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2F3D3BBD-C1E5-49FC-A796-019E59B72AA8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Ballantines + Com (1)" sheetId="2" r:id="rId2"/>
    <sheet name=" 1 Ballantines + Com (2)" sheetId="3" r:id="rId3"/>
    <sheet name=" 1 Ballantines + Com (3)" sheetId="4" r:id="rId4"/>
    <sheet name=" 1 Ballantines + Com (4)" sheetId="5" r:id="rId5"/>
    <sheet name=" 1 Ballantines + Com (5)" sheetId="6" r:id="rId6"/>
    <sheet name=" 1 Ballantines + Com (6)" sheetId="7" r:id="rId7"/>
    <sheet name=" 1 Ballantines + Co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<sst xmlns="http://schemas.openxmlformats.org/spreadsheetml/2006/main" count="557" uniqueCount="100">
  <si>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Ballantines + Competition</t>
  </si>
  <si>
    <t>BRAND BRAND</t>
  </si>
  <si>
    <t>4,00 Ballantine`s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</si>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</sst>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6964233" xfId="16"/>
    <cellStyle name="style1705406964244" xfId="17"/>
    <cellStyle name="style1705406964253" xfId="21"/>
    <cellStyle name="style1705406964262" xfId="22"/>
    <cellStyle name="style1705406964272" xfId="26"/>
    <cellStyle name="style1705406964281" xfId="27"/>
    <cellStyle name="style1705406964426" xfId="1"/>
    <cellStyle name="style1705406964432" xfId="2"/>
    <cellStyle name="style1705406964441" xfId="6"/>
    <cellStyle name="style1705406964448" xfId="7"/>
    <cellStyle name="style1705406964455" xfId="11"/>
    <cellStyle name="style1705406964462" xfId="12"/>
    <cellStyle name="style1705406964469" xfId="3"/>
    <cellStyle name="style1705406964478" xfId="4"/>
    <cellStyle name="style1705406964488" xfId="5"/>
    <cellStyle name="style1705406964497" xfId="8"/>
    <cellStyle name="style1705406964507" xfId="9"/>
    <cellStyle name="style1705406964516" xfId="10"/>
    <cellStyle name="style1705406964526" xfId="13"/>
    <cellStyle name="style1705406964536" xfId="14"/>
    <cellStyle name="style1705406964544" xfId="15"/>
    <cellStyle name="style1705406964556" xfId="18"/>
    <cellStyle name="style1705406964565" xfId="19"/>
    <cellStyle name="style1705406964576" xfId="20"/>
    <cellStyle name="style1705406964584" xfId="23"/>
    <cellStyle name="style1705406964594" xfId="24"/>
    <cellStyle name="style1705406964604" xfId="25"/>
    <cellStyle name="style1705406964614" xfId="28"/>
    <cellStyle name="style1705406964624" xfId="29"/>
    <cellStyle name="style1705406964634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0.21875</v>
      </c>
      <c r="D6" s="19">
        <v>0.27777777777777779</v>
      </c>
      <c r="E6" s="20">
        <v>0.21804511278195488</v>
      </c>
      <c r="F6" s="31">
        <f>AVERAGE(C6:E6)</f>
        <v>0.23819096351991087</v>
      </c>
    </row>
    <row r="7" spans="1:6" x14ac:dyDescent="0.25">
      <c r="A7" s="21"/>
      <c r="B7" s="22" t="s">
        <v>8</v>
      </c>
      <c r="C7" s="23">
        <v>0.2734375</v>
      </c>
      <c r="D7" s="24">
        <v>0.20634920634920634</v>
      </c>
      <c r="E7" s="25">
        <v>0.19548872180451127</v>
      </c>
      <c r="F7" s="31">
        <f>AVERAGE(C7:E7)</f>
        <v>0.22509180938457254</v>
      </c>
    </row>
    <row r="8" spans="1:6" ht="24" x14ac:dyDescent="0.25">
      <c r="A8" s="21"/>
      <c r="B8" s="22" t="s">
        <v>9</v>
      </c>
      <c r="C8" s="23">
        <v>0.2109375</v>
      </c>
      <c r="D8" s="24">
        <v>0.29365079365079366</v>
      </c>
      <c r="E8" s="25">
        <v>0.3007518796992481</v>
      </c>
      <c r="F8" s="31">
        <f>AVERAGE(C8:E8)</f>
        <v>0.26844672445001394</v>
      </c>
    </row>
    <row r="9" spans="1:6" x14ac:dyDescent="0.25">
      <c r="A9" s="21"/>
      <c r="B9" s="22" t="s">
        <v>10</v>
      </c>
      <c r="C9" s="23">
        <v>0.2265625</v>
      </c>
      <c r="D9" s="24">
        <v>0.17460317460317459</v>
      </c>
      <c r="E9" s="25">
        <v>0.17293233082706766</v>
      </c>
      <c r="F9" s="31">
        <f>AVERAGE(C9:E9)</f>
        <v>0.19136600181008076</v>
      </c>
    </row>
    <row r="10" spans="1:6" x14ac:dyDescent="0.25">
      <c r="A10" s="21"/>
      <c r="B10" s="22" t="s">
        <v>11</v>
      </c>
      <c r="C10" s="23">
        <v>0.2734375</v>
      </c>
      <c r="D10" s="24">
        <v>0.24603174603174602</v>
      </c>
      <c r="E10" s="25">
        <v>0.22556390977443608</v>
      </c>
      <c r="F10" s="31">
        <f>AVERAGE(C10:E10)</f>
        <v>0.24834438526872737</v>
      </c>
    </row>
    <row r="11" spans="1:6" ht="24" x14ac:dyDescent="0.25">
      <c r="A11" s="21"/>
      <c r="B11" s="22" t="s">
        <v>12</v>
      </c>
      <c r="C11" s="23">
        <v>0.1953125</v>
      </c>
      <c r="D11" s="24">
        <v>0.14285714285714285</v>
      </c>
      <c r="E11" s="25">
        <v>0.15037593984962405</v>
      </c>
      <c r="F11" s="31">
        <f>AVERAGE(C11:E11)</f>
        <v>0.16284852756892229</v>
      </c>
    </row>
    <row r="12" spans="1:6" x14ac:dyDescent="0.25">
      <c r="A12" s="21"/>
      <c r="B12" s="22" t="s">
        <v>13</v>
      </c>
      <c r="C12" s="23">
        <v>0.3671875</v>
      </c>
      <c r="D12" s="24">
        <v>0.35714285714285715</v>
      </c>
      <c r="E12" s="25">
        <v>0.31578947368421051</v>
      </c>
      <c r="F12" s="31">
        <f>AVERAGE(C12:E12)</f>
        <v>0.34670661027568928</v>
      </c>
    </row>
    <row r="13" spans="1:6" x14ac:dyDescent="0.25">
      <c r="A13" s="21"/>
      <c r="B13" s="22" t="s">
        <v>14</v>
      </c>
      <c r="C13" s="23">
        <v>0.3359375</v>
      </c>
      <c r="D13" s="24">
        <v>0.41269841269841268</v>
      </c>
      <c r="E13" s="25">
        <v>0.39097744360902253</v>
      </c>
      <c r="F13" s="31">
        <f>AVERAGE(C13:E13)</f>
        <v>0.37987111876914509</v>
      </c>
    </row>
    <row r="14" spans="1:6" ht="24" x14ac:dyDescent="0.25">
      <c r="A14" s="21"/>
      <c r="B14" s="22" t="s">
        <v>15</v>
      </c>
      <c r="C14" s="23">
        <v>0.2109375</v>
      </c>
      <c r="D14" s="24">
        <v>0.22222222222222221</v>
      </c>
      <c r="E14" s="25">
        <v>0.2857142857142857</v>
      </c>
      <c r="F14" s="31">
        <f>AVERAGE(C14:E14)</f>
        <v>0.2396246693121693</v>
      </c>
    </row>
    <row r="15" spans="1:6" ht="24" x14ac:dyDescent="0.25">
      <c r="A15" s="21"/>
      <c r="B15" s="22" t="s">
        <v>16</v>
      </c>
      <c r="C15" s="23">
        <v>0.125</v>
      </c>
      <c r="D15" s="24">
        <v>0.14285714285714285</v>
      </c>
      <c r="E15" s="25">
        <v>6.7669172932330823E-2</v>
      </c>
      <c r="F15" s="31">
        <f>AVERAGE(C15:E15)</f>
        <v>0.1118421052631579</v>
      </c>
    </row>
    <row r="16" spans="1:6" ht="24" x14ac:dyDescent="0.25">
      <c r="A16" s="21"/>
      <c r="B16" s="22" t="s">
        <v>17</v>
      </c>
      <c r="C16" s="23">
        <v>7.8125E-2</v>
      </c>
      <c r="D16" s="24">
        <v>7.9365079365079361E-2</v>
      </c>
      <c r="E16" s="25">
        <v>6.0150375939849621E-2</v>
      </c>
      <c r="F16" s="31">
        <f>AVERAGE(C16:E16)</f>
        <v>7.2546818434976332E-2</v>
      </c>
    </row>
    <row r="17" spans="1:6" ht="24" x14ac:dyDescent="0.25">
      <c r="A17" s="21"/>
      <c r="B17" s="22" t="s">
        <v>18</v>
      </c>
      <c r="C17" s="23">
        <v>0.140625</v>
      </c>
      <c r="D17" s="24">
        <v>0.13492063492063491</v>
      </c>
      <c r="E17" s="25">
        <v>0.12781954887218044</v>
      </c>
      <c r="F17" s="31">
        <f>AVERAGE(C17:E17)</f>
        <v>0.13445506126427179</v>
      </c>
    </row>
    <row r="18" spans="1:6" ht="24" x14ac:dyDescent="0.25">
      <c r="A18" s="21"/>
      <c r="B18" s="22" t="s">
        <v>19</v>
      </c>
      <c r="C18" s="23">
        <v>0.1953125</v>
      </c>
      <c r="D18" s="24">
        <v>0.21428571428571427</v>
      </c>
      <c r="E18" s="25">
        <v>0.22556390977443608</v>
      </c>
      <c r="F18" s="31">
        <f>AVERAGE(C18:E18)</f>
        <v>0.21172070802005014</v>
      </c>
    </row>
    <row r="19" spans="1:6" x14ac:dyDescent="0.25">
      <c r="A19" s="21"/>
      <c r="B19" s="22" t="s">
        <v>20</v>
      </c>
      <c r="C19" s="23">
        <v>0.109375</v>
      </c>
      <c r="D19" s="24">
        <v>0.1111111111111111</v>
      </c>
      <c r="E19" s="25">
        <v>0.11278195488721804</v>
      </c>
      <c r="F19" s="31">
        <f>AVERAGE(C19:E19)</f>
        <v>0.11108935533277638</v>
      </c>
    </row>
    <row r="20" spans="1:6" x14ac:dyDescent="0.25">
      <c r="A20" s="21"/>
      <c r="B20" s="22" t="s">
        <v>21</v>
      </c>
      <c r="C20" s="23">
        <v>7.8125E-2</v>
      </c>
      <c r="D20" s="24">
        <v>0.14285714285714285</v>
      </c>
      <c r="E20" s="25">
        <v>8.2706766917293228E-2</v>
      </c>
      <c r="F20" s="31">
        <f>AVERAGE(C20:E20)</f>
        <v>0.1012296365914787</v>
      </c>
    </row>
    <row r="21" spans="1:6" ht="24" x14ac:dyDescent="0.25">
      <c r="A21" s="21"/>
      <c r="B21" s="22" t="s">
        <v>22</v>
      </c>
      <c r="C21" s="23">
        <v>0.1171875</v>
      </c>
      <c r="D21" s="24">
        <v>0.13492063492063491</v>
      </c>
      <c r="E21" s="25">
        <v>0.15789473684210525</v>
      </c>
      <c r="F21" s="31">
        <f>AVERAGE(C21:E21)</f>
        <v>0.13666762392091339</v>
      </c>
    </row>
    <row r="22" spans="1:6" ht="24" x14ac:dyDescent="0.25">
      <c r="A22" s="21"/>
      <c r="B22" s="22" t="s">
        <v>23</v>
      </c>
      <c r="C22" s="23">
        <v>0.1015625</v>
      </c>
      <c r="D22" s="24">
        <v>0.13492063492063491</v>
      </c>
      <c r="E22" s="25">
        <v>9.0225563909774417E-2</v>
      </c>
      <c r="F22" s="31">
        <f>AVERAGE(C22:E22)</f>
        <v>0.10890289961013644</v>
      </c>
    </row>
    <row r="23" spans="1:6" ht="24" x14ac:dyDescent="0.25">
      <c r="A23" s="21"/>
      <c r="B23" s="22" t="s">
        <v>24</v>
      </c>
      <c r="C23" s="23">
        <v>0.1484375</v>
      </c>
      <c r="D23" s="24">
        <v>0.15873015873015872</v>
      </c>
      <c r="E23" s="25">
        <v>0.14285714285714285</v>
      </c>
      <c r="F23" s="31">
        <f>AVERAGE(C23:E23)</f>
        <v>0.15000826719576718</v>
      </c>
    </row>
    <row r="24" spans="1:6" ht="24" x14ac:dyDescent="0.25">
      <c r="A24" s="21"/>
      <c r="B24" s="22" t="s">
        <v>25</v>
      </c>
      <c r="C24" s="23">
        <v>6.25E-2</v>
      </c>
      <c r="D24" s="24">
        <v>8.7301587301587297E-2</v>
      </c>
      <c r="E24" s="25">
        <v>3.7593984962406013E-2</v>
      </c>
      <c r="F24" s="31">
        <f>AVERAGE(C24:E24)</f>
        <v>6.2465190754664439E-2</v>
      </c>
    </row>
    <row r="25" spans="1:6" ht="24" x14ac:dyDescent="0.25">
      <c r="A25" s="21"/>
      <c r="B25" s="22" t="s">
        <v>26</v>
      </c>
      <c r="C25" s="23">
        <v>0.109375</v>
      </c>
      <c r="D25" s="24">
        <v>9.5238095238095233E-2</v>
      </c>
      <c r="E25" s="25">
        <v>0.12030075187969924</v>
      </c>
      <c r="F25" s="31">
        <f>AVERAGE(C25:E25)</f>
        <v>0.10830461570593149</v>
      </c>
    </row>
    <row r="26" spans="1:6" x14ac:dyDescent="0.25">
      <c r="A26" s="21" t="s">
        <v>27</v>
      </c>
      <c r="B26" s="22" t="s">
        <v>28</v>
      </c>
      <c r="C26" s="23">
        <v>0.296875</v>
      </c>
      <c r="D26" s="24">
        <v>0.25396825396825395</v>
      </c>
      <c r="E26" s="25">
        <v>0.3007518796992481</v>
      </c>
      <c r="F26" s="31">
        <f>AVERAGE(C26:E26)</f>
        <v>0.283865044555834</v>
      </c>
    </row>
    <row r="27" spans="1:6" x14ac:dyDescent="0.25">
      <c r="A27" s="21"/>
      <c r="B27" s="22" t="s">
        <v>29</v>
      </c>
      <c r="C27" s="23">
        <v>0.21875</v>
      </c>
      <c r="D27" s="24">
        <v>0.23809523809523805</v>
      </c>
      <c r="E27" s="25">
        <v>0.15789473684210525</v>
      </c>
      <c r="F27" s="31">
        <f>AVERAGE(C27:E27)</f>
        <v>0.20491332497911441</v>
      </c>
    </row>
    <row r="28" spans="1:6" ht="24" x14ac:dyDescent="0.25">
      <c r="A28" s="21"/>
      <c r="B28" s="22" t="s">
        <v>30</v>
      </c>
      <c r="C28" s="23">
        <v>0.2890625</v>
      </c>
      <c r="D28" s="24">
        <v>0.34126984126984128</v>
      </c>
      <c r="E28" s="25">
        <v>0.33082706766917291</v>
      </c>
      <c r="F28" s="31">
        <f>AVERAGE(C28:E28)</f>
        <v>0.32038646964633805</v>
      </c>
    </row>
    <row r="29" spans="1:6" ht="24" x14ac:dyDescent="0.25">
      <c r="A29" s="21"/>
      <c r="B29" s="22" t="s">
        <v>31</v>
      </c>
      <c r="C29" s="23">
        <v>0.203125</v>
      </c>
      <c r="D29" s="24">
        <v>0.17460317460317459</v>
      </c>
      <c r="E29" s="25">
        <v>0.21052631578947367</v>
      </c>
      <c r="F29" s="31">
        <f>AVERAGE(C29:E29)</f>
        <v>0.19608483013088276</v>
      </c>
    </row>
    <row r="30" spans="1:6" x14ac:dyDescent="0.25">
      <c r="A30" s="21"/>
      <c r="B30" s="22" t="s">
        <v>32</v>
      </c>
      <c r="C30" s="23">
        <v>0.1640625</v>
      </c>
      <c r="D30" s="24">
        <v>0.21428571428571427</v>
      </c>
      <c r="E30" s="25">
        <v>0.16541353383458646</v>
      </c>
      <c r="F30" s="31">
        <f>AVERAGE(C30:E30)</f>
        <v>0.18125391604010024</v>
      </c>
    </row>
    <row r="31" spans="1:6" x14ac:dyDescent="0.25">
      <c r="A31" s="21"/>
      <c r="B31" s="22" t="s">
        <v>33</v>
      </c>
      <c r="C31" s="23">
        <v>0.359375</v>
      </c>
      <c r="D31" s="24">
        <v>0.31746031746031744</v>
      </c>
      <c r="E31" s="25">
        <v>0.33082706766917291</v>
      </c>
      <c r="F31" s="31">
        <f>AVERAGE(C31:E31)</f>
        <v>0.33588746170983014</v>
      </c>
    </row>
    <row r="32" spans="1:6" x14ac:dyDescent="0.25">
      <c r="A32" s="21"/>
      <c r="B32" s="22" t="s">
        <v>34</v>
      </c>
      <c r="C32" s="23">
        <v>0.109375</v>
      </c>
      <c r="D32" s="24">
        <v>0.18253968253968253</v>
      </c>
      <c r="E32" s="25">
        <v>0.15789473684210525</v>
      </c>
      <c r="F32" s="31">
        <f>AVERAGE(C32:E32)</f>
        <v>0.1499364731272626</v>
      </c>
    </row>
    <row r="33" spans="1:6" x14ac:dyDescent="0.25">
      <c r="A33" s="21"/>
      <c r="B33" s="22" t="s">
        <v>35</v>
      </c>
      <c r="C33" s="23">
        <v>0.2265625</v>
      </c>
      <c r="D33" s="24">
        <v>0.11904761904761903</v>
      </c>
      <c r="E33" s="25">
        <v>0.15789473684210525</v>
      </c>
      <c r="F33" s="31">
        <f>AVERAGE(C33:E33)</f>
        <v>0.16783495196324141</v>
      </c>
    </row>
    <row r="34" spans="1:6" ht="24" x14ac:dyDescent="0.25">
      <c r="A34" s="21"/>
      <c r="B34" s="22" t="s">
        <v>36</v>
      </c>
      <c r="C34" s="23">
        <v>0.234375</v>
      </c>
      <c r="D34" s="24">
        <v>0.21428571428571427</v>
      </c>
      <c r="E34" s="25">
        <v>0.18045112781954883</v>
      </c>
      <c r="F34" s="31">
        <f>AVERAGE(C34:E34)</f>
        <v>0.20970394736842105</v>
      </c>
    </row>
    <row r="35" spans="1:6" ht="24" x14ac:dyDescent="0.25">
      <c r="A35" s="21"/>
      <c r="B35" s="22" t="s">
        <v>37</v>
      </c>
      <c r="C35" s="23">
        <v>0.21875</v>
      </c>
      <c r="D35" s="24">
        <v>0.19047619047619047</v>
      </c>
      <c r="E35" s="25">
        <v>0.17293233082706766</v>
      </c>
      <c r="F35" s="31">
        <f>AVERAGE(C35:E35)</f>
        <v>0.19405284043441937</v>
      </c>
    </row>
    <row r="36" spans="1:6" x14ac:dyDescent="0.25">
      <c r="A36" s="21"/>
      <c r="B36" s="22" t="s">
        <v>38</v>
      </c>
      <c r="C36" s="23">
        <v>0.2109375</v>
      </c>
      <c r="D36" s="24">
        <v>0.22222222222222221</v>
      </c>
      <c r="E36" s="25">
        <v>0.16541353383458646</v>
      </c>
      <c r="F36" s="31">
        <f>AVERAGE(C36:E36)</f>
        <v>0.19952441868560289</v>
      </c>
    </row>
    <row r="37" spans="1:6" x14ac:dyDescent="0.25">
      <c r="A37" s="21"/>
      <c r="B37" s="22" t="s">
        <v>39</v>
      </c>
      <c r="C37" s="23">
        <v>0.1171875</v>
      </c>
      <c r="D37" s="24">
        <v>0.10317460317460317</v>
      </c>
      <c r="E37" s="25">
        <v>0.11278195488721804</v>
      </c>
      <c r="F37" s="31">
        <f>AVERAGE(C37:E37)</f>
        <v>0.11104801935394042</v>
      </c>
    </row>
    <row r="38" spans="1:6" x14ac:dyDescent="0.25">
      <c r="A38" s="21"/>
      <c r="B38" s="22" t="s">
        <v>40</v>
      </c>
      <c r="C38" s="23">
        <v>0.234375</v>
      </c>
      <c r="D38" s="24">
        <v>0.26984126984126983</v>
      </c>
      <c r="E38" s="25">
        <v>0.22556390977443608</v>
      </c>
      <c r="F38" s="31">
        <f>AVERAGE(C38:E38)</f>
        <v>0.24326005987190194</v>
      </c>
    </row>
    <row r="39" spans="1:6" ht="24" x14ac:dyDescent="0.25">
      <c r="A39" s="21"/>
      <c r="B39" s="22" t="s">
        <v>41</v>
      </c>
      <c r="C39" s="23">
        <v>0.1328125</v>
      </c>
      <c r="D39" s="24">
        <v>0.15079365079365079</v>
      </c>
      <c r="E39" s="25">
        <v>0.13533834586466165</v>
      </c>
      <c r="F39" s="31">
        <f>AVERAGE(C39:E39)</f>
        <v>0.13964816555277082</v>
      </c>
    </row>
    <row r="40" spans="1:6" ht="24" x14ac:dyDescent="0.25">
      <c r="A40" s="21"/>
      <c r="B40" s="22" t="s">
        <v>42</v>
      </c>
      <c r="C40" s="23">
        <v>0.3125</v>
      </c>
      <c r="D40" s="24">
        <v>0.36507936507936506</v>
      </c>
      <c r="E40" s="25">
        <v>0.33082706766917291</v>
      </c>
      <c r="F40" s="31">
        <f>AVERAGE(C40:E40)</f>
        <v>0.33613547758284601</v>
      </c>
    </row>
    <row r="41" spans="1:6" ht="24.75" thickBot="1" x14ac:dyDescent="0.3">
      <c r="A41" s="26"/>
      <c r="B41" s="27" t="s">
        <v>43</v>
      </c>
      <c r="C41" s="28">
        <v>0.28125</v>
      </c>
      <c r="D41" s="29">
        <v>0.24603174603174602</v>
      </c>
      <c r="E41" s="30">
        <v>0.33834586466165412</v>
      </c>
      <c r="F41" s="31">
        <f>AVERAGE(C41:E41)</f>
        <v>0.28854253689780007</v>
      </c>
    </row>
    <row r="42" spans="1:6" ht="15.75" thickTop="1" x14ac:dyDescent="0.25">
      <c r="C42" s="32">
        <f>AVERAGE(C6:C41)</f>
        <v>0.19965277777777779</v>
      </c>
      <c r="D42" s="32">
        <f>AVERAGE(D6:D41)</f>
        <v>0.20480599647266312</v>
      </c>
      <c r="E42" s="32">
        <f>AVERAGE(E6:E41)</f>
        <v>0.19319131161236416</v>
      </c>
      <c r="F42" s="32">
        <f>AVERAGE(F6:F41)</f>
        <v>0.19921669528760175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-1.9962360124544026E-2</v>
      </c>
      <c r="D49" s="19">
        <f t="shared" ref="D49:E49" si="0">D6 -($F6*D$42/$F$42)</f>
        <v>3.2904035825312539E-2</v>
      </c>
      <c r="E49" s="20">
        <f t="shared" si="0"/>
        <v>-1.2941675700768235E-2</v>
      </c>
    </row>
    <row r="50" spans="1:5" x14ac:dyDescent="0.25">
      <c r="A50" s="21"/>
      <c r="B50" s="22" t="s">
        <v>8</v>
      </c>
      <c r="C50" s="23">
        <f t="shared" ref="C50:E50" si="1">C7 -($F7*C$42/$F$42)</f>
        <v>4.7852967871417712E-2</v>
      </c>
      <c r="D50" s="24">
        <f t="shared" si="1"/>
        <v>-2.505786649822267E-2</v>
      </c>
      <c r="E50" s="25">
        <f t="shared" si="1"/>
        <v>-2.2795101373194904E-2</v>
      </c>
    </row>
    <row r="51" spans="1:5" ht="24" x14ac:dyDescent="0.25">
      <c r="A51" s="21"/>
      <c r="B51" s="22" t="s">
        <v>9</v>
      </c>
      <c r="C51" s="23">
        <f t="shared" ref="C51:E51" si="2">C8 -($F8*C$42/$F$42)</f>
        <v>-5.809685048160107E-2</v>
      </c>
      <c r="D51" s="24">
        <f t="shared" si="2"/>
        <v>1.7672423356900058E-2</v>
      </c>
      <c r="E51" s="25">
        <f t="shared" si="2"/>
        <v>4.0424427124701234E-2</v>
      </c>
    </row>
    <row r="52" spans="1:5" x14ac:dyDescent="0.25">
      <c r="A52" s="21"/>
      <c r="B52" s="22" t="s">
        <v>10</v>
      </c>
      <c r="C52" s="23">
        <f t="shared" ref="C52:E52" si="3">C9 -($F9*C$42/$F$42)</f>
        <v>3.4777600755224319E-2</v>
      </c>
      <c r="D52" s="24">
        <f t="shared" si="3"/>
        <v>-2.2131866278422702E-2</v>
      </c>
      <c r="E52" s="25">
        <f t="shared" si="3"/>
        <v>-1.2645734476801479E-2</v>
      </c>
    </row>
    <row r="53" spans="1:5" x14ac:dyDescent="0.25">
      <c r="A53" s="21"/>
      <c r="B53" s="22" t="s">
        <v>11</v>
      </c>
      <c r="C53" s="23">
        <f t="shared" ref="C53:E53" si="4">C10 -($F10*C$42/$F$42)</f>
        <v>2.4549492431982484E-2</v>
      </c>
      <c r="D53" s="24">
        <f t="shared" si="4"/>
        <v>-9.280286024224399E-3</v>
      </c>
      <c r="E53" s="25">
        <f t="shared" si="4"/>
        <v>-1.5269206407757918E-2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3.210749933869339E-2</v>
      </c>
      <c r="D54" s="24">
        <f t="shared" si="5"/>
        <v>-2.4560326420266509E-2</v>
      </c>
      <c r="E54" s="25">
        <f t="shared" si="5"/>
        <v>-7.5471729184267144E-3</v>
      </c>
    </row>
    <row r="55" spans="1:5" x14ac:dyDescent="0.25">
      <c r="A55" s="21"/>
      <c r="B55" s="22" t="s">
        <v>13</v>
      </c>
      <c r="C55" s="23">
        <f t="shared" ref="C55:E55" si="6">C12 -($F12*C$42/$F$42)</f>
        <v>1.9721953924521252E-2</v>
      </c>
      <c r="D55" s="24">
        <f t="shared" si="6"/>
        <v>7.0891118937782549E-4</v>
      </c>
      <c r="E55" s="25">
        <f t="shared" si="6"/>
        <v>-2.0430865113898911E-2</v>
      </c>
    </row>
    <row r="56" spans="1:5" x14ac:dyDescent="0.25">
      <c r="A56" s="21"/>
      <c r="B56" s="22" t="s">
        <v>14</v>
      </c>
      <c r="C56" s="23">
        <f t="shared" ref="C56:E56" si="7">C13 -($F13*C$42/$F$42)</f>
        <v>-4.4765151202607378E-2</v>
      </c>
      <c r="D56" s="24">
        <f t="shared" si="7"/>
        <v>2.2169481885745024E-2</v>
      </c>
      <c r="E56" s="25">
        <f t="shared" si="7"/>
        <v>2.2595669316862632E-2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-2.9211704278229278E-2</v>
      </c>
      <c r="D57" s="24">
        <f t="shared" si="8"/>
        <v>-2.4125450130545179E-2</v>
      </c>
      <c r="E57" s="25">
        <f t="shared" si="8"/>
        <v>5.3337154408774651E-2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1.2913073971698497E-2</v>
      </c>
      <c r="D58" s="24">
        <f t="shared" si="9"/>
        <v>2.7877151933424896E-2</v>
      </c>
      <c r="E58" s="25">
        <f t="shared" si="9"/>
        <v>-4.0790225905123337E-2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5.4193776194416815E-3</v>
      </c>
      <c r="D59" s="24">
        <f t="shared" si="10"/>
        <v>4.7828591397778702E-3</v>
      </c>
      <c r="E59" s="25">
        <f t="shared" si="10"/>
        <v>-1.020223675921951E-2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5.8756185340591294E-3</v>
      </c>
      <c r="D60" s="24">
        <f t="shared" si="11"/>
        <v>-3.3067499040541903E-3</v>
      </c>
      <c r="E60" s="25">
        <f t="shared" si="11"/>
        <v>-2.568868630004828E-3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-1.6871661614850153E-2</v>
      </c>
      <c r="D61" s="24">
        <f t="shared" si="12"/>
        <v>-3.3751123701264429E-3</v>
      </c>
      <c r="E61" s="25">
        <f t="shared" si="12"/>
        <v>2.0246773984976735E-2</v>
      </c>
    </row>
    <row r="62" spans="1:5" x14ac:dyDescent="0.25">
      <c r="A62" s="21"/>
      <c r="B62" s="22" t="s">
        <v>20</v>
      </c>
      <c r="C62" s="23">
        <f t="shared" ref="C62:E62" si="13">C19 -($F19*C$42/$F$42)</f>
        <v>-1.957528339113182E-3</v>
      </c>
      <c r="D62" s="24">
        <f t="shared" si="13"/>
        <v>-3.0950104370309206E-3</v>
      </c>
      <c r="E62" s="25">
        <f t="shared" si="13"/>
        <v>5.0525387761442137E-3</v>
      </c>
    </row>
    <row r="63" spans="1:5" x14ac:dyDescent="0.25">
      <c r="A63" s="21"/>
      <c r="B63" s="22" t="s">
        <v>21</v>
      </c>
      <c r="C63" s="23">
        <f t="shared" ref="C63:E63" si="14">C20 -($F20*C$42/$F$42)</f>
        <v>-2.3326226814831708E-2</v>
      </c>
      <c r="D63" s="24">
        <f t="shared" si="14"/>
        <v>3.8787368159029792E-2</v>
      </c>
      <c r="E63" s="25">
        <f t="shared" si="14"/>
        <v>-1.5461141344198015E-2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-1.9779287390520373E-2</v>
      </c>
      <c r="D64" s="24">
        <f t="shared" si="15"/>
        <v>-5.581389080241167E-3</v>
      </c>
      <c r="E64" s="25">
        <f t="shared" si="15"/>
        <v>2.5360676470761651E-2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-7.5787864962396367E-3</v>
      </c>
      <c r="D65" s="24">
        <f t="shared" si="16"/>
        <v>2.2962313148370897E-2</v>
      </c>
      <c r="E65" s="25">
        <f t="shared" si="16"/>
        <v>-1.5383526652131163E-2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-1.8991331422621993E-3</v>
      </c>
      <c r="D66" s="24">
        <f t="shared" si="17"/>
        <v>4.5132011713881759E-3</v>
      </c>
      <c r="E66" s="25">
        <f t="shared" si="17"/>
        <v>-2.6140680291258378E-3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-1.019261617762196E-4</v>
      </c>
      <c r="D67" s="24">
        <f t="shared" si="18"/>
        <v>2.3083848828941211E-2</v>
      </c>
      <c r="E67" s="25">
        <f t="shared" si="18"/>
        <v>-2.2981922667164943E-2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8.333070428551137E-4</v>
      </c>
      <c r="D68" s="24">
        <f t="shared" si="19"/>
        <v>-1.6105156943754417E-2</v>
      </c>
      <c r="E68" s="25">
        <f t="shared" si="19"/>
        <v>1.5271849900899401E-2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1.238857893089168E-2</v>
      </c>
      <c r="D69" s="24">
        <f t="shared" si="20"/>
        <v>-3.7861018824791259E-2</v>
      </c>
      <c r="E69" s="25">
        <f t="shared" si="20"/>
        <v>2.5472439893899912E-2</v>
      </c>
    </row>
    <row r="70" spans="1:5" x14ac:dyDescent="0.25">
      <c r="A70" s="21"/>
      <c r="B70" s="22" t="s">
        <v>29</v>
      </c>
      <c r="C70" s="23">
        <f t="shared" ref="C70:E70" si="21">C27 -($F27*C$42/$F$42)</f>
        <v>1.3388122689977106E-2</v>
      </c>
      <c r="D70" s="24">
        <f t="shared" si="21"/>
        <v>2.7432785069966797E-2</v>
      </c>
      <c r="E70" s="25">
        <f t="shared" si="21"/>
        <v>-4.0820907759943625E-2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-3.2025291035594039E-2</v>
      </c>
      <c r="D71" s="24">
        <f t="shared" si="22"/>
        <v>1.1894484061209909E-2</v>
      </c>
      <c r="E71" s="25">
        <f t="shared" si="22"/>
        <v>2.0130806974384463E-2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6.6109429868733971E-3</v>
      </c>
      <c r="D72" s="24">
        <f t="shared" si="23"/>
        <v>-2.6983087884272866E-2</v>
      </c>
      <c r="E72" s="25">
        <f t="shared" si="23"/>
        <v>2.0372144897399636E-2</v>
      </c>
    </row>
    <row r="73" spans="1:5" x14ac:dyDescent="0.25">
      <c r="A73" s="21"/>
      <c r="B73" s="22" t="s">
        <v>32</v>
      </c>
      <c r="C73" s="23">
        <f t="shared" ref="C73:E73" si="24">C30 -($F30*C$42/$F$42)</f>
        <v>-1.7588178264003329E-2</v>
      </c>
      <c r="D73" s="24">
        <f t="shared" si="24"/>
        <v>2.7946467790466195E-2</v>
      </c>
      <c r="E73" s="25">
        <f t="shared" si="24"/>
        <v>-1.0358289526462755E-2</v>
      </c>
    </row>
    <row r="74" spans="1:5" x14ac:dyDescent="0.25">
      <c r="A74" s="21"/>
      <c r="B74" s="22" t="s">
        <v>33</v>
      </c>
      <c r="C74" s="23">
        <f t="shared" ref="C74:E74" si="25">C31 -($F31*C$42/$F$42)</f>
        <v>2.2752285451496546E-2</v>
      </c>
      <c r="D74" s="24">
        <f t="shared" si="25"/>
        <v>-2.7850933681777434E-2</v>
      </c>
      <c r="E74" s="25">
        <f t="shared" si="25"/>
        <v>5.0986482302811664E-3</v>
      </c>
    </row>
    <row r="75" spans="1:5" x14ac:dyDescent="0.25">
      <c r="A75" s="21"/>
      <c r="B75" s="22" t="s">
        <v>34</v>
      </c>
      <c r="C75" s="23">
        <f t="shared" ref="C75:E75" si="26">C32 -($F32*C$42/$F$42)</f>
        <v>-4.0889681917570836E-2</v>
      </c>
      <c r="D75" s="24">
        <f t="shared" si="26"/>
        <v>2.8396533331761703E-2</v>
      </c>
      <c r="E75" s="25">
        <f t="shared" si="26"/>
        <v>1.2493148585809244E-2</v>
      </c>
    </row>
    <row r="76" spans="1:5" x14ac:dyDescent="0.25">
      <c r="A76" s="21"/>
      <c r="B76" s="22" t="s">
        <v>35</v>
      </c>
      <c r="C76" s="23">
        <f t="shared" ref="C76:E76" si="27">C33 -($F33*C$42/$F$42)</f>
        <v>5.8360159732856409E-2</v>
      </c>
      <c r="D76" s="24">
        <f t="shared" si="27"/>
        <v>-5.3496175688807587E-2</v>
      </c>
      <c r="E76" s="25">
        <f t="shared" si="27"/>
        <v>-4.8639840440486415E-3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2.4212013696934709E-2</v>
      </c>
      <c r="D77" s="24">
        <f t="shared" si="28"/>
        <v>-1.3017686962568664E-3</v>
      </c>
      <c r="E77" s="25">
        <f t="shared" si="28"/>
        <v>-2.2910245000677704E-2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2.4272380679653371E-2</v>
      </c>
      <c r="D78" s="24">
        <f t="shared" si="29"/>
        <v>-9.0210720205405048E-3</v>
      </c>
      <c r="E78" s="25">
        <f t="shared" si="29"/>
        <v>-1.52513086591127E-2</v>
      </c>
    </row>
    <row r="79" spans="1:5" x14ac:dyDescent="0.25">
      <c r="A79" s="21"/>
      <c r="B79" s="22" t="s">
        <v>38</v>
      </c>
      <c r="C79" s="23">
        <f t="shared" ref="C79:E79" si="30">C36 -($F36*C$42/$F$42)</f>
        <v>1.0976325222114114E-2</v>
      </c>
      <c r="D79" s="24">
        <f t="shared" si="30"/>
        <v>1.7099868744065189E-2</v>
      </c>
      <c r="E79" s="25">
        <f t="shared" si="30"/>
        <v>-2.8076193966179136E-2</v>
      </c>
    </row>
    <row r="80" spans="1:5" x14ac:dyDescent="0.25">
      <c r="A80" s="21"/>
      <c r="B80" s="22" t="s">
        <v>39</v>
      </c>
      <c r="C80" s="23">
        <f t="shared" ref="C80:E80" si="31">C37 -($F37*C$42/$F$42)</f>
        <v>5.8963981235878871E-3</v>
      </c>
      <c r="D80" s="24">
        <f t="shared" si="31"/>
        <v>-1.0989022656382977E-2</v>
      </c>
      <c r="E80" s="25">
        <f t="shared" si="31"/>
        <v>5.0926245327951314E-3</v>
      </c>
    </row>
    <row r="81" spans="1:5" x14ac:dyDescent="0.25">
      <c r="A81" s="21"/>
      <c r="B81" s="22" t="s">
        <v>40</v>
      </c>
      <c r="C81" s="23">
        <f t="shared" ref="C81:E81" si="32">C38 -($F38*C$42/$F$42)</f>
        <v>-9.4175526557831457E-3</v>
      </c>
      <c r="D81" s="24">
        <f t="shared" si="32"/>
        <v>1.9756210995475476E-2</v>
      </c>
      <c r="E81" s="25">
        <f t="shared" si="32"/>
        <v>-1.0338658339691997E-2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-7.1413533852833222E-3</v>
      </c>
      <c r="D82" s="24">
        <f t="shared" si="33"/>
        <v>7.2274619241648741E-3</v>
      </c>
      <c r="E82" s="25">
        <f t="shared" si="33"/>
        <v>-8.6108538881468633E-5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-2.4371273324710063E-2</v>
      </c>
      <c r="D83" s="24">
        <f t="shared" si="34"/>
        <v>1.9513139634334764E-2</v>
      </c>
      <c r="E83" s="25">
        <f t="shared" si="34"/>
        <v>4.8581336903755212E-3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-7.9241523747582421E-3</v>
      </c>
      <c r="D84" s="29">
        <f t="shared" si="35"/>
        <v>-5.0606252649993494E-2</v>
      </c>
      <c r="E84" s="30">
        <f t="shared" si="35"/>
        <v>5.8530405024751875E-2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0.1875</v>
      </c>
      <c r="D6" s="19">
        <v>0.20634920634920634</v>
      </c>
      <c r="E6" s="20">
        <v>0.24060150375939848</v>
      </c>
      <c r="F6" s="31">
        <f>AVERAGE(C6:E6)</f>
        <v>0.21148357003620158</v>
      </c>
    </row>
    <row r="7" spans="1:6" x14ac:dyDescent="0.25">
      <c r="A7" s="21"/>
      <c r="B7" s="22" t="s">
        <v>46</v>
      </c>
      <c r="C7" s="23">
        <v>0.25</v>
      </c>
      <c r="D7" s="24">
        <v>0.19047619047619047</v>
      </c>
      <c r="E7" s="25">
        <v>0.26315789473684209</v>
      </c>
      <c r="F7" s="31">
        <f>AVERAGE(C7:E7)</f>
        <v>0.23454469507101083</v>
      </c>
    </row>
    <row r="8" spans="1:6" x14ac:dyDescent="0.25">
      <c r="A8" s="21"/>
      <c r="B8" s="22" t="s">
        <v>47</v>
      </c>
      <c r="C8" s="23">
        <v>0.359375</v>
      </c>
      <c r="D8" s="24">
        <v>0.35714285714285715</v>
      </c>
      <c r="E8" s="25">
        <v>0.42857142857142855</v>
      </c>
      <c r="F8" s="31">
        <f>AVERAGE(C8:E8)</f>
        <v>0.3816964285714286</v>
      </c>
    </row>
    <row r="9" spans="1:6" x14ac:dyDescent="0.25">
      <c r="A9" s="21"/>
      <c r="B9" s="22" t="s">
        <v>48</v>
      </c>
      <c r="C9" s="23">
        <v>0.1484375</v>
      </c>
      <c r="D9" s="24">
        <v>0.16666666666666663</v>
      </c>
      <c r="E9" s="25">
        <v>0.14285714285714285</v>
      </c>
      <c r="F9" s="31">
        <f>AVERAGE(C9:E9)</f>
        <v>0.15265376984126983</v>
      </c>
    </row>
    <row r="10" spans="1:6" x14ac:dyDescent="0.25">
      <c r="A10" s="21"/>
      <c r="B10" s="22" t="s">
        <v>49</v>
      </c>
      <c r="C10" s="23">
        <v>0.390625</v>
      </c>
      <c r="D10" s="24">
        <v>0.38095238095238093</v>
      </c>
      <c r="E10" s="25">
        <v>0.42105263157894735</v>
      </c>
      <c r="F10" s="31">
        <f>AVERAGE(C10:E10)</f>
        <v>0.39754333751044274</v>
      </c>
    </row>
    <row r="11" spans="1:6" x14ac:dyDescent="0.25">
      <c r="A11" s="21"/>
      <c r="B11" s="22" t="s">
        <v>50</v>
      </c>
      <c r="C11" s="23">
        <v>0.28125</v>
      </c>
      <c r="D11" s="24">
        <v>0.26984126984126983</v>
      </c>
      <c r="E11" s="25">
        <v>0.19548872180451127</v>
      </c>
      <c r="F11" s="31">
        <f>AVERAGE(C11:E11)</f>
        <v>0.24885999721526034</v>
      </c>
    </row>
    <row r="12" spans="1:6" x14ac:dyDescent="0.25">
      <c r="A12" s="21"/>
      <c r="B12" s="22" t="s">
        <v>51</v>
      </c>
      <c r="C12" s="23">
        <v>0.1171875</v>
      </c>
      <c r="D12" s="24">
        <v>0.13492063492063491</v>
      </c>
      <c r="E12" s="25">
        <v>0.17293233082706766</v>
      </c>
      <c r="F12" s="31">
        <f>AVERAGE(C12:E12)</f>
        <v>0.14168015524923419</v>
      </c>
    </row>
    <row r="13" spans="1:6" x14ac:dyDescent="0.25">
      <c r="A13" s="21"/>
      <c r="B13" s="22" t="s">
        <v>52</v>
      </c>
      <c r="C13" s="23">
        <v>0.1484375</v>
      </c>
      <c r="D13" s="24">
        <v>0.10317460317460317</v>
      </c>
      <c r="E13" s="25">
        <v>9.7744360902255634E-2</v>
      </c>
      <c r="F13" s="31">
        <f>AVERAGE(C13:E13)</f>
        <v>0.11645215469228626</v>
      </c>
    </row>
    <row r="14" spans="1:6" x14ac:dyDescent="0.25">
      <c r="A14" s="21"/>
      <c r="B14" s="22" t="s">
        <v>53</v>
      </c>
      <c r="C14" s="23">
        <v>0.1015625</v>
      </c>
      <c r="D14" s="24">
        <v>9.5238095238095233E-2</v>
      </c>
      <c r="E14" s="25">
        <v>6.0150375939849621E-2</v>
      </c>
      <c r="F14" s="31">
        <f>AVERAGE(C14:E14)</f>
        <v>8.5650323725981622E-2</v>
      </c>
    </row>
    <row r="15" spans="1:6" x14ac:dyDescent="0.25">
      <c r="A15" s="21"/>
      <c r="B15" s="22" t="s">
        <v>54</v>
      </c>
      <c r="C15" s="23">
        <v>0.265625</v>
      </c>
      <c r="D15" s="24">
        <v>0.30952380952380953</v>
      </c>
      <c r="E15" s="25">
        <v>0.23308270676691728</v>
      </c>
      <c r="F15" s="31">
        <f>AVERAGE(C15:E15)</f>
        <v>0.26941050543024225</v>
      </c>
    </row>
    <row r="16" spans="1:6" x14ac:dyDescent="0.25">
      <c r="A16" s="21"/>
      <c r="B16" s="22" t="s">
        <v>55</v>
      </c>
      <c r="C16" s="23">
        <v>0.15625</v>
      </c>
      <c r="D16" s="24">
        <v>0.19841269841269843</v>
      </c>
      <c r="E16" s="25">
        <v>0.2030075187969925</v>
      </c>
      <c r="F16" s="31">
        <f>AVERAGE(C16:E16)</f>
        <v>0.1858900724032303</v>
      </c>
    </row>
    <row r="17" spans="1:6" x14ac:dyDescent="0.25">
      <c r="A17" s="21"/>
      <c r="B17" s="22" t="s">
        <v>56</v>
      </c>
      <c r="C17" s="23">
        <v>0.2265625</v>
      </c>
      <c r="D17" s="24">
        <v>0.20634920634920634</v>
      </c>
      <c r="E17" s="25">
        <v>0.21052631578947367</v>
      </c>
      <c r="F17" s="31">
        <f>AVERAGE(C17:E17)</f>
        <v>0.21447934071289332</v>
      </c>
    </row>
    <row r="18" spans="1:6" x14ac:dyDescent="0.25">
      <c r="A18" s="21"/>
      <c r="B18" s="22" t="s">
        <v>57</v>
      </c>
      <c r="C18" s="23">
        <v>0.21875</v>
      </c>
      <c r="D18" s="24">
        <v>0.24603174603174602</v>
      </c>
      <c r="E18" s="25">
        <v>0.24060150375939848</v>
      </c>
      <c r="F18" s="31">
        <f>AVERAGE(C18:E18)</f>
        <v>0.23512774993038152</v>
      </c>
    </row>
    <row r="19" spans="1:6" x14ac:dyDescent="0.25">
      <c r="A19" s="21"/>
      <c r="B19" s="22" t="s">
        <v>58</v>
      </c>
      <c r="C19" s="23">
        <v>0.15625</v>
      </c>
      <c r="D19" s="24">
        <v>0.19841269841269843</v>
      </c>
      <c r="E19" s="25">
        <v>0.17293233082706766</v>
      </c>
      <c r="F19" s="31">
        <f>AVERAGE(C19:E19)</f>
        <v>0.1758650097465887</v>
      </c>
    </row>
    <row r="20" spans="1:6" x14ac:dyDescent="0.25">
      <c r="A20" s="21"/>
      <c r="B20" s="22" t="s">
        <v>59</v>
      </c>
      <c r="C20" s="23">
        <v>0.265625</v>
      </c>
      <c r="D20" s="24">
        <v>0.24603174603174602</v>
      </c>
      <c r="E20" s="25">
        <v>0.18796992481203006</v>
      </c>
      <c r="F20" s="31">
        <f>AVERAGE(C20:E20)</f>
        <v>0.23320889028125871</v>
      </c>
    </row>
    <row r="21" spans="1:6" x14ac:dyDescent="0.25">
      <c r="A21" s="21"/>
      <c r="B21" s="22" t="s">
        <v>60</v>
      </c>
      <c r="C21" s="23">
        <v>0.1875</v>
      </c>
      <c r="D21" s="24">
        <v>0.13492063492063491</v>
      </c>
      <c r="E21" s="25">
        <v>0.22556390977443608</v>
      </c>
      <c r="F21" s="31">
        <f>AVERAGE(C21:E21)</f>
        <v>0.182661514898357</v>
      </c>
    </row>
    <row r="22" spans="1:6" x14ac:dyDescent="0.25">
      <c r="A22" s="21"/>
      <c r="B22" s="22" t="s">
        <v>61</v>
      </c>
      <c r="C22" s="23">
        <v>7.8125E-2</v>
      </c>
      <c r="D22" s="24">
        <v>7.1428571428571425E-2</v>
      </c>
      <c r="E22" s="25">
        <v>9.0225563909774417E-2</v>
      </c>
      <c r="F22" s="31">
        <f>AVERAGE(C22:E22)</f>
        <v>7.9926378446115276E-2</v>
      </c>
    </row>
    <row r="23" spans="1:6" ht="15.75" thickBot="1" x14ac:dyDescent="0.3">
      <c r="A23" s="26"/>
      <c r="B23" s="27" t="s">
        <v>62</v>
      </c>
      <c r="C23" s="28">
        <v>0.109375</v>
      </c>
      <c r="D23" s="29">
        <v>0.19047619047619047</v>
      </c>
      <c r="E23" s="30">
        <v>0.15789473684210525</v>
      </c>
      <c r="F23" s="31">
        <f>AVERAGE(C23:E23)</f>
        <v>0.15258197577276525</v>
      </c>
    </row>
    <row r="24" spans="1:6" ht="15.75" thickTop="1" x14ac:dyDescent="0.25">
      <c r="C24" s="32">
        <f>AVERAGE(C6:C23)</f>
        <v>0.20269097222222221</v>
      </c>
      <c r="D24" s="32">
        <f>AVERAGE(D6:D23)</f>
        <v>0.20590828924162263</v>
      </c>
      <c r="E24" s="32">
        <f>AVERAGE(E6:E23)</f>
        <v>0.20802005012531322</v>
      </c>
      <c r="F24" s="32">
        <f>AVERAGE(F6:F23)</f>
        <v>0.20553977052971936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-2.1052390173395052E-2</v>
      </c>
      <c r="D31" s="19">
        <f t="shared" ref="D31:E31" si="0">D6 -($F6*D$24/$F$24)</f>
        <v>-5.5135392237664893E-3</v>
      </c>
      <c r="E31" s="20">
        <f t="shared" si="0"/>
        <v>2.6565929397161653E-2</v>
      </c>
    </row>
    <row r="32" spans="1:6" x14ac:dyDescent="0.25">
      <c r="A32" s="21"/>
      <c r="B32" s="22" t="s">
        <v>46</v>
      </c>
      <c r="C32" s="23">
        <f t="shared" ref="C32:E32" si="1">C7 -($F7*C$24/$F$24)</f>
        <v>1.8706113902010379E-2</v>
      </c>
      <c r="D32" s="24">
        <f t="shared" si="1"/>
        <v>-4.4489027147164156E-2</v>
      </c>
      <c r="E32" s="25">
        <f t="shared" si="1"/>
        <v>2.5782913245153888E-2</v>
      </c>
    </row>
    <row r="33" spans="1:5" x14ac:dyDescent="0.25">
      <c r="A33" s="21"/>
      <c r="B33" s="22" t="s">
        <v>47</v>
      </c>
      <c r="C33" s="23">
        <f t="shared" ref="C33:E33" si="2">C8 -($F8*C$24/$F$24)</f>
        <v>-1.7031084338341274E-2</v>
      </c>
      <c r="D33" s="24">
        <f t="shared" si="2"/>
        <v>-2.5237926946886535E-2</v>
      </c>
      <c r="E33" s="25">
        <f t="shared" si="2"/>
        <v>4.2269011285227698E-2</v>
      </c>
    </row>
    <row r="34" spans="1:5" x14ac:dyDescent="0.25">
      <c r="A34" s="21"/>
      <c r="B34" s="22" t="s">
        <v>48</v>
      </c>
      <c r="C34" s="23">
        <f t="shared" ref="C34:E34" si="3">C9 -($F9*C$24/$F$24)</f>
        <v>-2.1004759000968209E-3</v>
      </c>
      <c r="D34" s="24">
        <f t="shared" si="3"/>
        <v>1.3739199085615855E-2</v>
      </c>
      <c r="E34" s="25">
        <f t="shared" si="3"/>
        <v>-1.1638723185519007E-2</v>
      </c>
    </row>
    <row r="35" spans="1:5" x14ac:dyDescent="0.25">
      <c r="A35" s="21"/>
      <c r="B35" s="22" t="s">
        <v>49</v>
      </c>
      <c r="C35" s="23">
        <f t="shared" ref="C35:E35" si="4">C10 -($F10*C$24/$F$24)</f>
        <v>-1.4083538019965536E-3</v>
      </c>
      <c r="D35" s="24">
        <f t="shared" si="4"/>
        <v>-1.7303724497266526E-2</v>
      </c>
      <c r="E35" s="25">
        <f t="shared" si="4"/>
        <v>1.8712078299263191E-2</v>
      </c>
    </row>
    <row r="36" spans="1:5" x14ac:dyDescent="0.25">
      <c r="A36" s="21"/>
      <c r="B36" s="22" t="s">
        <v>50</v>
      </c>
      <c r="C36" s="23">
        <f t="shared" ref="C36:E36" si="5">C11 -($F11*C$24/$F$24)</f>
        <v>3.5839223035611101E-2</v>
      </c>
      <c r="D36" s="24">
        <f t="shared" si="5"/>
        <v>2.0535083718715957E-2</v>
      </c>
      <c r="E36" s="25">
        <f t="shared" si="5"/>
        <v>-5.6374306754326919E-2</v>
      </c>
    </row>
    <row r="37" spans="1:5" x14ac:dyDescent="0.25">
      <c r="A37" s="21"/>
      <c r="B37" s="22" t="s">
        <v>51</v>
      </c>
      <c r="C37" s="23">
        <f t="shared" ref="C37:E37" si="6">C12 -($F12*C$24/$F$24)</f>
        <v>-2.2528956518619969E-2</v>
      </c>
      <c r="D37" s="24">
        <f t="shared" si="6"/>
        <v>-7.0135431300266671E-3</v>
      </c>
      <c r="E37" s="25">
        <f t="shared" si="6"/>
        <v>2.9542499648646636E-2</v>
      </c>
    </row>
    <row r="38" spans="1:5" x14ac:dyDescent="0.25">
      <c r="A38" s="21"/>
      <c r="B38" s="22" t="s">
        <v>52</v>
      </c>
      <c r="C38" s="23">
        <f t="shared" ref="C38:E38" si="7">C13 -($F13*C$24/$F$24)</f>
        <v>3.3599381853228971E-2</v>
      </c>
      <c r="D38" s="24">
        <f t="shared" si="7"/>
        <v>-1.3486342244338867E-2</v>
      </c>
      <c r="E38" s="25">
        <f t="shared" si="7"/>
        <v>-2.0113039608890063E-2</v>
      </c>
    </row>
    <row r="39" spans="1:5" x14ac:dyDescent="0.25">
      <c r="A39" s="21"/>
      <c r="B39" s="22" t="s">
        <v>53</v>
      </c>
      <c r="C39" s="23">
        <f t="shared" ref="C39:E39" si="8">C14 -($F14*C$24/$F$24)</f>
        <v>1.7099296881569498E-2</v>
      </c>
      <c r="D39" s="24">
        <f t="shared" si="8"/>
        <v>9.4342063558801037E-3</v>
      </c>
      <c r="E39" s="25">
        <f t="shared" si="8"/>
        <v>-2.6533503237449602E-2</v>
      </c>
    </row>
    <row r="40" spans="1:5" x14ac:dyDescent="0.25">
      <c r="A40" s="21"/>
      <c r="B40" s="22" t="s">
        <v>54</v>
      </c>
      <c r="C40" s="23">
        <f t="shared" ref="C40:E40" si="9">C15 -($F15*C$24/$F$24)</f>
        <v>-5.1453427004022334E-5</v>
      </c>
      <c r="D40" s="24">
        <f t="shared" si="9"/>
        <v>3.9630269534472018E-2</v>
      </c>
      <c r="E40" s="25">
        <f t="shared" si="9"/>
        <v>-3.9578816107467885E-2</v>
      </c>
    </row>
    <row r="41" spans="1:5" x14ac:dyDescent="0.25">
      <c r="A41" s="21"/>
      <c r="B41" s="22" t="s">
        <v>55</v>
      </c>
      <c r="C41" s="23">
        <f t="shared" ref="C41:E41" si="10">C16 -($F16*C$24/$F$24)</f>
        <v>-2.7063620545382777E-2</v>
      </c>
      <c r="D41" s="24">
        <f t="shared" si="10"/>
        <v>1.2189337858658694E-2</v>
      </c>
      <c r="E41" s="25">
        <f t="shared" si="10"/>
        <v>1.4874282686724138E-2</v>
      </c>
    </row>
    <row r="42" spans="1:5" x14ac:dyDescent="0.25">
      <c r="A42" s="21"/>
      <c r="B42" s="22" t="s">
        <v>56</v>
      </c>
      <c r="C42" s="23">
        <f t="shared" ref="C42:E42" si="11">C17 -($F17*C$24/$F$24)</f>
        <v>1.5055860780551461E-2</v>
      </c>
      <c r="D42" s="24">
        <f t="shared" si="11"/>
        <v>-8.5146811118207988E-3</v>
      </c>
      <c r="E42" s="25">
        <f t="shared" si="11"/>
        <v>-6.5411796687305512E-3</v>
      </c>
    </row>
    <row r="43" spans="1:5" x14ac:dyDescent="0.25">
      <c r="A43" s="21"/>
      <c r="B43" s="22" t="s">
        <v>57</v>
      </c>
      <c r="C43" s="23">
        <f t="shared" ref="C43:E43" si="12">C18 -($F18*C$24/$F$24)</f>
        <v>-1.3118859768536023E-2</v>
      </c>
      <c r="D43" s="24">
        <f t="shared" si="12"/>
        <v>1.0482428171645852E-2</v>
      </c>
      <c r="E43" s="25">
        <f t="shared" si="12"/>
        <v>2.6364315968901431E-3</v>
      </c>
    </row>
    <row r="44" spans="1:5" x14ac:dyDescent="0.25">
      <c r="A44" s="21"/>
      <c r="B44" s="22" t="s">
        <v>58</v>
      </c>
      <c r="C44" s="23">
        <f t="shared" ref="C44:E44" si="13">C19 -($F19*C$24/$F$24)</f>
        <v>-1.7177506090615663E-2</v>
      </c>
      <c r="D44" s="24">
        <f t="shared" si="13"/>
        <v>2.2232374765088825E-2</v>
      </c>
      <c r="E44" s="25">
        <f t="shared" si="13"/>
        <v>-5.0548686744731341E-3</v>
      </c>
    </row>
    <row r="45" spans="1:5" x14ac:dyDescent="0.25">
      <c r="A45" s="21"/>
      <c r="B45" s="22" t="s">
        <v>59</v>
      </c>
      <c r="C45" s="23">
        <f t="shared" ref="C45:E45" si="14">C20 -($F20*C$24/$F$24)</f>
        <v>3.5648404326321742E-2</v>
      </c>
      <c r="D45" s="24">
        <f t="shared" si="14"/>
        <v>1.2404728204517268E-2</v>
      </c>
      <c r="E45" s="25">
        <f t="shared" si="14"/>
        <v>-4.8053132530839038E-2</v>
      </c>
    </row>
    <row r="46" spans="1:5" x14ac:dyDescent="0.25">
      <c r="A46" s="21"/>
      <c r="B46" s="22" t="s">
        <v>60</v>
      </c>
      <c r="C46" s="23">
        <f t="shared" ref="C46:E46" si="15">C21 -($F21*C$24/$F$24)</f>
        <v>7.3701888840604635E-3</v>
      </c>
      <c r="D46" s="24">
        <f t="shared" si="15"/>
        <v>-4.8068379546351347E-2</v>
      </c>
      <c r="E46" s="25">
        <f t="shared" si="15"/>
        <v>4.0698190662290912E-2</v>
      </c>
    </row>
    <row r="47" spans="1:5" x14ac:dyDescent="0.25">
      <c r="A47" s="21"/>
      <c r="B47" s="22" t="s">
        <v>61</v>
      </c>
      <c r="C47" s="23">
        <f t="shared" ref="C47:E47" si="16">C22 -($F22*C$24/$F$24)</f>
        <v>-6.935921960146002E-4</v>
      </c>
      <c r="D47" s="24">
        <f t="shared" si="16"/>
        <v>-8.6411095324593207E-3</v>
      </c>
      <c r="E47" s="25">
        <f t="shared" si="16"/>
        <v>9.3347017284739348E-3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-4.1092176903350458E-2</v>
      </c>
      <c r="D48" s="29">
        <f t="shared" si="17"/>
        <v>3.7620645685485177E-2</v>
      </c>
      <c r="E48" s="30">
        <f t="shared" si="17"/>
        <v>3.4715312178652813E-3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0.21875</v>
      </c>
      <c r="D6" s="19">
        <v>0.27777777777777779</v>
      </c>
      <c r="E6" s="20">
        <v>0.21804511278195488</v>
      </c>
      <c r="F6" s="31">
        <f>AVERAGE(C6:E6)</f>
        <v>0.23819096351991087</v>
      </c>
    </row>
    <row r="7" spans="1:6" x14ac:dyDescent="0.25">
      <c r="A7" s="21"/>
      <c r="B7" s="22" t="s">
        <v>8</v>
      </c>
      <c r="C7" s="23">
        <v>0.2734375</v>
      </c>
      <c r="D7" s="24">
        <v>0.20634920634920634</v>
      </c>
      <c r="E7" s="25">
        <v>0.19548872180451127</v>
      </c>
      <c r="F7" s="31">
        <f>AVERAGE(C7:E7)</f>
        <v>0.22509180938457254</v>
      </c>
    </row>
    <row r="8" spans="1:6" ht="24" x14ac:dyDescent="0.25">
      <c r="A8" s="21"/>
      <c r="B8" s="22" t="s">
        <v>9</v>
      </c>
      <c r="C8" s="23">
        <v>0.2109375</v>
      </c>
      <c r="D8" s="24">
        <v>0.29365079365079366</v>
      </c>
      <c r="E8" s="25">
        <v>0.3007518796992481</v>
      </c>
      <c r="F8" s="31">
        <f>AVERAGE(C8:E8)</f>
        <v>0.26844672445001394</v>
      </c>
    </row>
    <row r="9" spans="1:6" x14ac:dyDescent="0.25">
      <c r="A9" s="21"/>
      <c r="B9" s="22" t="s">
        <v>10</v>
      </c>
      <c r="C9" s="23">
        <v>0.2265625</v>
      </c>
      <c r="D9" s="24">
        <v>0.17460317460317459</v>
      </c>
      <c r="E9" s="25">
        <v>0.17293233082706766</v>
      </c>
      <c r="F9" s="31">
        <f>AVERAGE(C9:E9)</f>
        <v>0.19136600181008076</v>
      </c>
    </row>
    <row r="10" spans="1:6" x14ac:dyDescent="0.25">
      <c r="A10" s="21"/>
      <c r="B10" s="22" t="s">
        <v>11</v>
      </c>
      <c r="C10" s="23">
        <v>0.2734375</v>
      </c>
      <c r="D10" s="24">
        <v>0.24603174603174602</v>
      </c>
      <c r="E10" s="25">
        <v>0.22556390977443608</v>
      </c>
      <c r="F10" s="31">
        <f>AVERAGE(C10:E10)</f>
        <v>0.24834438526872737</v>
      </c>
    </row>
    <row r="11" spans="1:6" ht="24" x14ac:dyDescent="0.25">
      <c r="A11" s="21"/>
      <c r="B11" s="22" t="s">
        <v>12</v>
      </c>
      <c r="C11" s="23">
        <v>0.1953125</v>
      </c>
      <c r="D11" s="24">
        <v>0.14285714285714285</v>
      </c>
      <c r="E11" s="25">
        <v>0.15037593984962405</v>
      </c>
      <c r="F11" s="31">
        <f>AVERAGE(C11:E11)</f>
        <v>0.16284852756892229</v>
      </c>
    </row>
    <row r="12" spans="1:6" x14ac:dyDescent="0.25">
      <c r="A12" s="21"/>
      <c r="B12" s="22" t="s">
        <v>13</v>
      </c>
      <c r="C12" s="23">
        <v>0.3671875</v>
      </c>
      <c r="D12" s="24">
        <v>0.35714285714285715</v>
      </c>
      <c r="E12" s="25">
        <v>0.31578947368421051</v>
      </c>
      <c r="F12" s="31">
        <f>AVERAGE(C12:E12)</f>
        <v>0.34670661027568928</v>
      </c>
    </row>
    <row r="13" spans="1:6" x14ac:dyDescent="0.25">
      <c r="A13" s="21"/>
      <c r="B13" s="22" t="s">
        <v>14</v>
      </c>
      <c r="C13" s="23">
        <v>0.3359375</v>
      </c>
      <c r="D13" s="24">
        <v>0.41269841269841268</v>
      </c>
      <c r="E13" s="25">
        <v>0.39097744360902253</v>
      </c>
      <c r="F13" s="31">
        <f>AVERAGE(C13:E13)</f>
        <v>0.37987111876914509</v>
      </c>
    </row>
    <row r="14" spans="1:6" ht="24" x14ac:dyDescent="0.25">
      <c r="A14" s="21"/>
      <c r="B14" s="22" t="s">
        <v>15</v>
      </c>
      <c r="C14" s="23">
        <v>0.2109375</v>
      </c>
      <c r="D14" s="24">
        <v>0.22222222222222221</v>
      </c>
      <c r="E14" s="25">
        <v>0.2857142857142857</v>
      </c>
      <c r="F14" s="31">
        <f>AVERAGE(C14:E14)</f>
        <v>0.2396246693121693</v>
      </c>
    </row>
    <row r="15" spans="1:6" ht="24" x14ac:dyDescent="0.25">
      <c r="A15" s="21"/>
      <c r="B15" s="22" t="s">
        <v>16</v>
      </c>
      <c r="C15" s="23">
        <v>0.125</v>
      </c>
      <c r="D15" s="24">
        <v>0.14285714285714285</v>
      </c>
      <c r="E15" s="25">
        <v>6.7669172932330823E-2</v>
      </c>
      <c r="F15" s="31">
        <f>AVERAGE(C15:E15)</f>
        <v>0.1118421052631579</v>
      </c>
    </row>
    <row r="16" spans="1:6" ht="24" x14ac:dyDescent="0.25">
      <c r="A16" s="21"/>
      <c r="B16" s="22" t="s">
        <v>17</v>
      </c>
      <c r="C16" s="23">
        <v>7.8125E-2</v>
      </c>
      <c r="D16" s="24">
        <v>7.9365079365079361E-2</v>
      </c>
      <c r="E16" s="25">
        <v>6.0150375939849621E-2</v>
      </c>
      <c r="F16" s="31">
        <f>AVERAGE(C16:E16)</f>
        <v>7.2546818434976332E-2</v>
      </c>
    </row>
    <row r="17" spans="1:6" ht="24" x14ac:dyDescent="0.25">
      <c r="A17" s="21"/>
      <c r="B17" s="22" t="s">
        <v>18</v>
      </c>
      <c r="C17" s="23">
        <v>0.140625</v>
      </c>
      <c r="D17" s="24">
        <v>0.13492063492063491</v>
      </c>
      <c r="E17" s="25">
        <v>0.12781954887218044</v>
      </c>
      <c r="F17" s="31">
        <f>AVERAGE(C17:E17)</f>
        <v>0.13445506126427179</v>
      </c>
    </row>
    <row r="18" spans="1:6" ht="24" x14ac:dyDescent="0.25">
      <c r="A18" s="21"/>
      <c r="B18" s="22" t="s">
        <v>19</v>
      </c>
      <c r="C18" s="23">
        <v>0.1953125</v>
      </c>
      <c r="D18" s="24">
        <v>0.21428571428571427</v>
      </c>
      <c r="E18" s="25">
        <v>0.22556390977443608</v>
      </c>
      <c r="F18" s="31">
        <f>AVERAGE(C18:E18)</f>
        <v>0.21172070802005014</v>
      </c>
    </row>
    <row r="19" spans="1:6" x14ac:dyDescent="0.25">
      <c r="A19" s="21"/>
      <c r="B19" s="22" t="s">
        <v>20</v>
      </c>
      <c r="C19" s="23">
        <v>0.109375</v>
      </c>
      <c r="D19" s="24">
        <v>0.1111111111111111</v>
      </c>
      <c r="E19" s="25">
        <v>0.11278195488721804</v>
      </c>
      <c r="F19" s="31">
        <f>AVERAGE(C19:E19)</f>
        <v>0.11108935533277638</v>
      </c>
    </row>
    <row r="20" spans="1:6" x14ac:dyDescent="0.25">
      <c r="A20" s="21"/>
      <c r="B20" s="22" t="s">
        <v>21</v>
      </c>
      <c r="C20" s="23">
        <v>7.8125E-2</v>
      </c>
      <c r="D20" s="24">
        <v>0.14285714285714285</v>
      </c>
      <c r="E20" s="25">
        <v>8.2706766917293228E-2</v>
      </c>
      <c r="F20" s="31">
        <f>AVERAGE(C20:E20)</f>
        <v>0.1012296365914787</v>
      </c>
    </row>
    <row r="21" spans="1:6" ht="24" x14ac:dyDescent="0.25">
      <c r="A21" s="21"/>
      <c r="B21" s="22" t="s">
        <v>22</v>
      </c>
      <c r="C21" s="23">
        <v>0.1171875</v>
      </c>
      <c r="D21" s="24">
        <v>0.13492063492063491</v>
      </c>
      <c r="E21" s="25">
        <v>0.15789473684210525</v>
      </c>
      <c r="F21" s="31">
        <f>AVERAGE(C21:E21)</f>
        <v>0.13666762392091339</v>
      </c>
    </row>
    <row r="22" spans="1:6" ht="24" x14ac:dyDescent="0.25">
      <c r="A22" s="21"/>
      <c r="B22" s="22" t="s">
        <v>23</v>
      </c>
      <c r="C22" s="23">
        <v>0.1015625</v>
      </c>
      <c r="D22" s="24">
        <v>0.13492063492063491</v>
      </c>
      <c r="E22" s="25">
        <v>9.0225563909774417E-2</v>
      </c>
      <c r="F22" s="31">
        <f>AVERAGE(C22:E22)</f>
        <v>0.10890289961013644</v>
      </c>
    </row>
    <row r="23" spans="1:6" ht="24" x14ac:dyDescent="0.25">
      <c r="A23" s="21"/>
      <c r="B23" s="22" t="s">
        <v>24</v>
      </c>
      <c r="C23" s="23">
        <v>0.1484375</v>
      </c>
      <c r="D23" s="24">
        <v>0.15873015873015872</v>
      </c>
      <c r="E23" s="25">
        <v>0.14285714285714285</v>
      </c>
      <c r="F23" s="31">
        <f>AVERAGE(C23:E23)</f>
        <v>0.15000826719576718</v>
      </c>
    </row>
    <row r="24" spans="1:6" ht="24" x14ac:dyDescent="0.25">
      <c r="A24" s="21"/>
      <c r="B24" s="22" t="s">
        <v>25</v>
      </c>
      <c r="C24" s="23">
        <v>6.25E-2</v>
      </c>
      <c r="D24" s="24">
        <v>8.7301587301587297E-2</v>
      </c>
      <c r="E24" s="25">
        <v>3.7593984962406013E-2</v>
      </c>
      <c r="F24" s="31">
        <f>AVERAGE(C24:E24)</f>
        <v>6.2465190754664439E-2</v>
      </c>
    </row>
    <row r="25" spans="1:6" ht="24.75" thickBot="1" x14ac:dyDescent="0.3">
      <c r="A25" s="26"/>
      <c r="B25" s="27" t="s">
        <v>26</v>
      </c>
      <c r="C25" s="28">
        <v>0.109375</v>
      </c>
      <c r="D25" s="29">
        <v>9.5238095238095233E-2</v>
      </c>
      <c r="E25" s="30">
        <v>0.12030075187969924</v>
      </c>
      <c r="F25" s="31">
        <f>AVERAGE(C25:E25)</f>
        <v>0.10830461570593149</v>
      </c>
    </row>
    <row r="26" spans="1:6" ht="15.75" thickTop="1" x14ac:dyDescent="0.25">
      <c r="C26" s="32">
        <f>AVERAGE(C6:C25)</f>
        <v>0.17890624999999999</v>
      </c>
      <c r="D26" s="32">
        <f>AVERAGE(D6:D25)</f>
        <v>0.18849206349206352</v>
      </c>
      <c r="E26" s="32">
        <f>AVERAGE(E6:E25)</f>
        <v>0.1740601503759398</v>
      </c>
      <c r="F26" s="32">
        <f>AVERAGE(F6:F25)</f>
        <v>0.18048615462266776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-1.7355933756106862E-2</v>
      </c>
      <c r="D33" s="19">
        <f t="shared" ref="D33:E33" si="0">D6 -($F6*D$26/$F$26)</f>
        <v>2.9021266161168319E-2</v>
      </c>
      <c r="E33" s="20">
        <f t="shared" si="0"/>
        <v>-1.1665332405061457E-2</v>
      </c>
    </row>
    <row r="34" spans="1:5" x14ac:dyDescent="0.25">
      <c r="A34" s="21"/>
      <c r="B34" s="22" t="s">
        <v>8</v>
      </c>
      <c r="C34" s="23">
        <f t="shared" ref="C34:E34" si="1">C7 -($F7*C$26/$F$26)</f>
        <v>5.0316055549595506E-2</v>
      </c>
      <c r="D34" s="24">
        <f t="shared" si="1"/>
        <v>-2.8727105818683651E-2</v>
      </c>
      <c r="E34" s="25">
        <f t="shared" si="1"/>
        <v>-2.1588949730911938E-2</v>
      </c>
    </row>
    <row r="35" spans="1:5" ht="24" x14ac:dyDescent="0.25">
      <c r="A35" s="21"/>
      <c r="B35" s="22" t="s">
        <v>9</v>
      </c>
      <c r="C35" s="23">
        <f t="shared" ref="C35:E35" si="2">C8 -($F8*C$26/$F$26)</f>
        <v>-5.5159347686417948E-2</v>
      </c>
      <c r="D35" s="24">
        <f t="shared" si="2"/>
        <v>1.3296452149888838E-2</v>
      </c>
      <c r="E35" s="25">
        <f t="shared" si="2"/>
        <v>4.1862895536528999E-2</v>
      </c>
    </row>
    <row r="36" spans="1:5" x14ac:dyDescent="0.25">
      <c r="A36" s="21"/>
      <c r="B36" s="22" t="s">
        <v>10</v>
      </c>
      <c r="C36" s="23">
        <f t="shared" ref="C36:E36" si="3">C9 -($F9*C$26/$F$26)</f>
        <v>3.687164070438681E-2</v>
      </c>
      <c r="D36" s="24">
        <f t="shared" si="3"/>
        <v>-2.5251338552250729E-2</v>
      </c>
      <c r="E36" s="25">
        <f t="shared" si="3"/>
        <v>-1.1620302152136136E-2</v>
      </c>
    </row>
    <row r="37" spans="1:5" x14ac:dyDescent="0.25">
      <c r="A37" s="21"/>
      <c r="B37" s="22" t="s">
        <v>11</v>
      </c>
      <c r="C37" s="23">
        <f t="shared" ref="C37:E37" si="4">C10 -($F10*C$26/$F$26)</f>
        <v>2.7267023545053559E-2</v>
      </c>
      <c r="D37" s="24">
        <f t="shared" si="4"/>
        <v>-1.332856741631569E-2</v>
      </c>
      <c r="E37" s="25">
        <f t="shared" si="4"/>
        <v>-1.3938456128737953E-2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3.3889484221933192E-2</v>
      </c>
      <c r="D38" s="24">
        <f t="shared" si="5"/>
        <v>-2.7214933099508981E-2</v>
      </c>
      <c r="E38" s="25">
        <f t="shared" si="5"/>
        <v>-6.6745511224242382E-3</v>
      </c>
    </row>
    <row r="39" spans="1:5" x14ac:dyDescent="0.25">
      <c r="A39" s="21"/>
      <c r="B39" s="22" t="s">
        <v>13</v>
      </c>
      <c r="C39" s="23">
        <f t="shared" ref="C39:E39" si="6">C12 -($F12*C$26/$F$26)</f>
        <v>2.3515822666558939E-2</v>
      </c>
      <c r="D39" s="24">
        <f t="shared" si="6"/>
        <v>-4.9427805828173299E-3</v>
      </c>
      <c r="E39" s="25">
        <f t="shared" si="6"/>
        <v>-1.8573042083741831E-2</v>
      </c>
    </row>
    <row r="40" spans="1:5" x14ac:dyDescent="0.25">
      <c r="A40" s="21"/>
      <c r="B40" s="22" t="s">
        <v>14</v>
      </c>
      <c r="C40" s="23">
        <f t="shared" ref="C40:E40" si="7">C13 -($F13*C$26/$F$26)</f>
        <v>-4.0608376798002888E-2</v>
      </c>
      <c r="D40" s="24">
        <f t="shared" si="7"/>
        <v>1.5977172847463361E-2</v>
      </c>
      <c r="E40" s="25">
        <f t="shared" si="7"/>
        <v>2.4631203950539415E-2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-2.658958945324319E-2</v>
      </c>
      <c r="D41" s="24">
        <f t="shared" si="8"/>
        <v>-2.8031590745775103E-2</v>
      </c>
      <c r="E41" s="25">
        <f t="shared" si="8"/>
        <v>5.4621180199018238E-2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1.4136916421267562E-2</v>
      </c>
      <c r="D42" s="24">
        <f t="shared" si="9"/>
        <v>2.6054004963143182E-2</v>
      </c>
      <c r="E42" s="25">
        <f t="shared" si="9"/>
        <v>-4.0190921384410772E-2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6.2132278046916484E-3</v>
      </c>
      <c r="D43" s="24">
        <f t="shared" si="10"/>
        <v>3.6002677362800828E-3</v>
      </c>
      <c r="E43" s="25">
        <f t="shared" si="10"/>
        <v>-9.8134955409717589E-3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7.3469053195451828E-3</v>
      </c>
      <c r="D44" s="24">
        <f t="shared" si="11"/>
        <v>-5.4985124518551198E-3</v>
      </c>
      <c r="E44" s="25">
        <f t="shared" si="11"/>
        <v>-1.8483928676900907E-3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-1.4554888434319652E-2</v>
      </c>
      <c r="D45" s="24">
        <f t="shared" si="12"/>
        <v>-6.8263883136937265E-3</v>
      </c>
      <c r="E45" s="25">
        <f t="shared" si="12"/>
        <v>2.1381276748013323E-2</v>
      </c>
    </row>
    <row r="46" spans="1:5" x14ac:dyDescent="0.25">
      <c r="A46" s="21"/>
      <c r="B46" s="22" t="s">
        <v>20</v>
      </c>
      <c r="C46" s="23">
        <f t="shared" ref="C46:E46" si="13">C19 -($F19*C$26/$F$26)</f>
        <v>-7.4192292439376195E-4</v>
      </c>
      <c r="D46" s="24">
        <f t="shared" si="13"/>
        <v>-4.9058867713859949E-3</v>
      </c>
      <c r="E46" s="25">
        <f t="shared" si="13"/>
        <v>5.6478096957797569E-3</v>
      </c>
    </row>
    <row r="47" spans="1:5" x14ac:dyDescent="0.25">
      <c r="A47" s="21"/>
      <c r="B47" s="22" t="s">
        <v>21</v>
      </c>
      <c r="C47" s="23">
        <f t="shared" ref="C47:E47" si="14">C20 -($F20*C$26/$F$26)</f>
        <v>-2.2218512272767277E-2</v>
      </c>
      <c r="D47" s="24">
        <f t="shared" si="14"/>
        <v>3.713721587675449E-2</v>
      </c>
      <c r="E47" s="25">
        <f t="shared" si="14"/>
        <v>-1.4918703603987254E-2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-1.8283789436126519E-2</v>
      </c>
      <c r="D48" s="24">
        <f t="shared" si="15"/>
        <v>-7.8092187862427165E-3</v>
      </c>
      <c r="E48" s="25">
        <f t="shared" si="15"/>
        <v>2.6093008222369235E-2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-6.3871065729187715E-3</v>
      </c>
      <c r="D49" s="24">
        <f t="shared" si="16"/>
        <v>2.1187078401028223E-2</v>
      </c>
      <c r="E49" s="25">
        <f t="shared" si="16"/>
        <v>-1.4799971828109437E-2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-2.5765398064853118E-4</v>
      </c>
      <c r="D50" s="24">
        <f t="shared" si="17"/>
        <v>2.0679045882125158E-3</v>
      </c>
      <c r="E50" s="25">
        <f t="shared" si="17"/>
        <v>-1.8102506075639846E-3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5.8160489199023807E-4</v>
      </c>
      <c r="D51" s="24">
        <f t="shared" si="18"/>
        <v>2.2065598832622962E-2</v>
      </c>
      <c r="E51" s="25">
        <f t="shared" si="18"/>
        <v>-2.2647203724613221E-2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2.0184401899226156E-3</v>
      </c>
      <c r="D52" s="29">
        <f t="shared" si="19"/>
        <v>-1.7870639018033999E-2</v>
      </c>
      <c r="E52" s="30">
        <f t="shared" si="19"/>
        <v>1.5852198828111355E-2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0.296875</v>
      </c>
      <c r="D6" s="19">
        <v>0.25396825396825395</v>
      </c>
      <c r="E6" s="20">
        <v>0.3007518796992481</v>
      </c>
      <c r="F6" s="31">
        <f>AVERAGE(C6:E6)</f>
        <v>0.283865044555834</v>
      </c>
    </row>
    <row r="7" spans="1:6" x14ac:dyDescent="0.25">
      <c r="A7" s="21"/>
      <c r="B7" s="22" t="s">
        <v>29</v>
      </c>
      <c r="C7" s="23">
        <v>0.21875</v>
      </c>
      <c r="D7" s="24">
        <v>0.23809523809523805</v>
      </c>
      <c r="E7" s="25">
        <v>0.15789473684210525</v>
      </c>
      <c r="F7" s="31">
        <f>AVERAGE(C7:E7)</f>
        <v>0.20491332497911441</v>
      </c>
    </row>
    <row r="8" spans="1:6" ht="24" x14ac:dyDescent="0.25">
      <c r="A8" s="21"/>
      <c r="B8" s="22" t="s">
        <v>30</v>
      </c>
      <c r="C8" s="23">
        <v>0.2890625</v>
      </c>
      <c r="D8" s="24">
        <v>0.34126984126984128</v>
      </c>
      <c r="E8" s="25">
        <v>0.33082706766917291</v>
      </c>
      <c r="F8" s="31">
        <f>AVERAGE(C8:E8)</f>
        <v>0.32038646964633805</v>
      </c>
    </row>
    <row r="9" spans="1:6" ht="24" x14ac:dyDescent="0.25">
      <c r="A9" s="21"/>
      <c r="B9" s="22" t="s">
        <v>31</v>
      </c>
      <c r="C9" s="23">
        <v>0.203125</v>
      </c>
      <c r="D9" s="24">
        <v>0.17460317460317459</v>
      </c>
      <c r="E9" s="25">
        <v>0.21052631578947367</v>
      </c>
      <c r="F9" s="31">
        <f>AVERAGE(C9:E9)</f>
        <v>0.19608483013088276</v>
      </c>
    </row>
    <row r="10" spans="1:6" x14ac:dyDescent="0.25">
      <c r="A10" s="21"/>
      <c r="B10" s="22" t="s">
        <v>32</v>
      </c>
      <c r="C10" s="23">
        <v>0.1640625</v>
      </c>
      <c r="D10" s="24">
        <v>0.21428571428571427</v>
      </c>
      <c r="E10" s="25">
        <v>0.16541353383458646</v>
      </c>
      <c r="F10" s="31">
        <f>AVERAGE(C10:E10)</f>
        <v>0.18125391604010024</v>
      </c>
    </row>
    <row r="11" spans="1:6" x14ac:dyDescent="0.25">
      <c r="A11" s="21"/>
      <c r="B11" s="22" t="s">
        <v>33</v>
      </c>
      <c r="C11" s="23">
        <v>0.359375</v>
      </c>
      <c r="D11" s="24">
        <v>0.31746031746031744</v>
      </c>
      <c r="E11" s="25">
        <v>0.33082706766917291</v>
      </c>
      <c r="F11" s="31">
        <f>AVERAGE(C11:E11)</f>
        <v>0.33588746170983014</v>
      </c>
    </row>
    <row r="12" spans="1:6" x14ac:dyDescent="0.25">
      <c r="A12" s="21"/>
      <c r="B12" s="22" t="s">
        <v>34</v>
      </c>
      <c r="C12" s="23">
        <v>0.109375</v>
      </c>
      <c r="D12" s="24">
        <v>0.18253968253968253</v>
      </c>
      <c r="E12" s="25">
        <v>0.15789473684210525</v>
      </c>
      <c r="F12" s="31">
        <f>AVERAGE(C12:E12)</f>
        <v>0.1499364731272626</v>
      </c>
    </row>
    <row r="13" spans="1:6" x14ac:dyDescent="0.25">
      <c r="A13" s="21"/>
      <c r="B13" s="22" t="s">
        <v>35</v>
      </c>
      <c r="C13" s="23">
        <v>0.2265625</v>
      </c>
      <c r="D13" s="24">
        <v>0.11904761904761903</v>
      </c>
      <c r="E13" s="25">
        <v>0.15789473684210525</v>
      </c>
      <c r="F13" s="31">
        <f>AVERAGE(C13:E13)</f>
        <v>0.16783495196324141</v>
      </c>
    </row>
    <row r="14" spans="1:6" ht="24" x14ac:dyDescent="0.25">
      <c r="A14" s="21"/>
      <c r="B14" s="22" t="s">
        <v>36</v>
      </c>
      <c r="C14" s="23">
        <v>0.234375</v>
      </c>
      <c r="D14" s="24">
        <v>0.21428571428571427</v>
      </c>
      <c r="E14" s="25">
        <v>0.18045112781954883</v>
      </c>
      <c r="F14" s="31">
        <f>AVERAGE(C14:E14)</f>
        <v>0.20970394736842105</v>
      </c>
    </row>
    <row r="15" spans="1:6" ht="24" x14ac:dyDescent="0.25">
      <c r="A15" s="21"/>
      <c r="B15" s="22" t="s">
        <v>37</v>
      </c>
      <c r="C15" s="23">
        <v>0.21875</v>
      </c>
      <c r="D15" s="24">
        <v>0.19047619047619047</v>
      </c>
      <c r="E15" s="25">
        <v>0.17293233082706766</v>
      </c>
      <c r="F15" s="31">
        <f>AVERAGE(C15:E15)</f>
        <v>0.19405284043441937</v>
      </c>
    </row>
    <row r="16" spans="1:6" x14ac:dyDescent="0.25">
      <c r="A16" s="21"/>
      <c r="B16" s="22" t="s">
        <v>38</v>
      </c>
      <c r="C16" s="23">
        <v>0.2109375</v>
      </c>
      <c r="D16" s="24">
        <v>0.22222222222222221</v>
      </c>
      <c r="E16" s="25">
        <v>0.16541353383458646</v>
      </c>
      <c r="F16" s="31">
        <f>AVERAGE(C16:E16)</f>
        <v>0.19952441868560289</v>
      </c>
    </row>
    <row r="17" spans="1:6" x14ac:dyDescent="0.25">
      <c r="A17" s="21"/>
      <c r="B17" s="22" t="s">
        <v>39</v>
      </c>
      <c r="C17" s="23">
        <v>0.1171875</v>
      </c>
      <c r="D17" s="24">
        <v>0.10317460317460317</v>
      </c>
      <c r="E17" s="25">
        <v>0.11278195488721804</v>
      </c>
      <c r="F17" s="31">
        <f>AVERAGE(C17:E17)</f>
        <v>0.11104801935394042</v>
      </c>
    </row>
    <row r="18" spans="1:6" x14ac:dyDescent="0.25">
      <c r="A18" s="21"/>
      <c r="B18" s="22" t="s">
        <v>40</v>
      </c>
      <c r="C18" s="23">
        <v>0.234375</v>
      </c>
      <c r="D18" s="24">
        <v>0.26984126984126983</v>
      </c>
      <c r="E18" s="25">
        <v>0.22556390977443608</v>
      </c>
      <c r="F18" s="31">
        <f>AVERAGE(C18:E18)</f>
        <v>0.24326005987190194</v>
      </c>
    </row>
    <row r="19" spans="1:6" ht="24" x14ac:dyDescent="0.25">
      <c r="A19" s="21"/>
      <c r="B19" s="22" t="s">
        <v>41</v>
      </c>
      <c r="C19" s="23">
        <v>0.1328125</v>
      </c>
      <c r="D19" s="24">
        <v>0.15079365079365079</v>
      </c>
      <c r="E19" s="25">
        <v>0.13533834586466165</v>
      </c>
      <c r="F19" s="31">
        <f>AVERAGE(C19:E19)</f>
        <v>0.13964816555277082</v>
      </c>
    </row>
    <row r="20" spans="1:6" ht="24" x14ac:dyDescent="0.25">
      <c r="A20" s="21"/>
      <c r="B20" s="22" t="s">
        <v>42</v>
      </c>
      <c r="C20" s="23">
        <v>0.3125</v>
      </c>
      <c r="D20" s="24">
        <v>0.36507936507936506</v>
      </c>
      <c r="E20" s="25">
        <v>0.33082706766917291</v>
      </c>
      <c r="F20" s="31">
        <f>AVERAGE(C20:E20)</f>
        <v>0.33613547758284601</v>
      </c>
    </row>
    <row r="21" spans="1:6" ht="24.75" thickBot="1" x14ac:dyDescent="0.3">
      <c r="A21" s="26"/>
      <c r="B21" s="27" t="s">
        <v>43</v>
      </c>
      <c r="C21" s="28">
        <v>0.28125</v>
      </c>
      <c r="D21" s="29">
        <v>0.24603174603174602</v>
      </c>
      <c r="E21" s="30">
        <v>0.33834586466165412</v>
      </c>
      <c r="F21" s="31">
        <f>AVERAGE(C21:E21)</f>
        <v>0.28854253689780007</v>
      </c>
    </row>
    <row r="22" spans="1:6" ht="15.75" thickTop="1" x14ac:dyDescent="0.25">
      <c r="C22" s="32">
        <f>AVERAGE(C6:C21)</f>
        <v>0.2255859375</v>
      </c>
      <c r="D22" s="32">
        <f>AVERAGE(D6:D21)</f>
        <v>0.2251984126984127</v>
      </c>
      <c r="E22" s="32">
        <f>AVERAGE(E6:E21)</f>
        <v>0.21710526315789472</v>
      </c>
      <c r="F22" s="32">
        <f>AVERAGE(F6:F21)</f>
        <v>0.22262987111876917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9.2408120187968401E-3</v>
      </c>
      <c r="D29" s="19">
        <f t="shared" ref="D29:E29" si="0">D6 -($F6*D$22/$F$22)</f>
        <v>-3.3171819074480802E-2</v>
      </c>
      <c r="E29" s="20">
        <f t="shared" si="0"/>
        <v>2.3931007055684184E-2</v>
      </c>
    </row>
    <row r="30" spans="1:6" x14ac:dyDescent="0.25">
      <c r="A30" s="21"/>
      <c r="B30" s="22" t="s">
        <v>29</v>
      </c>
      <c r="C30" s="23">
        <f t="shared" ref="C30:E30" si="1">C7 -($F7*C$22/$F$22)</f>
        <v>1.1115847900998149E-2</v>
      </c>
      <c r="D30" s="24">
        <f t="shared" si="1"/>
        <v>3.0817772164206753E-2</v>
      </c>
      <c r="E30" s="25">
        <f t="shared" si="1"/>
        <v>-4.1933620065204763E-2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-3.5578042413678068E-2</v>
      </c>
      <c r="D31" s="24">
        <f t="shared" si="2"/>
        <v>1.7186985488496231E-2</v>
      </c>
      <c r="E31" s="25">
        <f t="shared" si="2"/>
        <v>1.8391056925182059E-2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4.436566986420365E-3</v>
      </c>
      <c r="D32" s="24">
        <f t="shared" si="3"/>
        <v>-2.3743939725230895E-2</v>
      </c>
      <c r="E32" s="25">
        <f t="shared" si="3"/>
        <v>1.9307372738810585E-2</v>
      </c>
    </row>
    <row r="33" spans="1:5" x14ac:dyDescent="0.25">
      <c r="A33" s="21"/>
      <c r="B33" s="22" t="s">
        <v>32</v>
      </c>
      <c r="C33" s="23">
        <f t="shared" ref="C33:E33" si="4">C10 -($F10*C$22/$F$22)</f>
        <v>-1.9598094914682784E-2</v>
      </c>
      <c r="D33" s="24">
        <f t="shared" si="4"/>
        <v>3.0940622351370045E-2</v>
      </c>
      <c r="E33" s="25">
        <f t="shared" si="4"/>
        <v>-1.1342527436687178E-2</v>
      </c>
    </row>
    <row r="34" spans="1:5" x14ac:dyDescent="0.25">
      <c r="A34" s="21"/>
      <c r="B34" s="22" t="s">
        <v>33</v>
      </c>
      <c r="C34" s="23">
        <f t="shared" ref="C34:E34" si="5">C11 -($F11*C$22/$F$22)</f>
        <v>1.90276442586646E-2</v>
      </c>
      <c r="D34" s="24">
        <f t="shared" si="5"/>
        <v>-2.2302369560236457E-2</v>
      </c>
      <c r="E34" s="25">
        <f t="shared" si="5"/>
        <v>3.2747253015719124E-3</v>
      </c>
    </row>
    <row r="35" spans="1:5" x14ac:dyDescent="0.25">
      <c r="A35" s="21"/>
      <c r="B35" s="22" t="s">
        <v>34</v>
      </c>
      <c r="C35" s="23">
        <f t="shared" ref="C35:E35" si="6">C12 -($F12*C$22/$F$22)</f>
        <v>-4.2552320830243878E-2</v>
      </c>
      <c r="D35" s="24">
        <f t="shared" si="6"/>
        <v>3.0873351403711724E-2</v>
      </c>
      <c r="E35" s="25">
        <f t="shared" si="6"/>
        <v>1.1678969426532182E-2</v>
      </c>
    </row>
    <row r="36" spans="1:5" x14ac:dyDescent="0.25">
      <c r="A36" s="21"/>
      <c r="B36" s="22" t="s">
        <v>35</v>
      </c>
      <c r="C36" s="23">
        <f t="shared" ref="C36:E36" si="7">C13 -($F13*C$22/$F$22)</f>
        <v>5.6499045380754481E-2</v>
      </c>
      <c r="D36" s="24">
        <f t="shared" si="7"/>
        <v>-5.0723690559224835E-2</v>
      </c>
      <c r="E36" s="25">
        <f t="shared" si="7"/>
        <v>-5.7753548215295214E-3</v>
      </c>
    </row>
    <row r="37" spans="1:5" ht="24" x14ac:dyDescent="0.25">
      <c r="A37" s="21"/>
      <c r="B37" s="22" t="s">
        <v>36</v>
      </c>
      <c r="C37" s="23">
        <f t="shared" ref="C37:E37" si="8">C14 -($F14*C$22/$F$22)</f>
        <v>2.1886615908366353E-2</v>
      </c>
      <c r="D37" s="24">
        <f t="shared" si="8"/>
        <v>2.1623552474916707E-3</v>
      </c>
      <c r="E37" s="25">
        <f t="shared" si="8"/>
        <v>-2.4048971155857968E-2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2.2120537322986245E-2</v>
      </c>
      <c r="D38" s="24">
        <f t="shared" si="9"/>
        <v>-5.8154905360857378E-3</v>
      </c>
      <c r="E38" s="25">
        <f t="shared" si="9"/>
        <v>-1.6305046786900451E-2</v>
      </c>
    </row>
    <row r="39" spans="1:5" x14ac:dyDescent="0.25">
      <c r="A39" s="21"/>
      <c r="B39" s="22" t="s">
        <v>38</v>
      </c>
      <c r="C39" s="23">
        <f t="shared" ref="C39:E39" si="10">C16 -($F16*C$22/$F$22)</f>
        <v>8.7638077764517763E-3</v>
      </c>
      <c r="D39" s="24">
        <f t="shared" si="10"/>
        <v>2.0395835867263873E-2</v>
      </c>
      <c r="E39" s="25">
        <f t="shared" si="10"/>
        <v>-2.9159643643715594E-2</v>
      </c>
    </row>
    <row r="40" spans="1:5" x14ac:dyDescent="0.25">
      <c r="A40" s="21"/>
      <c r="B40" s="22" t="s">
        <v>39</v>
      </c>
      <c r="C40" s="23">
        <f t="shared" ref="C40:E40" si="11">C17 -($F17*C$22/$F$22)</f>
        <v>4.6649915531771086E-3</v>
      </c>
      <c r="D40" s="24">
        <f t="shared" si="11"/>
        <v>-9.1546074840543473E-3</v>
      </c>
      <c r="E40" s="25">
        <f t="shared" si="11"/>
        <v>4.4896159308772388E-3</v>
      </c>
    </row>
    <row r="41" spans="1:5" x14ac:dyDescent="0.25">
      <c r="A41" s="21"/>
      <c r="B41" s="22" t="s">
        <v>40</v>
      </c>
      <c r="C41" s="23">
        <f t="shared" ref="C41:E41" si="12">C18 -($F18*C$22/$F$22)</f>
        <v>-1.2115052690340494E-2</v>
      </c>
      <c r="D41" s="24">
        <f t="shared" si="12"/>
        <v>2.3774652272021746E-2</v>
      </c>
      <c r="E41" s="25">
        <f t="shared" si="12"/>
        <v>-1.1659599581681057E-2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-8.6899057107363009E-3</v>
      </c>
      <c r="D42" s="24">
        <f t="shared" si="13"/>
        <v>9.5343262443773058E-3</v>
      </c>
      <c r="E42" s="25">
        <f t="shared" si="13"/>
        <v>-8.4442053364094938E-4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-2.8098664754577951E-2</v>
      </c>
      <c r="D43" s="24">
        <f t="shared" si="14"/>
        <v>2.5065800758983792E-2</v>
      </c>
      <c r="E43" s="25">
        <f t="shared" si="14"/>
        <v>3.0328639955941594E-3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-1.1123787792355955E-2</v>
      </c>
      <c r="D44" s="29">
        <f t="shared" si="15"/>
        <v>-4.5839784858609761E-2</v>
      </c>
      <c r="E44" s="30">
        <f t="shared" si="15"/>
        <v>5.6963572650965688E-2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0.1328125</v>
      </c>
      <c r="D6" s="19">
        <v>9.5238095238095233E-2</v>
      </c>
      <c r="E6" s="20">
        <v>0.10526315789473684</v>
      </c>
      <c r="F6" s="31">
        <f>AVERAGE(C6:E6)</f>
        <v>0.11110458437761069</v>
      </c>
    </row>
    <row r="7" spans="1:6" ht="24" x14ac:dyDescent="0.25">
      <c r="A7" s="21"/>
      <c r="B7" s="22" t="s">
        <v>65</v>
      </c>
      <c r="C7" s="23">
        <v>0.1640625</v>
      </c>
      <c r="D7" s="24">
        <v>0.20634920634920634</v>
      </c>
      <c r="E7" s="25">
        <v>0.19548872180451127</v>
      </c>
      <c r="F7" s="31">
        <f>AVERAGE(C7:E7)</f>
        <v>0.18863347605123923</v>
      </c>
    </row>
    <row r="8" spans="1:6" ht="24" x14ac:dyDescent="0.25">
      <c r="A8" s="21"/>
      <c r="B8" s="22" t="s">
        <v>66</v>
      </c>
      <c r="C8" s="23">
        <v>6.25E-2</v>
      </c>
      <c r="D8" s="24">
        <v>8.7301587301587297E-2</v>
      </c>
      <c r="E8" s="25">
        <v>9.0225563909774417E-2</v>
      </c>
      <c r="F8" s="31">
        <f>AVERAGE(C8:E8)</f>
        <v>8.0009050403787238E-2</v>
      </c>
    </row>
    <row r="9" spans="1:6" x14ac:dyDescent="0.25">
      <c r="A9" s="21"/>
      <c r="B9" s="22" t="s">
        <v>67</v>
      </c>
      <c r="C9" s="23">
        <v>0.1875</v>
      </c>
      <c r="D9" s="24">
        <v>0.22222222222222221</v>
      </c>
      <c r="E9" s="25">
        <v>0.17293233082706766</v>
      </c>
      <c r="F9" s="31">
        <f>AVERAGE(C9:E9)</f>
        <v>0.19421818434976332</v>
      </c>
    </row>
    <row r="10" spans="1:6" x14ac:dyDescent="0.25">
      <c r="A10" s="21"/>
      <c r="B10" s="22" t="s">
        <v>68</v>
      </c>
      <c r="C10" s="23">
        <v>0.2421875</v>
      </c>
      <c r="D10" s="24">
        <v>0.25396825396825395</v>
      </c>
      <c r="E10" s="25">
        <v>0.21052631578947367</v>
      </c>
      <c r="F10" s="31">
        <f>AVERAGE(C10:E10)</f>
        <v>0.23556068991924253</v>
      </c>
    </row>
    <row r="11" spans="1:6" ht="24" x14ac:dyDescent="0.25">
      <c r="A11" s="21"/>
      <c r="B11" s="22" t="s">
        <v>69</v>
      </c>
      <c r="C11" s="23">
        <v>0.21875</v>
      </c>
      <c r="D11" s="24">
        <v>0.24603174603174602</v>
      </c>
      <c r="E11" s="25">
        <v>0.18045112781954883</v>
      </c>
      <c r="F11" s="31">
        <f>AVERAGE(C11:E11)</f>
        <v>0.21507762461709831</v>
      </c>
    </row>
    <row r="12" spans="1:6" x14ac:dyDescent="0.25">
      <c r="A12" s="21"/>
      <c r="B12" s="22" t="s">
        <v>70</v>
      </c>
      <c r="C12" s="23">
        <v>0.2734375</v>
      </c>
      <c r="D12" s="24">
        <v>0.25396825396825395</v>
      </c>
      <c r="E12" s="25">
        <v>0.2030075187969925</v>
      </c>
      <c r="F12" s="31">
        <f>AVERAGE(C12:E12)</f>
        <v>0.24347109092174882</v>
      </c>
    </row>
    <row r="13" spans="1:6" x14ac:dyDescent="0.25">
      <c r="A13" s="21"/>
      <c r="B13" s="22" t="s">
        <v>71</v>
      </c>
      <c r="C13" s="23">
        <v>0.1640625</v>
      </c>
      <c r="D13" s="24">
        <v>0.24603174603174602</v>
      </c>
      <c r="E13" s="25">
        <v>0.21052631578947367</v>
      </c>
      <c r="F13" s="31">
        <f>AVERAGE(C13:E13)</f>
        <v>0.20687352060707323</v>
      </c>
    </row>
    <row r="14" spans="1:6" x14ac:dyDescent="0.25">
      <c r="A14" s="21"/>
      <c r="B14" s="22" t="s">
        <v>72</v>
      </c>
      <c r="C14" s="23">
        <v>0.2265625</v>
      </c>
      <c r="D14" s="24">
        <v>0.17460317460317459</v>
      </c>
      <c r="E14" s="25">
        <v>0.18796992481203006</v>
      </c>
      <c r="F14" s="31">
        <f>AVERAGE(C14:E14)</f>
        <v>0.19637853313840156</v>
      </c>
    </row>
    <row r="15" spans="1:6" x14ac:dyDescent="0.25">
      <c r="A15" s="21"/>
      <c r="B15" s="22" t="s">
        <v>73</v>
      </c>
      <c r="C15" s="23">
        <v>0.2421875</v>
      </c>
      <c r="D15" s="24">
        <v>0.20634920634920634</v>
      </c>
      <c r="E15" s="25">
        <v>0.21804511278195488</v>
      </c>
      <c r="F15" s="31">
        <f>AVERAGE(C15:E15)</f>
        <v>0.22219393971038706</v>
      </c>
    </row>
    <row r="16" spans="1:6" x14ac:dyDescent="0.25">
      <c r="A16" s="21"/>
      <c r="B16" s="22" t="s">
        <v>74</v>
      </c>
      <c r="C16" s="23">
        <v>0.1484375</v>
      </c>
      <c r="D16" s="24">
        <v>0.15079365079365079</v>
      </c>
      <c r="E16" s="25">
        <v>0.15037593984962405</v>
      </c>
      <c r="F16" s="31">
        <f>AVERAGE(C16:E16)</f>
        <v>0.14986903021442496</v>
      </c>
    </row>
    <row r="17" spans="1:6" x14ac:dyDescent="0.25">
      <c r="A17" s="21"/>
      <c r="B17" s="22" t="s">
        <v>75</v>
      </c>
      <c r="C17" s="23">
        <v>0.1171875</v>
      </c>
      <c r="D17" s="24">
        <v>0.16666666666666663</v>
      </c>
      <c r="E17" s="25">
        <v>9.0225563909774417E-2</v>
      </c>
      <c r="F17" s="31">
        <f>AVERAGE(C17:E17)</f>
        <v>0.12469324352548035</v>
      </c>
    </row>
    <row r="18" spans="1:6" x14ac:dyDescent="0.25">
      <c r="A18" s="21"/>
      <c r="B18" s="22" t="s">
        <v>76</v>
      </c>
      <c r="C18" s="23">
        <v>0.2109375</v>
      </c>
      <c r="D18" s="24">
        <v>0.27777777777777779</v>
      </c>
      <c r="E18" s="25">
        <v>0.34586466165413532</v>
      </c>
      <c r="F18" s="31">
        <f>AVERAGE(C18:E18)</f>
        <v>0.27819331314397105</v>
      </c>
    </row>
    <row r="19" spans="1:6" ht="24" x14ac:dyDescent="0.25">
      <c r="A19" s="21"/>
      <c r="B19" s="22" t="s">
        <v>77</v>
      </c>
      <c r="C19" s="23">
        <v>8.59375E-2</v>
      </c>
      <c r="D19" s="24">
        <v>8.7301587301587297E-2</v>
      </c>
      <c r="E19" s="25">
        <v>0.17293233082706766</v>
      </c>
      <c r="F19" s="31">
        <f>AVERAGE(C19:E19)</f>
        <v>0.11539047270955165</v>
      </c>
    </row>
    <row r="20" spans="1:6" x14ac:dyDescent="0.25">
      <c r="A20" s="21"/>
      <c r="B20" s="22" t="s">
        <v>78</v>
      </c>
      <c r="C20" s="23">
        <v>0.328125</v>
      </c>
      <c r="D20" s="24">
        <v>0.26984126984126983</v>
      </c>
      <c r="E20" s="25">
        <v>0.33834586466165412</v>
      </c>
      <c r="F20" s="31">
        <f>AVERAGE(C20:E20)</f>
        <v>0.31210404483430798</v>
      </c>
    </row>
    <row r="21" spans="1:6" x14ac:dyDescent="0.25">
      <c r="A21" s="21"/>
      <c r="B21" s="22" t="s">
        <v>79</v>
      </c>
      <c r="C21" s="23">
        <v>0.1875</v>
      </c>
      <c r="D21" s="24">
        <v>0.15873015873015872</v>
      </c>
      <c r="E21" s="25">
        <v>0.14285714285714285</v>
      </c>
      <c r="F21" s="31">
        <f>AVERAGE(C21:E21)</f>
        <v>0.16302910052910052</v>
      </c>
    </row>
    <row r="22" spans="1:6" x14ac:dyDescent="0.25">
      <c r="A22" s="21"/>
      <c r="B22" s="22" t="s">
        <v>80</v>
      </c>
      <c r="C22" s="23">
        <v>0.2421875</v>
      </c>
      <c r="D22" s="24">
        <v>0.23809523809523805</v>
      </c>
      <c r="E22" s="25">
        <v>0.21052631578947367</v>
      </c>
      <c r="F22" s="31">
        <f>AVERAGE(C22:E22)</f>
        <v>0.23026968462823724</v>
      </c>
    </row>
    <row r="23" spans="1:6" ht="15.75" thickBot="1" x14ac:dyDescent="0.3">
      <c r="A23" s="26"/>
      <c r="B23" s="27" t="s">
        <v>81</v>
      </c>
      <c r="C23" s="28">
        <v>0.265625</v>
      </c>
      <c r="D23" s="29">
        <v>0.22222222222222221</v>
      </c>
      <c r="E23" s="30">
        <v>0.21052631578947367</v>
      </c>
      <c r="F23" s="31">
        <f>AVERAGE(C23:E23)</f>
        <v>0.23279117933723195</v>
      </c>
    </row>
    <row r="24" spans="1:6" ht="15.75" thickTop="1" x14ac:dyDescent="0.25">
      <c r="C24" s="32">
        <f>AVERAGE(C6:C23)</f>
        <v>0.19444444444444445</v>
      </c>
      <c r="D24" s="32">
        <f>AVERAGE(D6:D23)</f>
        <v>0.19797178130511461</v>
      </c>
      <c r="E24" s="32">
        <f>AVERAGE(E6:E23)</f>
        <v>0.19089390142021717</v>
      </c>
      <c r="F24" s="32">
        <f>AVERAGE(F6:F23)</f>
        <v>0.19443670905659208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2.1703495484563975E-2</v>
      </c>
      <c r="D31" s="19">
        <f t="shared" ref="D31:E31" si="0">D6 -($F6*D$24/$F$24)</f>
        <v>-1.7886492125693362E-2</v>
      </c>
      <c r="E31" s="20">
        <f t="shared" si="0"/>
        <v>-3.8170033588705854E-3</v>
      </c>
    </row>
    <row r="32" spans="1:6" ht="24" x14ac:dyDescent="0.25">
      <c r="A32" s="21"/>
      <c r="B32" s="22" t="s">
        <v>65</v>
      </c>
      <c r="C32" s="23">
        <f t="shared" ref="C32:E32" si="1">C7 -($F7*C$24/$F$24)</f>
        <v>-2.457848056572251E-2</v>
      </c>
      <c r="D32" s="24">
        <f t="shared" si="1"/>
        <v>1.4286167179116988E-2</v>
      </c>
      <c r="E32" s="25">
        <f t="shared" si="1"/>
        <v>1.0292313386605412E-2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-1.7512233450031833E-2</v>
      </c>
      <c r="D33" s="24">
        <f t="shared" si="2"/>
        <v>5.8378847640265658E-3</v>
      </c>
      <c r="E33" s="25">
        <f t="shared" si="2"/>
        <v>1.1674348686005268E-2</v>
      </c>
    </row>
    <row r="34" spans="1:5" x14ac:dyDescent="0.25">
      <c r="A34" s="21"/>
      <c r="B34" s="22" t="s">
        <v>67</v>
      </c>
      <c r="C34" s="23">
        <f t="shared" ref="C34:E34" si="3">C9 -($F9*C$24/$F$24)</f>
        <v>-6.7259110439210901E-3</v>
      </c>
      <c r="D34" s="24">
        <f t="shared" si="3"/>
        <v>2.4472938642356973E-2</v>
      </c>
      <c r="E34" s="25">
        <f t="shared" si="3"/>
        <v>-1.7747027598435966E-2</v>
      </c>
    </row>
    <row r="35" spans="1:5" x14ac:dyDescent="0.25">
      <c r="A35" s="21"/>
      <c r="B35" s="22" t="s">
        <v>68</v>
      </c>
      <c r="C35" s="23">
        <f t="shared" ref="C35:E35" si="4">C10 -($F10*C$24/$F$24)</f>
        <v>6.6174386338319624E-3</v>
      </c>
      <c r="D35" s="24">
        <f t="shared" si="4"/>
        <v>1.4124812804060194E-2</v>
      </c>
      <c r="E35" s="25">
        <f t="shared" si="4"/>
        <v>-2.0742251437892129E-2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3.6638188255887494E-3</v>
      </c>
      <c r="D36" s="24">
        <f t="shared" si="5"/>
        <v>2.7043774722651626E-2</v>
      </c>
      <c r="E36" s="25">
        <f t="shared" si="5"/>
        <v>-3.0707593548240458E-2</v>
      </c>
    </row>
    <row r="37" spans="1:5" x14ac:dyDescent="0.25">
      <c r="A37" s="21"/>
      <c r="B37" s="22" t="s">
        <v>70</v>
      </c>
      <c r="C37" s="23">
        <f t="shared" ref="C37:E37" si="6">C12 -($F12*C$24/$F$24)</f>
        <v>2.9956722927275609E-2</v>
      </c>
      <c r="D37" s="24">
        <f t="shared" si="6"/>
        <v>6.0705920506729238E-3</v>
      </c>
      <c r="E37" s="25">
        <f t="shared" si="6"/>
        <v>-3.6027314977948505E-2</v>
      </c>
    </row>
    <row r="38" spans="1:5" x14ac:dyDescent="0.25">
      <c r="A38" s="21"/>
      <c r="B38" s="22" t="s">
        <v>71</v>
      </c>
      <c r="C38" s="23">
        <f t="shared" ref="C38:E38" si="7">C13 -($F13*C$24/$F$24)</f>
        <v>-4.2819250775779777E-2</v>
      </c>
      <c r="D38" s="24">
        <f t="shared" si="7"/>
        <v>3.5397038325793412E-2</v>
      </c>
      <c r="E38" s="25">
        <f t="shared" si="7"/>
        <v>7.4222124499863651E-3</v>
      </c>
    </row>
    <row r="39" spans="1:5" x14ac:dyDescent="0.25">
      <c r="A39" s="21"/>
      <c r="B39" s="22" t="s">
        <v>72</v>
      </c>
      <c r="C39" s="23">
        <f t="shared" ref="C39:E39" si="8">C14 -($F14*C$24/$F$24)</f>
        <v>3.0176154221037504E-2</v>
      </c>
      <c r="D39" s="24">
        <f t="shared" si="8"/>
        <v>-2.5345735271551345E-2</v>
      </c>
      <c r="E39" s="25">
        <f t="shared" si="8"/>
        <v>-4.8304189494862149E-3</v>
      </c>
    </row>
    <row r="40" spans="1:5" x14ac:dyDescent="0.25">
      <c r="A40" s="21"/>
      <c r="B40" s="22" t="s">
        <v>73</v>
      </c>
      <c r="C40" s="23">
        <f t="shared" ref="C40:E40" si="9">C15 -($F15*C$24/$F$24)</f>
        <v>1.9984720619828145E-2</v>
      </c>
      <c r="D40" s="24">
        <f t="shared" si="9"/>
        <v>-1.9884462452828044E-2</v>
      </c>
      <c r="E40" s="25">
        <f t="shared" si="9"/>
        <v>-1.002581670000724E-4</v>
      </c>
    </row>
    <row r="41" spans="1:5" x14ac:dyDescent="0.25">
      <c r="A41" s="21"/>
      <c r="B41" s="22" t="s">
        <v>74</v>
      </c>
      <c r="C41" s="23">
        <f t="shared" ref="C41:E41" si="10">C16 -($F16*C$24/$F$24)</f>
        <v>-1.4374925405792882E-3</v>
      </c>
      <c r="D41" s="24">
        <f t="shared" si="10"/>
        <v>-1.8001624732881805E-3</v>
      </c>
      <c r="E41" s="25">
        <f t="shared" si="10"/>
        <v>3.2376550138674132E-3</v>
      </c>
    </row>
    <row r="42" spans="1:5" x14ac:dyDescent="0.25">
      <c r="A42" s="21"/>
      <c r="B42" s="22" t="s">
        <v>75</v>
      </c>
      <c r="C42" s="23">
        <f t="shared" ref="C42:E42" si="11">C17 -($F17*C$24/$F$24)</f>
        <v>-7.5107042687778403E-3</v>
      </c>
      <c r="D42" s="24">
        <f t="shared" si="11"/>
        <v>3.9706363454237503E-2</v>
      </c>
      <c r="E42" s="25">
        <f t="shared" si="11"/>
        <v>-3.2195659185459649E-2</v>
      </c>
    </row>
    <row r="43" spans="1:5" x14ac:dyDescent="0.25">
      <c r="A43" s="21"/>
      <c r="B43" s="22" t="s">
        <v>76</v>
      </c>
      <c r="C43" s="23">
        <f t="shared" ref="C43:E43" si="12">C18 -($F18*C$24/$F$24)</f>
        <v>-6.7266880669159812E-2</v>
      </c>
      <c r="D43" s="24">
        <f t="shared" si="12"/>
        <v>-5.4733943774438742E-3</v>
      </c>
      <c r="E43" s="25">
        <f t="shared" si="12"/>
        <v>7.2740275046603575E-2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-2.9457563355346925E-2</v>
      </c>
      <c r="D44" s="24">
        <f t="shared" si="13"/>
        <v>-3.0186810536396283E-2</v>
      </c>
      <c r="E44" s="25">
        <f t="shared" si="13"/>
        <v>5.9644373891743221E-2</v>
      </c>
    </row>
    <row r="45" spans="1:5" x14ac:dyDescent="0.25">
      <c r="A45" s="21"/>
      <c r="B45" s="22" t="s">
        <v>78</v>
      </c>
      <c r="C45" s="23">
        <f t="shared" ref="C45:E45" si="14">C20 -($F20*C$24/$F$24)</f>
        <v>1.6008538550286444E-2</v>
      </c>
      <c r="D45" s="24">
        <f t="shared" si="14"/>
        <v>-4.7937168233381844E-2</v>
      </c>
      <c r="E45" s="25">
        <f t="shared" si="14"/>
        <v>3.19286296830954E-2</v>
      </c>
    </row>
    <row r="46" spans="1:5" x14ac:dyDescent="0.25">
      <c r="A46" s="21"/>
      <c r="B46" s="22" t="s">
        <v>79</v>
      </c>
      <c r="C46" s="23">
        <f t="shared" ref="C46:E46" si="15">C21 -($F21*C$24/$F$24)</f>
        <v>2.4464413590070011E-2</v>
      </c>
      <c r="D46" s="24">
        <f t="shared" si="15"/>
        <v>-7.2629893380012633E-3</v>
      </c>
      <c r="E46" s="25">
        <f t="shared" si="15"/>
        <v>-1.720142425206872E-2</v>
      </c>
    </row>
    <row r="47" spans="1:5" x14ac:dyDescent="0.25">
      <c r="A47" s="21"/>
      <c r="B47" s="22" t="s">
        <v>80</v>
      </c>
      <c r="C47" s="23">
        <f t="shared" ref="C47:E47" si="16">C22 -($F22*C$24/$F$24)</f>
        <v>1.1908654419955422E-2</v>
      </c>
      <c r="D47" s="24">
        <f t="shared" si="16"/>
        <v>3.6389984910657203E-3</v>
      </c>
      <c r="E47" s="25">
        <f t="shared" si="16"/>
        <v>-1.554765291102117E-2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3.2824559396880948E-2</v>
      </c>
      <c r="D48" s="29">
        <f t="shared" si="17"/>
        <v>-1.4801355625397805E-2</v>
      </c>
      <c r="E48" s="30">
        <f t="shared" si="17"/>
        <v>-1.8023203771483115E-2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0.15873015873015872</v>
      </c>
      <c r="D6" s="19">
        <v>0.16935483870967741</v>
      </c>
      <c r="E6" s="20">
        <v>0.17424242424242425</v>
      </c>
      <c r="F6" s="31">
        <f>AVERAGE(C6:E6)</f>
        <v>0.16744247389408681</v>
      </c>
    </row>
    <row r="7" spans="1:6" x14ac:dyDescent="0.25">
      <c r="A7" s="21"/>
      <c r="B7" s="22" t="s">
        <v>84</v>
      </c>
      <c r="C7" s="23">
        <v>0.26190476190476192</v>
      </c>
      <c r="D7" s="24">
        <v>0.19354838709677419</v>
      </c>
      <c r="E7" s="25">
        <v>0.16666666666666663</v>
      </c>
      <c r="F7" s="31">
        <f>AVERAGE(C7:E7)</f>
        <v>0.20737327188940091</v>
      </c>
    </row>
    <row r="8" spans="1:6" x14ac:dyDescent="0.25">
      <c r="A8" s="21"/>
      <c r="B8" s="22" t="s">
        <v>85</v>
      </c>
      <c r="C8" s="23">
        <v>0.15873015873015872</v>
      </c>
      <c r="D8" s="24">
        <v>0.20161290322580644</v>
      </c>
      <c r="E8" s="25">
        <v>0.18939393939393936</v>
      </c>
      <c r="F8" s="31">
        <f>AVERAGE(C8:E8)</f>
        <v>0.18324566711663484</v>
      </c>
    </row>
    <row r="9" spans="1:6" x14ac:dyDescent="0.25">
      <c r="A9" s="21"/>
      <c r="B9" s="22" t="s">
        <v>86</v>
      </c>
      <c r="C9" s="23">
        <v>0.19047619047619047</v>
      </c>
      <c r="D9" s="24">
        <v>0.29838709677419356</v>
      </c>
      <c r="E9" s="25">
        <v>0.16666666666666663</v>
      </c>
      <c r="F9" s="31">
        <f>AVERAGE(C9:E9)</f>
        <v>0.21850998463901691</v>
      </c>
    </row>
    <row r="10" spans="1:6" ht="24" x14ac:dyDescent="0.25">
      <c r="A10" s="21"/>
      <c r="B10" s="22" t="s">
        <v>87</v>
      </c>
      <c r="C10" s="23">
        <v>0.15873015873015872</v>
      </c>
      <c r="D10" s="24">
        <v>0.14516129032258066</v>
      </c>
      <c r="E10" s="25">
        <v>0.12878787878787878</v>
      </c>
      <c r="F10" s="31">
        <f>AVERAGE(C10:E10)</f>
        <v>0.14422644261353937</v>
      </c>
    </row>
    <row r="11" spans="1:6" ht="24" x14ac:dyDescent="0.25">
      <c r="A11" s="21"/>
      <c r="B11" s="22" t="s">
        <v>88</v>
      </c>
      <c r="C11" s="23">
        <v>0.15873015873015872</v>
      </c>
      <c r="D11" s="24">
        <v>0.21774193548387097</v>
      </c>
      <c r="E11" s="25">
        <v>0.15151515151515152</v>
      </c>
      <c r="F11" s="31">
        <f>AVERAGE(C11:E11)</f>
        <v>0.17599574857639375</v>
      </c>
    </row>
    <row r="12" spans="1:6" x14ac:dyDescent="0.25">
      <c r="A12" s="21"/>
      <c r="B12" s="22" t="s">
        <v>89</v>
      </c>
      <c r="C12" s="23">
        <v>0.21428571428571427</v>
      </c>
      <c r="D12" s="24">
        <v>0.16129032258064516</v>
      </c>
      <c r="E12" s="25">
        <v>0.14393939393939395</v>
      </c>
      <c r="F12" s="31">
        <f>AVERAGE(C12:E12)</f>
        <v>0.17317181026858444</v>
      </c>
    </row>
    <row r="13" spans="1:6" x14ac:dyDescent="0.25">
      <c r="A13" s="21"/>
      <c r="B13" s="22" t="s">
        <v>90</v>
      </c>
      <c r="C13" s="23">
        <v>0.15873015873015872</v>
      </c>
      <c r="D13" s="24">
        <v>0.15322580645161291</v>
      </c>
      <c r="E13" s="25">
        <v>0.15151515151515152</v>
      </c>
      <c r="F13" s="31">
        <f>AVERAGE(C13:E13)</f>
        <v>0.15449037223230769</v>
      </c>
    </row>
    <row r="14" spans="1:6" x14ac:dyDescent="0.25">
      <c r="A14" s="21"/>
      <c r="B14" s="22" t="s">
        <v>91</v>
      </c>
      <c r="C14" s="23">
        <v>0.13492063492063491</v>
      </c>
      <c r="D14" s="24">
        <v>0.20161290322580644</v>
      </c>
      <c r="E14" s="25">
        <v>0.18939393939393936</v>
      </c>
      <c r="F14" s="31">
        <f>AVERAGE(C14:E14)</f>
        <v>0.17530915918012691</v>
      </c>
    </row>
    <row r="15" spans="1:6" x14ac:dyDescent="0.25">
      <c r="A15" s="21"/>
      <c r="B15" s="22" t="s">
        <v>92</v>
      </c>
      <c r="C15" s="23">
        <v>0.27777777777777779</v>
      </c>
      <c r="D15" s="24">
        <v>0.32258064516129031</v>
      </c>
      <c r="E15" s="25">
        <v>0.24242424242424243</v>
      </c>
      <c r="F15" s="31">
        <f>AVERAGE(C15:E15)</f>
        <v>0.28092755512110351</v>
      </c>
    </row>
    <row r="16" spans="1:6" x14ac:dyDescent="0.25">
      <c r="A16" s="21"/>
      <c r="B16" s="22" t="s">
        <v>93</v>
      </c>
      <c r="C16" s="23">
        <v>0.23015873015873015</v>
      </c>
      <c r="D16" s="24">
        <v>0.22580645161290319</v>
      </c>
      <c r="E16" s="25">
        <v>0.25</v>
      </c>
      <c r="F16" s="31">
        <f>AVERAGE(C16:E16)</f>
        <v>0.23532172725721112</v>
      </c>
    </row>
    <row r="17" spans="1:6" ht="24" x14ac:dyDescent="0.25">
      <c r="A17" s="21"/>
      <c r="B17" s="22" t="s">
        <v>94</v>
      </c>
      <c r="C17" s="23">
        <v>0.19047619047619047</v>
      </c>
      <c r="D17" s="24">
        <v>0.1129032258064516</v>
      </c>
      <c r="E17" s="25">
        <v>0.12878787878787878</v>
      </c>
      <c r="F17" s="31">
        <f>AVERAGE(C17:E17)</f>
        <v>0.14405576502350695</v>
      </c>
    </row>
    <row r="18" spans="1:6" ht="24" x14ac:dyDescent="0.25">
      <c r="A18" s="21"/>
      <c r="B18" s="22" t="s">
        <v>95</v>
      </c>
      <c r="C18" s="23">
        <v>0.19841269841269843</v>
      </c>
      <c r="D18" s="24">
        <v>0.21774193548387097</v>
      </c>
      <c r="E18" s="25">
        <v>0.2121212121212121</v>
      </c>
      <c r="F18" s="31">
        <f>AVERAGE(C18:E18)</f>
        <v>0.20942528200592717</v>
      </c>
    </row>
    <row r="19" spans="1:6" x14ac:dyDescent="0.25">
      <c r="A19" s="21"/>
      <c r="B19" s="22" t="s">
        <v>96</v>
      </c>
      <c r="C19" s="23">
        <v>0.23809523809523805</v>
      </c>
      <c r="D19" s="24">
        <v>0.2661290322580645</v>
      </c>
      <c r="E19" s="25">
        <v>0.29545454545454547</v>
      </c>
      <c r="F19" s="31">
        <f>AVERAGE(C19:E19)</f>
        <v>0.26655960526928268</v>
      </c>
    </row>
    <row r="20" spans="1:6" x14ac:dyDescent="0.25">
      <c r="A20" s="21"/>
      <c r="B20" s="22" t="s">
        <v>97</v>
      </c>
      <c r="C20" s="23">
        <v>0.26190476190476192</v>
      </c>
      <c r="D20" s="24">
        <v>0.19354838709677419</v>
      </c>
      <c r="E20" s="25">
        <v>0.28030303030303028</v>
      </c>
      <c r="F20" s="31">
        <f>AVERAGE(C20:E20)</f>
        <v>0.24525205976818878</v>
      </c>
    </row>
    <row r="21" spans="1:6" x14ac:dyDescent="0.25">
      <c r="A21" s="21"/>
      <c r="B21" s="22" t="s">
        <v>98</v>
      </c>
      <c r="C21" s="23">
        <v>0.25396825396825395</v>
      </c>
      <c r="D21" s="24">
        <v>0.20967741935483872</v>
      </c>
      <c r="E21" s="25">
        <v>0.2121212121212121</v>
      </c>
      <c r="F21" s="31">
        <f>AVERAGE(C21:E21)</f>
        <v>0.22525562848143496</v>
      </c>
    </row>
    <row r="22" spans="1:6" ht="15.75" thickBot="1" x14ac:dyDescent="0.3">
      <c r="A22" s="26"/>
      <c r="B22" s="27" t="s">
        <v>99</v>
      </c>
      <c r="C22" s="28">
        <v>0.23015873015873015</v>
      </c>
      <c r="D22" s="29">
        <v>0.20161290322580644</v>
      </c>
      <c r="E22" s="30">
        <v>0.28030303030303028</v>
      </c>
      <c r="F22" s="31">
        <f>AVERAGE(C22:E22)</f>
        <v>0.23735822122918895</v>
      </c>
    </row>
    <row r="23" spans="1:6" ht="15.75" thickTop="1" x14ac:dyDescent="0.25">
      <c r="C23" s="32">
        <f>AVERAGE(C6:C22)</f>
        <v>0.20448179271708683</v>
      </c>
      <c r="D23" s="32">
        <f>AVERAGE(D6:D22)</f>
        <v>0.20540796963946867</v>
      </c>
      <c r="E23" s="32">
        <f>AVERAGE(E6:E22)</f>
        <v>0.19786096256684491</v>
      </c>
      <c r="F23" s="32">
        <f>AVERAGE(F6:F22)</f>
        <v>0.20258357497446683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-1.028125911633887E-2</v>
      </c>
      <c r="D30" s="19">
        <f t="shared" ref="D30:E30" si="0">D6 -($F6*D$23/$F$23)</f>
        <v>-4.2209704796755676E-4</v>
      </c>
      <c r="E30" s="20">
        <f t="shared" si="0"/>
        <v>1.0703356164306455E-2</v>
      </c>
    </row>
    <row r="31" spans="1:6" x14ac:dyDescent="0.25">
      <c r="A31" s="21"/>
      <c r="B31" s="22" t="s">
        <v>84</v>
      </c>
      <c r="C31" s="23">
        <f t="shared" ref="C31:E31" si="1">C7 -($F7*C$23/$F$23)</f>
        <v>5.2588392584608096E-2</v>
      </c>
      <c r="D31" s="24">
        <f t="shared" si="1"/>
        <v>-1.6716056808236679E-2</v>
      </c>
      <c r="E31" s="25">
        <f t="shared" si="1"/>
        <v>-3.5872335776371361E-2</v>
      </c>
    </row>
    <row r="32" spans="1:6" x14ac:dyDescent="0.25">
      <c r="A32" s="21"/>
      <c r="B32" s="22" t="s">
        <v>85</v>
      </c>
      <c r="C32" s="23">
        <f t="shared" ref="C32:E32" si="2">C8 -($F8*C$23/$F$23)</f>
        <v>-2.6232529011780387E-2</v>
      </c>
      <c r="D32" s="24">
        <f t="shared" si="2"/>
        <v>1.5812448117824535E-2</v>
      </c>
      <c r="E32" s="25">
        <f t="shared" si="2"/>
        <v>1.0420080893955935E-2</v>
      </c>
    </row>
    <row r="33" spans="1:5" x14ac:dyDescent="0.25">
      <c r="A33" s="21"/>
      <c r="B33" s="22" t="s">
        <v>86</v>
      </c>
      <c r="C33" s="23">
        <f t="shared" ref="C33:E33" si="3">C9 -($F9*C$23/$F$23)</f>
        <v>-3.0081243122267926E-2</v>
      </c>
      <c r="D33" s="24">
        <f t="shared" si="3"/>
        <v>7.6830673474283934E-2</v>
      </c>
      <c r="E33" s="25">
        <f t="shared" si="3"/>
        <v>-4.6749430352016008E-2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1.3152307482634629E-2</v>
      </c>
      <c r="D34" s="24">
        <f t="shared" si="4"/>
        <v>-1.0759391729713019E-3</v>
      </c>
      <c r="E34" s="25">
        <f t="shared" si="4"/>
        <v>-1.2076368309663188E-2</v>
      </c>
    </row>
    <row r="35" spans="1:5" ht="24" x14ac:dyDescent="0.25">
      <c r="A35" s="21"/>
      <c r="B35" s="22" t="s">
        <v>88</v>
      </c>
      <c r="C35" s="23">
        <f t="shared" ref="C35:E35" si="5">C11 -($F11*C$23/$F$23)</f>
        <v>-1.8914678389644834E-2</v>
      </c>
      <c r="D35" s="24">
        <f t="shared" si="5"/>
        <v>3.9292476366507512E-2</v>
      </c>
      <c r="E35" s="25">
        <f t="shared" si="5"/>
        <v>-2.0377797976862649E-2</v>
      </c>
    </row>
    <row r="36" spans="1:5" x14ac:dyDescent="0.25">
      <c r="A36" s="21"/>
      <c r="B36" s="22" t="s">
        <v>89</v>
      </c>
      <c r="C36" s="23">
        <f t="shared" ref="C36:E36" si="6">C12 -($F12*C$23/$F$23)</f>
        <v>3.9491275910113338E-2</v>
      </c>
      <c r="D36" s="24">
        <f t="shared" si="6"/>
        <v>-1.4295827237001679E-2</v>
      </c>
      <c r="E36" s="25">
        <f t="shared" si="6"/>
        <v>-2.5195448673111548E-2</v>
      </c>
    </row>
    <row r="37" spans="1:5" x14ac:dyDescent="0.25">
      <c r="A37" s="21"/>
      <c r="B37" s="22" t="s">
        <v>90</v>
      </c>
      <c r="C37" s="23">
        <f t="shared" ref="C37:E37" si="7">C13 -($F13*C$23/$F$23)</f>
        <v>2.7922043546674269E-3</v>
      </c>
      <c r="D37" s="24">
        <f t="shared" si="7"/>
        <v>-3.4184510756012088E-3</v>
      </c>
      <c r="E37" s="25">
        <f t="shared" si="7"/>
        <v>6.2624672093392064E-4</v>
      </c>
    </row>
    <row r="38" spans="1:5" x14ac:dyDescent="0.25">
      <c r="A38" s="21"/>
      <c r="B38" s="22" t="s">
        <v>91</v>
      </c>
      <c r="C38" s="23">
        <f t="shared" ref="C38:E38" si="8">C14 -($F14*C$23/$F$23)</f>
        <v>-4.2031179427569926E-2</v>
      </c>
      <c r="D38" s="24">
        <f t="shared" si="8"/>
        <v>2.3859605847522475E-2</v>
      </c>
      <c r="E38" s="25">
        <f t="shared" si="8"/>
        <v>1.8171573580047506E-2</v>
      </c>
    </row>
    <row r="39" spans="1:5" x14ac:dyDescent="0.25">
      <c r="A39" s="21"/>
      <c r="B39" s="22" t="s">
        <v>92</v>
      </c>
      <c r="C39" s="23">
        <f t="shared" ref="C39:E39" si="9">C15 -($F15*C$23/$F$23)</f>
        <v>-5.7820819099173026E-3</v>
      </c>
      <c r="D39" s="24">
        <f t="shared" si="9"/>
        <v>3.7736433479870601E-2</v>
      </c>
      <c r="E39" s="25">
        <f t="shared" si="9"/>
        <v>-3.1954351569953188E-2</v>
      </c>
    </row>
    <row r="40" spans="1:5" x14ac:dyDescent="0.25">
      <c r="A40" s="21"/>
      <c r="B40" s="22" t="s">
        <v>93</v>
      </c>
      <c r="C40" s="23">
        <f t="shared" ref="C40:E40" si="10">C16 -($F16*C$23/$F$23)</f>
        <v>-7.3679728866707095E-3</v>
      </c>
      <c r="D40" s="24">
        <f t="shared" si="10"/>
        <v>-1.2796101501527851E-2</v>
      </c>
      <c r="E40" s="25">
        <f t="shared" si="10"/>
        <v>2.0164074388198672E-2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4.507061607584345E-2</v>
      </c>
      <c r="D41" s="24">
        <f t="shared" si="11"/>
        <v>-3.3160946533623004E-2</v>
      </c>
      <c r="E41" s="25">
        <f t="shared" si="11"/>
        <v>-1.1909669542220391E-2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-1.2974908456470757E-2</v>
      </c>
      <c r="D42" s="24">
        <f t="shared" si="12"/>
        <v>5.3968725959616659E-3</v>
      </c>
      <c r="E42" s="25">
        <f t="shared" si="12"/>
        <v>7.5780358605091747E-3</v>
      </c>
    </row>
    <row r="43" spans="1:5" x14ac:dyDescent="0.25">
      <c r="A43" s="21"/>
      <c r="B43" s="22" t="s">
        <v>96</v>
      </c>
      <c r="C43" s="23">
        <f t="shared" ref="C43:E43" si="13">C19 -($F19*C$23/$F$23)</f>
        <v>-3.0962043366459108E-2</v>
      </c>
      <c r="D43" s="24">
        <f t="shared" si="13"/>
        <v>-4.1469134258961815E-3</v>
      </c>
      <c r="E43" s="25">
        <f t="shared" si="13"/>
        <v>3.5108956792355372E-2</v>
      </c>
    </row>
    <row r="44" spans="1:5" x14ac:dyDescent="0.25">
      <c r="A44" s="21"/>
      <c r="B44" s="22" t="s">
        <v>97</v>
      </c>
      <c r="C44" s="23">
        <f t="shared" ref="C44:E44" si="14">C20 -($F20*C$23/$F$23)</f>
        <v>1.4354678659967229E-2</v>
      </c>
      <c r="D44" s="24">
        <f t="shared" si="14"/>
        <v>-5.5122945972704146E-2</v>
      </c>
      <c r="E44" s="25">
        <f t="shared" si="14"/>
        <v>4.0768267312737055E-2</v>
      </c>
    </row>
    <row r="45" spans="1:5" x14ac:dyDescent="0.25">
      <c r="A45" s="21"/>
      <c r="B45" s="22" t="s">
        <v>98</v>
      </c>
      <c r="C45" s="23">
        <f t="shared" ref="C45:E45" si="15">C21 -($F21*C$23/$F$23)</f>
        <v>2.6601969523410429E-2</v>
      </c>
      <c r="D45" s="24">
        <f t="shared" si="15"/>
        <v>-1.8718694703597188E-2</v>
      </c>
      <c r="E45" s="25">
        <f t="shared" si="15"/>
        <v>-7.8832748198132963E-3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-9.4235489041245291E-3</v>
      </c>
      <c r="D46" s="29">
        <f t="shared" si="16"/>
        <v>-3.9054536402843287E-2</v>
      </c>
      <c r="E46" s="30">
        <f t="shared" si="16"/>
        <v>4.8478085306967927E-2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0.1875</v>
      </c>
      <c r="D6" s="19">
        <v>0.20634920634920634</v>
      </c>
      <c r="E6" s="20">
        <v>0.24060150375939848</v>
      </c>
      <c r="F6" s="31">
        <f>AVERAGE(C6:E6)</f>
        <v>0.21148357003620158</v>
      </c>
    </row>
    <row r="7" spans="1:6" x14ac:dyDescent="0.25">
      <c r="A7" s="21"/>
      <c r="B7" s="22" t="s">
        <v>46</v>
      </c>
      <c r="C7" s="23">
        <v>0.25</v>
      </c>
      <c r="D7" s="24">
        <v>0.19047619047619047</v>
      </c>
      <c r="E7" s="25">
        <v>0.26315789473684209</v>
      </c>
      <c r="F7" s="31">
        <f>AVERAGE(C7:E7)</f>
        <v>0.23454469507101083</v>
      </c>
    </row>
    <row r="8" spans="1:6" x14ac:dyDescent="0.25">
      <c r="A8" s="21"/>
      <c r="B8" s="22" t="s">
        <v>47</v>
      </c>
      <c r="C8" s="23">
        <v>0.359375</v>
      </c>
      <c r="D8" s="24">
        <v>0.35714285714285715</v>
      </c>
      <c r="E8" s="25">
        <v>0.42857142857142855</v>
      </c>
      <c r="F8" s="31">
        <f>AVERAGE(C8:E8)</f>
        <v>0.3816964285714286</v>
      </c>
    </row>
    <row r="9" spans="1:6" x14ac:dyDescent="0.25">
      <c r="A9" s="21"/>
      <c r="B9" s="22" t="s">
        <v>48</v>
      </c>
      <c r="C9" s="23">
        <v>0.1484375</v>
      </c>
      <c r="D9" s="24">
        <v>0.16666666666666663</v>
      </c>
      <c r="E9" s="25">
        <v>0.14285714285714285</v>
      </c>
      <c r="F9" s="31">
        <f>AVERAGE(C9:E9)</f>
        <v>0.15265376984126983</v>
      </c>
    </row>
    <row r="10" spans="1:6" x14ac:dyDescent="0.25">
      <c r="A10" s="21"/>
      <c r="B10" s="22" t="s">
        <v>49</v>
      </c>
      <c r="C10" s="23">
        <v>0.390625</v>
      </c>
      <c r="D10" s="24">
        <v>0.38095238095238093</v>
      </c>
      <c r="E10" s="25">
        <v>0.42105263157894735</v>
      </c>
      <c r="F10" s="31">
        <f>AVERAGE(C10:E10)</f>
        <v>0.39754333751044274</v>
      </c>
    </row>
    <row r="11" spans="1:6" x14ac:dyDescent="0.25">
      <c r="A11" s="21"/>
      <c r="B11" s="22" t="s">
        <v>50</v>
      </c>
      <c r="C11" s="23">
        <v>0.28125</v>
      </c>
      <c r="D11" s="24">
        <v>0.26984126984126983</v>
      </c>
      <c r="E11" s="25">
        <v>0.19548872180451127</v>
      </c>
      <c r="F11" s="31">
        <f>AVERAGE(C11:E11)</f>
        <v>0.24885999721526034</v>
      </c>
    </row>
    <row r="12" spans="1:6" x14ac:dyDescent="0.25">
      <c r="A12" s="21"/>
      <c r="B12" s="22" t="s">
        <v>51</v>
      </c>
      <c r="C12" s="23">
        <v>0.1171875</v>
      </c>
      <c r="D12" s="24">
        <v>0.13492063492063491</v>
      </c>
      <c r="E12" s="25">
        <v>0.17293233082706766</v>
      </c>
      <c r="F12" s="31">
        <f>AVERAGE(C12:E12)</f>
        <v>0.14168015524923419</v>
      </c>
    </row>
    <row r="13" spans="1:6" x14ac:dyDescent="0.25">
      <c r="A13" s="21"/>
      <c r="B13" s="22" t="s">
        <v>52</v>
      </c>
      <c r="C13" s="23">
        <v>0.1484375</v>
      </c>
      <c r="D13" s="24">
        <v>0.10317460317460317</v>
      </c>
      <c r="E13" s="25">
        <v>9.7744360902255634E-2</v>
      </c>
      <c r="F13" s="31">
        <f>AVERAGE(C13:E13)</f>
        <v>0.11645215469228626</v>
      </c>
    </row>
    <row r="14" spans="1:6" x14ac:dyDescent="0.25">
      <c r="A14" s="21"/>
      <c r="B14" s="22" t="s">
        <v>53</v>
      </c>
      <c r="C14" s="23">
        <v>0.1015625</v>
      </c>
      <c r="D14" s="24">
        <v>9.5238095238095233E-2</v>
      </c>
      <c r="E14" s="25">
        <v>6.0150375939849621E-2</v>
      </c>
      <c r="F14" s="31">
        <f>AVERAGE(C14:E14)</f>
        <v>8.5650323725981622E-2</v>
      </c>
    </row>
    <row r="15" spans="1:6" x14ac:dyDescent="0.25">
      <c r="A15" s="21"/>
      <c r="B15" s="22" t="s">
        <v>54</v>
      </c>
      <c r="C15" s="23">
        <v>0.265625</v>
      </c>
      <c r="D15" s="24">
        <v>0.30952380952380953</v>
      </c>
      <c r="E15" s="25">
        <v>0.23308270676691728</v>
      </c>
      <c r="F15" s="31">
        <f>AVERAGE(C15:E15)</f>
        <v>0.26941050543024225</v>
      </c>
    </row>
    <row r="16" spans="1:6" x14ac:dyDescent="0.25">
      <c r="A16" s="21"/>
      <c r="B16" s="22" t="s">
        <v>55</v>
      </c>
      <c r="C16" s="23">
        <v>0.15625</v>
      </c>
      <c r="D16" s="24">
        <v>0.19841269841269843</v>
      </c>
      <c r="E16" s="25">
        <v>0.2030075187969925</v>
      </c>
      <c r="F16" s="31">
        <f>AVERAGE(C16:E16)</f>
        <v>0.1858900724032303</v>
      </c>
    </row>
    <row r="17" spans="1:6" x14ac:dyDescent="0.25">
      <c r="A17" s="21"/>
      <c r="B17" s="22" t="s">
        <v>56</v>
      </c>
      <c r="C17" s="23">
        <v>0.2265625</v>
      </c>
      <c r="D17" s="24">
        <v>0.20634920634920634</v>
      </c>
      <c r="E17" s="25">
        <v>0.21052631578947367</v>
      </c>
      <c r="F17" s="31">
        <f>AVERAGE(C17:E17)</f>
        <v>0.21447934071289332</v>
      </c>
    </row>
    <row r="18" spans="1:6" x14ac:dyDescent="0.25">
      <c r="A18" s="21"/>
      <c r="B18" s="22" t="s">
        <v>57</v>
      </c>
      <c r="C18" s="23">
        <v>0.21875</v>
      </c>
      <c r="D18" s="24">
        <v>0.24603174603174602</v>
      </c>
      <c r="E18" s="25">
        <v>0.24060150375939848</v>
      </c>
      <c r="F18" s="31">
        <f>AVERAGE(C18:E18)</f>
        <v>0.23512774993038152</v>
      </c>
    </row>
    <row r="19" spans="1:6" x14ac:dyDescent="0.25">
      <c r="A19" s="21"/>
      <c r="B19" s="22" t="s">
        <v>58</v>
      </c>
      <c r="C19" s="23">
        <v>0.15625</v>
      </c>
      <c r="D19" s="24">
        <v>0.19841269841269843</v>
      </c>
      <c r="E19" s="25">
        <v>0.17293233082706766</v>
      </c>
      <c r="F19" s="31">
        <f>AVERAGE(C19:E19)</f>
        <v>0.1758650097465887</v>
      </c>
    </row>
    <row r="20" spans="1:6" x14ac:dyDescent="0.25">
      <c r="A20" s="21"/>
      <c r="B20" s="22" t="s">
        <v>59</v>
      </c>
      <c r="C20" s="23">
        <v>0.265625</v>
      </c>
      <c r="D20" s="24">
        <v>0.24603174603174602</v>
      </c>
      <c r="E20" s="25">
        <v>0.18796992481203006</v>
      </c>
      <c r="F20" s="31">
        <f>AVERAGE(C20:E20)</f>
        <v>0.23320889028125871</v>
      </c>
    </row>
    <row r="21" spans="1:6" x14ac:dyDescent="0.25">
      <c r="A21" s="21"/>
      <c r="B21" s="22" t="s">
        <v>60</v>
      </c>
      <c r="C21" s="23">
        <v>0.1875</v>
      </c>
      <c r="D21" s="24">
        <v>0.13492063492063491</v>
      </c>
      <c r="E21" s="25">
        <v>0.22556390977443608</v>
      </c>
      <c r="F21" s="31">
        <f>AVERAGE(C21:E21)</f>
        <v>0.182661514898357</v>
      </c>
    </row>
    <row r="22" spans="1:6" x14ac:dyDescent="0.25">
      <c r="A22" s="21"/>
      <c r="B22" s="22" t="s">
        <v>61</v>
      </c>
      <c r="C22" s="23">
        <v>7.8125E-2</v>
      </c>
      <c r="D22" s="24">
        <v>7.1428571428571425E-2</v>
      </c>
      <c r="E22" s="25">
        <v>9.0225563909774417E-2</v>
      </c>
      <c r="F22" s="31">
        <f>AVERAGE(C22:E22)</f>
        <v>7.9926378446115276E-2</v>
      </c>
    </row>
    <row r="23" spans="1:6" x14ac:dyDescent="0.25">
      <c r="A23" s="21"/>
      <c r="B23" s="22" t="s">
        <v>62</v>
      </c>
      <c r="C23" s="23">
        <v>0.109375</v>
      </c>
      <c r="D23" s="24">
        <v>0.19047619047619047</v>
      </c>
      <c r="E23" s="25">
        <v>0.15789473684210525</v>
      </c>
      <c r="F23" s="31">
        <f>AVERAGE(C23:E23)</f>
        <v>0.15258197577276525</v>
      </c>
    </row>
    <row r="24" spans="1:6" x14ac:dyDescent="0.25">
      <c r="A24" s="21" t="s">
        <v>6</v>
      </c>
      <c r="B24" s="22" t="s">
        <v>7</v>
      </c>
      <c r="C24" s="23">
        <v>0.21875</v>
      </c>
      <c r="D24" s="24">
        <v>0.27777777777777779</v>
      </c>
      <c r="E24" s="25">
        <v>0.21804511278195488</v>
      </c>
      <c r="F24" s="31">
        <f>AVERAGE(C24:E24)</f>
        <v>0.23819096351991087</v>
      </c>
    </row>
    <row r="25" spans="1:6" x14ac:dyDescent="0.25">
      <c r="A25" s="21"/>
      <c r="B25" s="22" t="s">
        <v>8</v>
      </c>
      <c r="C25" s="23">
        <v>0.2734375</v>
      </c>
      <c r="D25" s="24">
        <v>0.20634920634920634</v>
      </c>
      <c r="E25" s="25">
        <v>0.19548872180451127</v>
      </c>
      <c r="F25" s="31">
        <f>AVERAGE(C25:E25)</f>
        <v>0.22509180938457254</v>
      </c>
    </row>
    <row r="26" spans="1:6" ht="24" x14ac:dyDescent="0.25">
      <c r="A26" s="21"/>
      <c r="B26" s="22" t="s">
        <v>9</v>
      </c>
      <c r="C26" s="23">
        <v>0.2109375</v>
      </c>
      <c r="D26" s="24">
        <v>0.29365079365079366</v>
      </c>
      <c r="E26" s="25">
        <v>0.3007518796992481</v>
      </c>
      <c r="F26" s="31">
        <f>AVERAGE(C26:E26)</f>
        <v>0.26844672445001394</v>
      </c>
    </row>
    <row r="27" spans="1:6" x14ac:dyDescent="0.25">
      <c r="A27" s="21"/>
      <c r="B27" s="22" t="s">
        <v>10</v>
      </c>
      <c r="C27" s="23">
        <v>0.2265625</v>
      </c>
      <c r="D27" s="24">
        <v>0.17460317460317459</v>
      </c>
      <c r="E27" s="25">
        <v>0.17293233082706766</v>
      </c>
      <c r="F27" s="31">
        <f>AVERAGE(C27:E27)</f>
        <v>0.19136600181008076</v>
      </c>
    </row>
    <row r="28" spans="1:6" x14ac:dyDescent="0.25">
      <c r="A28" s="21"/>
      <c r="B28" s="22" t="s">
        <v>11</v>
      </c>
      <c r="C28" s="23">
        <v>0.2734375</v>
      </c>
      <c r="D28" s="24">
        <v>0.24603174603174602</v>
      </c>
      <c r="E28" s="25">
        <v>0.22556390977443608</v>
      </c>
      <c r="F28" s="31">
        <f>AVERAGE(C28:E28)</f>
        <v>0.24834438526872737</v>
      </c>
    </row>
    <row r="29" spans="1:6" ht="24" x14ac:dyDescent="0.25">
      <c r="A29" s="21"/>
      <c r="B29" s="22" t="s">
        <v>12</v>
      </c>
      <c r="C29" s="23">
        <v>0.1953125</v>
      </c>
      <c r="D29" s="24">
        <v>0.14285714285714285</v>
      </c>
      <c r="E29" s="25">
        <v>0.15037593984962405</v>
      </c>
      <c r="F29" s="31">
        <f>AVERAGE(C29:E29)</f>
        <v>0.16284852756892229</v>
      </c>
    </row>
    <row r="30" spans="1:6" x14ac:dyDescent="0.25">
      <c r="A30" s="21"/>
      <c r="B30" s="22" t="s">
        <v>13</v>
      </c>
      <c r="C30" s="23">
        <v>0.3671875</v>
      </c>
      <c r="D30" s="24">
        <v>0.35714285714285715</v>
      </c>
      <c r="E30" s="25">
        <v>0.31578947368421051</v>
      </c>
      <c r="F30" s="31">
        <f>AVERAGE(C30:E30)</f>
        <v>0.34670661027568928</v>
      </c>
    </row>
    <row r="31" spans="1:6" x14ac:dyDescent="0.25">
      <c r="A31" s="21"/>
      <c r="B31" s="22" t="s">
        <v>14</v>
      </c>
      <c r="C31" s="23">
        <v>0.3359375</v>
      </c>
      <c r="D31" s="24">
        <v>0.41269841269841268</v>
      </c>
      <c r="E31" s="25">
        <v>0.39097744360902253</v>
      </c>
      <c r="F31" s="31">
        <f>AVERAGE(C31:E31)</f>
        <v>0.37987111876914509</v>
      </c>
    </row>
    <row r="32" spans="1:6" ht="24" x14ac:dyDescent="0.25">
      <c r="A32" s="21"/>
      <c r="B32" s="22" t="s">
        <v>15</v>
      </c>
      <c r="C32" s="23">
        <v>0.2109375</v>
      </c>
      <c r="D32" s="24">
        <v>0.22222222222222221</v>
      </c>
      <c r="E32" s="25">
        <v>0.2857142857142857</v>
      </c>
      <c r="F32" s="31">
        <f>AVERAGE(C32:E32)</f>
        <v>0.2396246693121693</v>
      </c>
    </row>
    <row r="33" spans="1:6" ht="24" x14ac:dyDescent="0.25">
      <c r="A33" s="21"/>
      <c r="B33" s="22" t="s">
        <v>16</v>
      </c>
      <c r="C33" s="23">
        <v>0.125</v>
      </c>
      <c r="D33" s="24">
        <v>0.14285714285714285</v>
      </c>
      <c r="E33" s="25">
        <v>6.7669172932330823E-2</v>
      </c>
      <c r="F33" s="31">
        <f>AVERAGE(C33:E33)</f>
        <v>0.1118421052631579</v>
      </c>
    </row>
    <row r="34" spans="1:6" ht="24" x14ac:dyDescent="0.25">
      <c r="A34" s="21"/>
      <c r="B34" s="22" t="s">
        <v>17</v>
      </c>
      <c r="C34" s="23">
        <v>7.8125E-2</v>
      </c>
      <c r="D34" s="24">
        <v>7.9365079365079361E-2</v>
      </c>
      <c r="E34" s="25">
        <v>6.0150375939849621E-2</v>
      </c>
      <c r="F34" s="31">
        <f>AVERAGE(C34:E34)</f>
        <v>7.2546818434976332E-2</v>
      </c>
    </row>
    <row r="35" spans="1:6" ht="24" x14ac:dyDescent="0.25">
      <c r="A35" s="21"/>
      <c r="B35" s="22" t="s">
        <v>18</v>
      </c>
      <c r="C35" s="23">
        <v>0.140625</v>
      </c>
      <c r="D35" s="24">
        <v>0.13492063492063491</v>
      </c>
      <c r="E35" s="25">
        <v>0.12781954887218044</v>
      </c>
      <c r="F35" s="31">
        <f>AVERAGE(C35:E35)</f>
        <v>0.13445506126427179</v>
      </c>
    </row>
    <row r="36" spans="1:6" ht="24" x14ac:dyDescent="0.25">
      <c r="A36" s="21"/>
      <c r="B36" s="22" t="s">
        <v>19</v>
      </c>
      <c r="C36" s="23">
        <v>0.1953125</v>
      </c>
      <c r="D36" s="24">
        <v>0.21428571428571427</v>
      </c>
      <c r="E36" s="25">
        <v>0.22556390977443608</v>
      </c>
      <c r="F36" s="31">
        <f>AVERAGE(C36:E36)</f>
        <v>0.21172070802005014</v>
      </c>
    </row>
    <row r="37" spans="1:6" x14ac:dyDescent="0.25">
      <c r="A37" s="21"/>
      <c r="B37" s="22" t="s">
        <v>20</v>
      </c>
      <c r="C37" s="23">
        <v>0.109375</v>
      </c>
      <c r="D37" s="24">
        <v>0.1111111111111111</v>
      </c>
      <c r="E37" s="25">
        <v>0.11278195488721804</v>
      </c>
      <c r="F37" s="31">
        <f>AVERAGE(C37:E37)</f>
        <v>0.11108935533277638</v>
      </c>
    </row>
    <row r="38" spans="1:6" x14ac:dyDescent="0.25">
      <c r="A38" s="21"/>
      <c r="B38" s="22" t="s">
        <v>21</v>
      </c>
      <c r="C38" s="23">
        <v>7.8125E-2</v>
      </c>
      <c r="D38" s="24">
        <v>0.14285714285714285</v>
      </c>
      <c r="E38" s="25">
        <v>8.2706766917293228E-2</v>
      </c>
      <c r="F38" s="31">
        <f>AVERAGE(C38:E38)</f>
        <v>0.1012296365914787</v>
      </c>
    </row>
    <row r="39" spans="1:6" ht="24" x14ac:dyDescent="0.25">
      <c r="A39" s="21"/>
      <c r="B39" s="22" t="s">
        <v>22</v>
      </c>
      <c r="C39" s="23">
        <v>0.1171875</v>
      </c>
      <c r="D39" s="24">
        <v>0.13492063492063491</v>
      </c>
      <c r="E39" s="25">
        <v>0.15789473684210525</v>
      </c>
      <c r="F39" s="31">
        <f>AVERAGE(C39:E39)</f>
        <v>0.13666762392091339</v>
      </c>
    </row>
    <row r="40" spans="1:6" ht="24" x14ac:dyDescent="0.25">
      <c r="A40" s="21"/>
      <c r="B40" s="22" t="s">
        <v>23</v>
      </c>
      <c r="C40" s="23">
        <v>0.1015625</v>
      </c>
      <c r="D40" s="24">
        <v>0.13492063492063491</v>
      </c>
      <c r="E40" s="25">
        <v>9.0225563909774417E-2</v>
      </c>
      <c r="F40" s="31">
        <f>AVERAGE(C40:E40)</f>
        <v>0.10890289961013644</v>
      </c>
    </row>
    <row r="41" spans="1:6" ht="24" x14ac:dyDescent="0.25">
      <c r="A41" s="21"/>
      <c r="B41" s="22" t="s">
        <v>24</v>
      </c>
      <c r="C41" s="23">
        <v>0.1484375</v>
      </c>
      <c r="D41" s="24">
        <v>0.15873015873015872</v>
      </c>
      <c r="E41" s="25">
        <v>0.14285714285714285</v>
      </c>
      <c r="F41" s="31">
        <f>AVERAGE(C41:E41)</f>
        <v>0.15000826719576718</v>
      </c>
    </row>
    <row r="42" spans="1:6" ht="24" x14ac:dyDescent="0.25">
      <c r="A42" s="21"/>
      <c r="B42" s="22" t="s">
        <v>25</v>
      </c>
      <c r="C42" s="23">
        <v>6.25E-2</v>
      </c>
      <c r="D42" s="24">
        <v>8.7301587301587297E-2</v>
      </c>
      <c r="E42" s="25">
        <v>3.7593984962406013E-2</v>
      </c>
      <c r="F42" s="31">
        <f>AVERAGE(C42:E42)</f>
        <v>6.2465190754664439E-2</v>
      </c>
    </row>
    <row r="43" spans="1:6" ht="24" x14ac:dyDescent="0.25">
      <c r="A43" s="21"/>
      <c r="B43" s="22" t="s">
        <v>26</v>
      </c>
      <c r="C43" s="23">
        <v>0.109375</v>
      </c>
      <c r="D43" s="24">
        <v>9.5238095238095233E-2</v>
      </c>
      <c r="E43" s="25">
        <v>0.12030075187969924</v>
      </c>
      <c r="F43" s="31">
        <f>AVERAGE(C43:E43)</f>
        <v>0.10830461570593149</v>
      </c>
    </row>
    <row r="44" spans="1:6" x14ac:dyDescent="0.25">
      <c r="A44" s="21" t="s">
        <v>27</v>
      </c>
      <c r="B44" s="22" t="s">
        <v>28</v>
      </c>
      <c r="C44" s="23">
        <v>0.296875</v>
      </c>
      <c r="D44" s="24">
        <v>0.25396825396825395</v>
      </c>
      <c r="E44" s="25">
        <v>0.3007518796992481</v>
      </c>
      <c r="F44" s="31">
        <f>AVERAGE(C44:E44)</f>
        <v>0.283865044555834</v>
      </c>
    </row>
    <row r="45" spans="1:6" x14ac:dyDescent="0.25">
      <c r="A45" s="21"/>
      <c r="B45" s="22" t="s">
        <v>29</v>
      </c>
      <c r="C45" s="23">
        <v>0.21875</v>
      </c>
      <c r="D45" s="24">
        <v>0.23809523809523805</v>
      </c>
      <c r="E45" s="25">
        <v>0.15789473684210525</v>
      </c>
      <c r="F45" s="31">
        <f>AVERAGE(C45:E45)</f>
        <v>0.20491332497911441</v>
      </c>
    </row>
    <row r="46" spans="1:6" ht="24" x14ac:dyDescent="0.25">
      <c r="A46" s="21"/>
      <c r="B46" s="22" t="s">
        <v>30</v>
      </c>
      <c r="C46" s="23">
        <v>0.2890625</v>
      </c>
      <c r="D46" s="24">
        <v>0.34126984126984128</v>
      </c>
      <c r="E46" s="25">
        <v>0.33082706766917291</v>
      </c>
      <c r="F46" s="31">
        <f>AVERAGE(C46:E46)</f>
        <v>0.32038646964633805</v>
      </c>
    </row>
    <row r="47" spans="1:6" ht="24" x14ac:dyDescent="0.25">
      <c r="A47" s="21"/>
      <c r="B47" s="22" t="s">
        <v>31</v>
      </c>
      <c r="C47" s="23">
        <v>0.203125</v>
      </c>
      <c r="D47" s="24">
        <v>0.17460317460317459</v>
      </c>
      <c r="E47" s="25">
        <v>0.21052631578947367</v>
      </c>
      <c r="F47" s="31">
        <f>AVERAGE(C47:E47)</f>
        <v>0.19608483013088276</v>
      </c>
    </row>
    <row r="48" spans="1:6" x14ac:dyDescent="0.25">
      <c r="A48" s="21"/>
      <c r="B48" s="22" t="s">
        <v>32</v>
      </c>
      <c r="C48" s="23">
        <v>0.1640625</v>
      </c>
      <c r="D48" s="24">
        <v>0.21428571428571427</v>
      </c>
      <c r="E48" s="25">
        <v>0.16541353383458646</v>
      </c>
      <c r="F48" s="31">
        <f>AVERAGE(C48:E48)</f>
        <v>0.18125391604010024</v>
      </c>
    </row>
    <row r="49" spans="1:6" x14ac:dyDescent="0.25">
      <c r="A49" s="21"/>
      <c r="B49" s="22" t="s">
        <v>33</v>
      </c>
      <c r="C49" s="23">
        <v>0.359375</v>
      </c>
      <c r="D49" s="24">
        <v>0.31746031746031744</v>
      </c>
      <c r="E49" s="25">
        <v>0.33082706766917291</v>
      </c>
      <c r="F49" s="31">
        <f>AVERAGE(C49:E49)</f>
        <v>0.33588746170983014</v>
      </c>
    </row>
    <row r="50" spans="1:6" x14ac:dyDescent="0.25">
      <c r="A50" s="21"/>
      <c r="B50" s="22" t="s">
        <v>34</v>
      </c>
      <c r="C50" s="23">
        <v>0.109375</v>
      </c>
      <c r="D50" s="24">
        <v>0.18253968253968253</v>
      </c>
      <c r="E50" s="25">
        <v>0.15789473684210525</v>
      </c>
      <c r="F50" s="31">
        <f>AVERAGE(C50:E50)</f>
        <v>0.1499364731272626</v>
      </c>
    </row>
    <row r="51" spans="1:6" x14ac:dyDescent="0.25">
      <c r="A51" s="21"/>
      <c r="B51" s="22" t="s">
        <v>35</v>
      </c>
      <c r="C51" s="23">
        <v>0.2265625</v>
      </c>
      <c r="D51" s="24">
        <v>0.11904761904761903</v>
      </c>
      <c r="E51" s="25">
        <v>0.15789473684210525</v>
      </c>
      <c r="F51" s="31">
        <f>AVERAGE(C51:E51)</f>
        <v>0.16783495196324141</v>
      </c>
    </row>
    <row r="52" spans="1:6" ht="24" x14ac:dyDescent="0.25">
      <c r="A52" s="21"/>
      <c r="B52" s="22" t="s">
        <v>36</v>
      </c>
      <c r="C52" s="23">
        <v>0.234375</v>
      </c>
      <c r="D52" s="24">
        <v>0.21428571428571427</v>
      </c>
      <c r="E52" s="25">
        <v>0.18045112781954883</v>
      </c>
      <c r="F52" s="31">
        <f>AVERAGE(C52:E52)</f>
        <v>0.20970394736842105</v>
      </c>
    </row>
    <row r="53" spans="1:6" ht="24" x14ac:dyDescent="0.25">
      <c r="A53" s="21"/>
      <c r="B53" s="22" t="s">
        <v>37</v>
      </c>
      <c r="C53" s="23">
        <v>0.21875</v>
      </c>
      <c r="D53" s="24">
        <v>0.19047619047619047</v>
      </c>
      <c r="E53" s="25">
        <v>0.17293233082706766</v>
      </c>
      <c r="F53" s="31">
        <f>AVERAGE(C53:E53)</f>
        <v>0.19405284043441937</v>
      </c>
    </row>
    <row r="54" spans="1:6" x14ac:dyDescent="0.25">
      <c r="A54" s="21"/>
      <c r="B54" s="22" t="s">
        <v>38</v>
      </c>
      <c r="C54" s="23">
        <v>0.2109375</v>
      </c>
      <c r="D54" s="24">
        <v>0.22222222222222221</v>
      </c>
      <c r="E54" s="25">
        <v>0.16541353383458646</v>
      </c>
      <c r="F54" s="31">
        <f>AVERAGE(C54:E54)</f>
        <v>0.19952441868560289</v>
      </c>
    </row>
    <row r="55" spans="1:6" x14ac:dyDescent="0.25">
      <c r="A55" s="21"/>
      <c r="B55" s="22" t="s">
        <v>39</v>
      </c>
      <c r="C55" s="23">
        <v>0.1171875</v>
      </c>
      <c r="D55" s="24">
        <v>0.10317460317460317</v>
      </c>
      <c r="E55" s="25">
        <v>0.11278195488721804</v>
      </c>
      <c r="F55" s="31">
        <f>AVERAGE(C55:E55)</f>
        <v>0.11104801935394042</v>
      </c>
    </row>
    <row r="56" spans="1:6" x14ac:dyDescent="0.25">
      <c r="A56" s="21"/>
      <c r="B56" s="22" t="s">
        <v>40</v>
      </c>
      <c r="C56" s="23">
        <v>0.234375</v>
      </c>
      <c r="D56" s="24">
        <v>0.26984126984126983</v>
      </c>
      <c r="E56" s="25">
        <v>0.22556390977443608</v>
      </c>
      <c r="F56" s="31">
        <f>AVERAGE(C56:E56)</f>
        <v>0.24326005987190194</v>
      </c>
    </row>
    <row r="57" spans="1:6" ht="24" x14ac:dyDescent="0.25">
      <c r="A57" s="21"/>
      <c r="B57" s="22" t="s">
        <v>41</v>
      </c>
      <c r="C57" s="23">
        <v>0.1328125</v>
      </c>
      <c r="D57" s="24">
        <v>0.15079365079365079</v>
      </c>
      <c r="E57" s="25">
        <v>0.13533834586466165</v>
      </c>
      <c r="F57" s="31">
        <f>AVERAGE(C57:E57)</f>
        <v>0.13964816555277082</v>
      </c>
    </row>
    <row r="58" spans="1:6" ht="24" x14ac:dyDescent="0.25">
      <c r="A58" s="21"/>
      <c r="B58" s="22" t="s">
        <v>42</v>
      </c>
      <c r="C58" s="23">
        <v>0.3125</v>
      </c>
      <c r="D58" s="24">
        <v>0.36507936507936506</v>
      </c>
      <c r="E58" s="25">
        <v>0.33082706766917291</v>
      </c>
      <c r="F58" s="31">
        <f>AVERAGE(C58:E58)</f>
        <v>0.33613547758284601</v>
      </c>
    </row>
    <row r="59" spans="1:6" ht="24" x14ac:dyDescent="0.25">
      <c r="A59" s="21"/>
      <c r="B59" s="22" t="s">
        <v>43</v>
      </c>
      <c r="C59" s="23">
        <v>0.28125</v>
      </c>
      <c r="D59" s="24">
        <v>0.24603174603174602</v>
      </c>
      <c r="E59" s="25">
        <v>0.33834586466165412</v>
      </c>
      <c r="F59" s="31">
        <f>AVERAGE(C59:E59)</f>
        <v>0.28854253689780007</v>
      </c>
    </row>
    <row r="60" spans="1:6" x14ac:dyDescent="0.25">
      <c r="A60" s="21" t="s">
        <v>63</v>
      </c>
      <c r="B60" s="22" t="s">
        <v>64</v>
      </c>
      <c r="C60" s="23">
        <v>0.1328125</v>
      </c>
      <c r="D60" s="24">
        <v>9.5238095238095233E-2</v>
      </c>
      <c r="E60" s="25">
        <v>0.10526315789473684</v>
      </c>
      <c r="F60" s="31">
        <f>AVERAGE(C60:E60)</f>
        <v>0.11110458437761069</v>
      </c>
    </row>
    <row r="61" spans="1:6" ht="24" x14ac:dyDescent="0.25">
      <c r="A61" s="21"/>
      <c r="B61" s="22" t="s">
        <v>65</v>
      </c>
      <c r="C61" s="23">
        <v>0.1640625</v>
      </c>
      <c r="D61" s="24">
        <v>0.20634920634920634</v>
      </c>
      <c r="E61" s="25">
        <v>0.19548872180451127</v>
      </c>
      <c r="F61" s="31">
        <f>AVERAGE(C61:E61)</f>
        <v>0.18863347605123923</v>
      </c>
    </row>
    <row r="62" spans="1:6" ht="24" x14ac:dyDescent="0.25">
      <c r="A62" s="21"/>
      <c r="B62" s="22" t="s">
        <v>66</v>
      </c>
      <c r="C62" s="23">
        <v>6.25E-2</v>
      </c>
      <c r="D62" s="24">
        <v>8.7301587301587297E-2</v>
      </c>
      <c r="E62" s="25">
        <v>9.0225563909774417E-2</v>
      </c>
      <c r="F62" s="31">
        <f>AVERAGE(C62:E62)</f>
        <v>8.0009050403787238E-2</v>
      </c>
    </row>
    <row r="63" spans="1:6" x14ac:dyDescent="0.25">
      <c r="A63" s="21"/>
      <c r="B63" s="22" t="s">
        <v>67</v>
      </c>
      <c r="C63" s="23">
        <v>0.1875</v>
      </c>
      <c r="D63" s="24">
        <v>0.22222222222222221</v>
      </c>
      <c r="E63" s="25">
        <v>0.17293233082706766</v>
      </c>
      <c r="F63" s="31">
        <f>AVERAGE(C63:E63)</f>
        <v>0.19421818434976332</v>
      </c>
    </row>
    <row r="64" spans="1:6" x14ac:dyDescent="0.25">
      <c r="A64" s="21"/>
      <c r="B64" s="22" t="s">
        <v>68</v>
      </c>
      <c r="C64" s="23">
        <v>0.2421875</v>
      </c>
      <c r="D64" s="24">
        <v>0.25396825396825395</v>
      </c>
      <c r="E64" s="25">
        <v>0.21052631578947367</v>
      </c>
      <c r="F64" s="31">
        <f>AVERAGE(C64:E64)</f>
        <v>0.23556068991924253</v>
      </c>
    </row>
    <row r="65" spans="1:6" ht="24" x14ac:dyDescent="0.25">
      <c r="A65" s="21"/>
      <c r="B65" s="22" t="s">
        <v>69</v>
      </c>
      <c r="C65" s="23">
        <v>0.21875</v>
      </c>
      <c r="D65" s="24">
        <v>0.24603174603174602</v>
      </c>
      <c r="E65" s="25">
        <v>0.18045112781954883</v>
      </c>
      <c r="F65" s="31">
        <f>AVERAGE(C65:E65)</f>
        <v>0.21507762461709831</v>
      </c>
    </row>
    <row r="66" spans="1:6" x14ac:dyDescent="0.25">
      <c r="A66" s="21"/>
      <c r="B66" s="22" t="s">
        <v>70</v>
      </c>
      <c r="C66" s="23">
        <v>0.2734375</v>
      </c>
      <c r="D66" s="24">
        <v>0.25396825396825395</v>
      </c>
      <c r="E66" s="25">
        <v>0.2030075187969925</v>
      </c>
      <c r="F66" s="31">
        <f>AVERAGE(C66:E66)</f>
        <v>0.24347109092174882</v>
      </c>
    </row>
    <row r="67" spans="1:6" x14ac:dyDescent="0.25">
      <c r="A67" s="21"/>
      <c r="B67" s="22" t="s">
        <v>71</v>
      </c>
      <c r="C67" s="23">
        <v>0.1640625</v>
      </c>
      <c r="D67" s="24">
        <v>0.24603174603174602</v>
      </c>
      <c r="E67" s="25">
        <v>0.21052631578947367</v>
      </c>
      <c r="F67" s="31">
        <f>AVERAGE(C67:E67)</f>
        <v>0.20687352060707323</v>
      </c>
    </row>
    <row r="68" spans="1:6" x14ac:dyDescent="0.25">
      <c r="A68" s="21"/>
      <c r="B68" s="22" t="s">
        <v>72</v>
      </c>
      <c r="C68" s="23">
        <v>0.2265625</v>
      </c>
      <c r="D68" s="24">
        <v>0.17460317460317459</v>
      </c>
      <c r="E68" s="25">
        <v>0.18796992481203006</v>
      </c>
      <c r="F68" s="31">
        <f>AVERAGE(C68:E68)</f>
        <v>0.19637853313840156</v>
      </c>
    </row>
    <row r="69" spans="1:6" x14ac:dyDescent="0.25">
      <c r="A69" s="21"/>
      <c r="B69" s="22" t="s">
        <v>73</v>
      </c>
      <c r="C69" s="23">
        <v>0.2421875</v>
      </c>
      <c r="D69" s="24">
        <v>0.20634920634920634</v>
      </c>
      <c r="E69" s="25">
        <v>0.21804511278195488</v>
      </c>
      <c r="F69" s="31">
        <f>AVERAGE(C69:E69)</f>
        <v>0.22219393971038706</v>
      </c>
    </row>
    <row r="70" spans="1:6" x14ac:dyDescent="0.25">
      <c r="A70" s="21"/>
      <c r="B70" s="22" t="s">
        <v>74</v>
      </c>
      <c r="C70" s="23">
        <v>0.1484375</v>
      </c>
      <c r="D70" s="24">
        <v>0.15079365079365079</v>
      </c>
      <c r="E70" s="25">
        <v>0.15037593984962405</v>
      </c>
      <c r="F70" s="31">
        <f>AVERAGE(C70:E70)</f>
        <v>0.14986903021442496</v>
      </c>
    </row>
    <row r="71" spans="1:6" x14ac:dyDescent="0.25">
      <c r="A71" s="21"/>
      <c r="B71" s="22" t="s">
        <v>75</v>
      </c>
      <c r="C71" s="23">
        <v>0.1171875</v>
      </c>
      <c r="D71" s="24">
        <v>0.16666666666666663</v>
      </c>
      <c r="E71" s="25">
        <v>9.0225563909774417E-2</v>
      </c>
      <c r="F71" s="31">
        <f>AVERAGE(C71:E71)</f>
        <v>0.12469324352548035</v>
      </c>
    </row>
    <row r="72" spans="1:6" x14ac:dyDescent="0.25">
      <c r="A72" s="21"/>
      <c r="B72" s="22" t="s">
        <v>76</v>
      </c>
      <c r="C72" s="23">
        <v>0.2109375</v>
      </c>
      <c r="D72" s="24">
        <v>0.27777777777777779</v>
      </c>
      <c r="E72" s="25">
        <v>0.34586466165413532</v>
      </c>
      <c r="F72" s="31">
        <f>AVERAGE(C72:E72)</f>
        <v>0.27819331314397105</v>
      </c>
    </row>
    <row r="73" spans="1:6" ht="24" x14ac:dyDescent="0.25">
      <c r="A73" s="21"/>
      <c r="B73" s="22" t="s">
        <v>77</v>
      </c>
      <c r="C73" s="23">
        <v>8.59375E-2</v>
      </c>
      <c r="D73" s="24">
        <v>8.7301587301587297E-2</v>
      </c>
      <c r="E73" s="25">
        <v>0.17293233082706766</v>
      </c>
      <c r="F73" s="31">
        <f>AVERAGE(C73:E73)</f>
        <v>0.11539047270955165</v>
      </c>
    </row>
    <row r="74" spans="1:6" x14ac:dyDescent="0.25">
      <c r="A74" s="21"/>
      <c r="B74" s="22" t="s">
        <v>78</v>
      </c>
      <c r="C74" s="23">
        <v>0.328125</v>
      </c>
      <c r="D74" s="24">
        <v>0.26984126984126983</v>
      </c>
      <c r="E74" s="25">
        <v>0.33834586466165412</v>
      </c>
      <c r="F74" s="31">
        <f>AVERAGE(C74:E74)</f>
        <v>0.31210404483430798</v>
      </c>
    </row>
    <row r="75" spans="1:6" x14ac:dyDescent="0.25">
      <c r="A75" s="21"/>
      <c r="B75" s="22" t="s">
        <v>79</v>
      </c>
      <c r="C75" s="23">
        <v>0.1875</v>
      </c>
      <c r="D75" s="24">
        <v>0.15873015873015872</v>
      </c>
      <c r="E75" s="25">
        <v>0.14285714285714285</v>
      </c>
      <c r="F75" s="31">
        <f>AVERAGE(C75:E75)</f>
        <v>0.16302910052910052</v>
      </c>
    </row>
    <row r="76" spans="1:6" x14ac:dyDescent="0.25">
      <c r="A76" s="21"/>
      <c r="B76" s="22" t="s">
        <v>80</v>
      </c>
      <c r="C76" s="23">
        <v>0.2421875</v>
      </c>
      <c r="D76" s="24">
        <v>0.23809523809523805</v>
      </c>
      <c r="E76" s="25">
        <v>0.21052631578947367</v>
      </c>
      <c r="F76" s="31">
        <f>AVERAGE(C76:E76)</f>
        <v>0.23026968462823724</v>
      </c>
    </row>
    <row r="77" spans="1:6" x14ac:dyDescent="0.25">
      <c r="A77" s="21"/>
      <c r="B77" s="22" t="s">
        <v>81</v>
      </c>
      <c r="C77" s="23">
        <v>0.265625</v>
      </c>
      <c r="D77" s="24">
        <v>0.22222222222222221</v>
      </c>
      <c r="E77" s="25">
        <v>0.21052631578947367</v>
      </c>
      <c r="F77" s="31">
        <f>AVERAGE(C77:E77)</f>
        <v>0.23279117933723195</v>
      </c>
    </row>
    <row r="78" spans="1:6" x14ac:dyDescent="0.25">
      <c r="A78" s="21" t="s">
        <v>82</v>
      </c>
      <c r="B78" s="22" t="s">
        <v>83</v>
      </c>
      <c r="C78" s="23">
        <v>0.15873015873015872</v>
      </c>
      <c r="D78" s="24">
        <v>0.16935483870967741</v>
      </c>
      <c r="E78" s="25">
        <v>0.17424242424242425</v>
      </c>
      <c r="F78" s="31">
        <f>AVERAGE(C78:E78)</f>
        <v>0.16744247389408681</v>
      </c>
    </row>
    <row r="79" spans="1:6" x14ac:dyDescent="0.25">
      <c r="A79" s="21"/>
      <c r="B79" s="22" t="s">
        <v>84</v>
      </c>
      <c r="C79" s="23">
        <v>0.26190476190476192</v>
      </c>
      <c r="D79" s="24">
        <v>0.19354838709677419</v>
      </c>
      <c r="E79" s="25">
        <v>0.16666666666666663</v>
      </c>
      <c r="F79" s="31">
        <f>AVERAGE(C79:E79)</f>
        <v>0.20737327188940091</v>
      </c>
    </row>
    <row r="80" spans="1:6" x14ac:dyDescent="0.25">
      <c r="A80" s="21"/>
      <c r="B80" s="22" t="s">
        <v>85</v>
      </c>
      <c r="C80" s="23">
        <v>0.15873015873015872</v>
      </c>
      <c r="D80" s="24">
        <v>0.20161290322580644</v>
      </c>
      <c r="E80" s="25">
        <v>0.18939393939393936</v>
      </c>
      <c r="F80" s="31">
        <f>AVERAGE(C80:E80)</f>
        <v>0.18324566711663484</v>
      </c>
    </row>
    <row r="81" spans="1:6" x14ac:dyDescent="0.25">
      <c r="A81" s="21"/>
      <c r="B81" s="22" t="s">
        <v>86</v>
      </c>
      <c r="C81" s="23">
        <v>0.19047619047619047</v>
      </c>
      <c r="D81" s="24">
        <v>0.29838709677419356</v>
      </c>
      <c r="E81" s="25">
        <v>0.16666666666666663</v>
      </c>
      <c r="F81" s="31">
        <f>AVERAGE(C81:E81)</f>
        <v>0.21850998463901691</v>
      </c>
    </row>
    <row r="82" spans="1:6" ht="24" x14ac:dyDescent="0.25">
      <c r="A82" s="21"/>
      <c r="B82" s="22" t="s">
        <v>87</v>
      </c>
      <c r="C82" s="23">
        <v>0.15873015873015872</v>
      </c>
      <c r="D82" s="24">
        <v>0.14516129032258066</v>
      </c>
      <c r="E82" s="25">
        <v>0.12878787878787878</v>
      </c>
      <c r="F82" s="31">
        <f>AVERAGE(C82:E82)</f>
        <v>0.14422644261353937</v>
      </c>
    </row>
    <row r="83" spans="1:6" ht="24" x14ac:dyDescent="0.25">
      <c r="A83" s="21"/>
      <c r="B83" s="22" t="s">
        <v>88</v>
      </c>
      <c r="C83" s="23">
        <v>0.15873015873015872</v>
      </c>
      <c r="D83" s="24">
        <v>0.21774193548387097</v>
      </c>
      <c r="E83" s="25">
        <v>0.15151515151515152</v>
      </c>
      <c r="F83" s="31">
        <f>AVERAGE(C83:E83)</f>
        <v>0.17599574857639375</v>
      </c>
    </row>
    <row r="84" spans="1:6" x14ac:dyDescent="0.25">
      <c r="A84" s="21"/>
      <c r="B84" s="22" t="s">
        <v>89</v>
      </c>
      <c r="C84" s="23">
        <v>0.21428571428571427</v>
      </c>
      <c r="D84" s="24">
        <v>0.16129032258064516</v>
      </c>
      <c r="E84" s="25">
        <v>0.14393939393939395</v>
      </c>
      <c r="F84" s="31">
        <f>AVERAGE(C84:E84)</f>
        <v>0.17317181026858444</v>
      </c>
    </row>
    <row r="85" spans="1:6" x14ac:dyDescent="0.25">
      <c r="A85" s="21"/>
      <c r="B85" s="22" t="s">
        <v>90</v>
      </c>
      <c r="C85" s="23">
        <v>0.15873015873015872</v>
      </c>
      <c r="D85" s="24">
        <v>0.15322580645161291</v>
      </c>
      <c r="E85" s="25">
        <v>0.15151515151515152</v>
      </c>
      <c r="F85" s="31">
        <f>AVERAGE(C85:E85)</f>
        <v>0.15449037223230769</v>
      </c>
    </row>
    <row r="86" spans="1:6" x14ac:dyDescent="0.25">
      <c r="A86" s="21"/>
      <c r="B86" s="22" t="s">
        <v>91</v>
      </c>
      <c r="C86" s="23">
        <v>0.13492063492063491</v>
      </c>
      <c r="D86" s="24">
        <v>0.20161290322580644</v>
      </c>
      <c r="E86" s="25">
        <v>0.18939393939393936</v>
      </c>
      <c r="F86" s="31">
        <f>AVERAGE(C86:E86)</f>
        <v>0.17530915918012691</v>
      </c>
    </row>
    <row r="87" spans="1:6" x14ac:dyDescent="0.25">
      <c r="A87" s="21"/>
      <c r="B87" s="22" t="s">
        <v>92</v>
      </c>
      <c r="C87" s="23">
        <v>0.27777777777777779</v>
      </c>
      <c r="D87" s="24">
        <v>0.32258064516129031</v>
      </c>
      <c r="E87" s="25">
        <v>0.24242424242424243</v>
      </c>
      <c r="F87" s="31">
        <f>AVERAGE(C87:E87)</f>
        <v>0.28092755512110351</v>
      </c>
    </row>
    <row r="88" spans="1:6" x14ac:dyDescent="0.25">
      <c r="A88" s="21"/>
      <c r="B88" s="22" t="s">
        <v>93</v>
      </c>
      <c r="C88" s="23">
        <v>0.23015873015873015</v>
      </c>
      <c r="D88" s="24">
        <v>0.22580645161290319</v>
      </c>
      <c r="E88" s="25">
        <v>0.25</v>
      </c>
      <c r="F88" s="31">
        <f>AVERAGE(C88:E88)</f>
        <v>0.23532172725721112</v>
      </c>
    </row>
    <row r="89" spans="1:6" ht="24" x14ac:dyDescent="0.25">
      <c r="A89" s="21"/>
      <c r="B89" s="22" t="s">
        <v>94</v>
      </c>
      <c r="C89" s="23">
        <v>0.19047619047619047</v>
      </c>
      <c r="D89" s="24">
        <v>0.1129032258064516</v>
      </c>
      <c r="E89" s="25">
        <v>0.12878787878787878</v>
      </c>
      <c r="F89" s="31">
        <f>AVERAGE(C89:E89)</f>
        <v>0.14405576502350695</v>
      </c>
    </row>
    <row r="90" spans="1:6" ht="24" x14ac:dyDescent="0.25">
      <c r="A90" s="21"/>
      <c r="B90" s="22" t="s">
        <v>95</v>
      </c>
      <c r="C90" s="23">
        <v>0.19841269841269843</v>
      </c>
      <c r="D90" s="24">
        <v>0.21774193548387097</v>
      </c>
      <c r="E90" s="25">
        <v>0.2121212121212121</v>
      </c>
      <c r="F90" s="31">
        <f>AVERAGE(C90:E90)</f>
        <v>0.20942528200592717</v>
      </c>
    </row>
    <row r="91" spans="1:6" x14ac:dyDescent="0.25">
      <c r="A91" s="21"/>
      <c r="B91" s="22" t="s">
        <v>96</v>
      </c>
      <c r="C91" s="23">
        <v>0.23809523809523805</v>
      </c>
      <c r="D91" s="24">
        <v>0.2661290322580645</v>
      </c>
      <c r="E91" s="25">
        <v>0.29545454545454547</v>
      </c>
      <c r="F91" s="31">
        <f>AVERAGE(C91:E91)</f>
        <v>0.26655960526928268</v>
      </c>
    </row>
    <row r="92" spans="1:6" x14ac:dyDescent="0.25">
      <c r="A92" s="21"/>
      <c r="B92" s="22" t="s">
        <v>97</v>
      </c>
      <c r="C92" s="23">
        <v>0.26190476190476192</v>
      </c>
      <c r="D92" s="24">
        <v>0.19354838709677419</v>
      </c>
      <c r="E92" s="25">
        <v>0.28030303030303028</v>
      </c>
      <c r="F92" s="31">
        <f>AVERAGE(C92:E92)</f>
        <v>0.24525205976818878</v>
      </c>
    </row>
    <row r="93" spans="1:6" x14ac:dyDescent="0.25">
      <c r="A93" s="21"/>
      <c r="B93" s="22" t="s">
        <v>98</v>
      </c>
      <c r="C93" s="23">
        <v>0.25396825396825395</v>
      </c>
      <c r="D93" s="24">
        <v>0.20967741935483872</v>
      </c>
      <c r="E93" s="25">
        <v>0.2121212121212121</v>
      </c>
      <c r="F93" s="31">
        <f>AVERAGE(C93:E93)</f>
        <v>0.22525562848143496</v>
      </c>
    </row>
    <row r="94" spans="1:6" ht="15.75" thickBot="1" x14ac:dyDescent="0.3">
      <c r="A94" s="26"/>
      <c r="B94" s="27" t="s">
        <v>99</v>
      </c>
      <c r="C94" s="28">
        <v>0.23015873015873015</v>
      </c>
      <c r="D94" s="29">
        <v>0.20161290322580644</v>
      </c>
      <c r="E94" s="30">
        <v>0.28030303030303028</v>
      </c>
      <c r="F94" s="31">
        <f>AVERAGE(C94:E94)</f>
        <v>0.23735822122918895</v>
      </c>
    </row>
    <row r="95" spans="1:6" ht="15.75" thickTop="1" x14ac:dyDescent="0.25">
      <c r="C95" s="32">
        <f>AVERAGE(C6:C94)</f>
        <v>0.20013626939539858</v>
      </c>
      <c r="D95" s="32">
        <f>AVERAGE(D6:D94)</f>
        <v>0.20376171490705738</v>
      </c>
      <c r="E95" s="32">
        <f>AVERAGE(E6:E94)</f>
        <v>0.19661769336518012</v>
      </c>
      <c r="F95" s="32">
        <f>AVERAGE(F6:F94)</f>
        <v>0.20017189255587872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15.75" thickTop="1" x14ac:dyDescent="0.25">
      <c r="A102" s="16" t="s">
        <v>44</v>
      </c>
      <c r="B102" s="17" t="s">
        <v>45</v>
      </c>
      <c r="C102" s="18">
        <f>C6 -($F6*C$95/$F$95)</f>
        <v>-2.3945933817359266E-2</v>
      </c>
      <c r="D102" s="19">
        <f t="shared" ref="D102:E102" si="0">D6 -($F6*D$95/$F$95)</f>
        <v>-8.9270462506128301E-3</v>
      </c>
      <c r="E102" s="20">
        <f t="shared" si="0"/>
        <v>3.2872980067972263E-2</v>
      </c>
    </row>
    <row r="103" spans="1:5" x14ac:dyDescent="0.25">
      <c r="A103" s="21"/>
      <c r="B103" s="22" t="s">
        <v>46</v>
      </c>
      <c r="C103" s="23">
        <f t="shared" ref="C103:E103" si="1">C7 -($F7*C$95/$F$95)</f>
        <v>1.5497045171365853E-2</v>
      </c>
      <c r="D103" s="24">
        <f t="shared" si="1"/>
        <v>-4.8274758419798613E-2</v>
      </c>
      <c r="E103" s="25">
        <f t="shared" si="1"/>
        <v>3.2777713248432899E-2</v>
      </c>
    </row>
    <row r="104" spans="1:5" x14ac:dyDescent="0.25">
      <c r="A104" s="21"/>
      <c r="B104" s="22" t="s">
        <v>47</v>
      </c>
      <c r="C104" s="23">
        <f t="shared" ref="C104:E104" si="2">C8 -($F8*C$95/$F$95)</f>
        <v>-2.2253500787182356E-2</v>
      </c>
      <c r="D104" s="24">
        <f t="shared" si="2"/>
        <v>-3.1398800062597987E-2</v>
      </c>
      <c r="E104" s="25">
        <f t="shared" si="2"/>
        <v>5.3652300849780399E-2</v>
      </c>
    </row>
    <row r="105" spans="1:5" x14ac:dyDescent="0.25">
      <c r="A105" s="21"/>
      <c r="B105" s="22" t="s">
        <v>48</v>
      </c>
      <c r="C105" s="23">
        <f t="shared" ref="C105:E105" si="3">C9 -($F9*C$95/$F$95)</f>
        <v>-4.1891031413324731E-3</v>
      </c>
      <c r="D105" s="24">
        <f t="shared" si="3"/>
        <v>1.1275250155972943E-2</v>
      </c>
      <c r="E105" s="25">
        <f t="shared" si="3"/>
        <v>-7.0861470146403871E-3</v>
      </c>
    </row>
    <row r="106" spans="1:5" x14ac:dyDescent="0.25">
      <c r="A106" s="21"/>
      <c r="B106" s="22" t="s">
        <v>49</v>
      </c>
      <c r="C106" s="23">
        <f t="shared" ref="C106:E106" si="4">C10 -($F10*C$95/$F$95)</f>
        <v>-6.8475895651187724E-3</v>
      </c>
      <c r="D106" s="24">
        <f t="shared" si="4"/>
        <v>-2.3720378877725212E-2</v>
      </c>
      <c r="E106" s="25">
        <f t="shared" si="4"/>
        <v>3.0567968442844207E-2</v>
      </c>
    </row>
    <row r="107" spans="1:5" x14ac:dyDescent="0.25">
      <c r="A107" s="21"/>
      <c r="B107" s="22" t="s">
        <v>50</v>
      </c>
      <c r="C107" s="23">
        <f t="shared" ref="C107:E107" si="5">C11 -($F11*C$95/$F$95)</f>
        <v>3.24342906190839E-2</v>
      </c>
      <c r="D107" s="24">
        <f t="shared" si="5"/>
        <v>1.6518292489733799E-2</v>
      </c>
      <c r="E107" s="25">
        <f t="shared" si="5"/>
        <v>-4.8952583108817477E-2</v>
      </c>
    </row>
    <row r="108" spans="1:5" x14ac:dyDescent="0.25">
      <c r="A108" s="21"/>
      <c r="B108" s="22" t="s">
        <v>51</v>
      </c>
      <c r="C108" s="23">
        <f t="shared" ref="C108:E108" si="6">C12 -($F12*C$95/$F$95)</f>
        <v>-2.4467441445023969E-2</v>
      </c>
      <c r="D108" s="24">
        <f t="shared" si="6"/>
        <v>-9.3003695034662437E-3</v>
      </c>
      <c r="E108" s="25">
        <f t="shared" si="6"/>
        <v>3.3767810948490268E-2</v>
      </c>
    </row>
    <row r="109" spans="1:5" x14ac:dyDescent="0.25">
      <c r="A109" s="21"/>
      <c r="B109" s="22" t="s">
        <v>52</v>
      </c>
      <c r="C109" s="23">
        <f t="shared" ref="C109:E109" si="7">C13 -($F13*C$95/$F$95)</f>
        <v>3.200606946504618E-2</v>
      </c>
      <c r="D109" s="24">
        <f t="shared" si="7"/>
        <v>-1.5365969339084198E-2</v>
      </c>
      <c r="E109" s="25">
        <f t="shared" si="7"/>
        <v>-1.6640100125961926E-2</v>
      </c>
    </row>
    <row r="110" spans="1:5" x14ac:dyDescent="0.25">
      <c r="A110" s="21"/>
      <c r="B110" s="22" t="s">
        <v>53</v>
      </c>
      <c r="C110" s="23">
        <f t="shared" ref="C110:E110" si="8">C14 -($F14*C$95/$F$95)</f>
        <v>1.5927418849728217E-2</v>
      </c>
      <c r="D110" s="24">
        <f t="shared" si="8"/>
        <v>8.0517444377261049E-3</v>
      </c>
      <c r="E110" s="25">
        <f t="shared" si="8"/>
        <v>-2.3979163287454308E-2</v>
      </c>
    </row>
    <row r="111" spans="1:5" x14ac:dyDescent="0.25">
      <c r="A111" s="21"/>
      <c r="B111" s="22" t="s">
        <v>54</v>
      </c>
      <c r="C111" s="23">
        <f t="shared" ref="C111:E111" si="9">C15 -($F15*C$95/$F$95)</f>
        <v>-3.7375603688880599E-3</v>
      </c>
      <c r="D111" s="24">
        <f t="shared" si="9"/>
        <v>3.5281777340799847E-2</v>
      </c>
      <c r="E111" s="25">
        <f t="shared" si="9"/>
        <v>-3.1544216971911565E-2</v>
      </c>
    </row>
    <row r="112" spans="1:5" x14ac:dyDescent="0.25">
      <c r="A112" s="21"/>
      <c r="B112" s="22" t="s">
        <v>55</v>
      </c>
      <c r="C112" s="23">
        <f t="shared" ref="C112:E112" si="10">C16 -($F16*C$95/$F$95)</f>
        <v>-2.9606990876167083E-2</v>
      </c>
      <c r="D112" s="24">
        <f t="shared" si="10"/>
        <v>9.1889295136474147E-3</v>
      </c>
      <c r="E112" s="25">
        <f t="shared" si="10"/>
        <v>2.0418061362519779E-2</v>
      </c>
    </row>
    <row r="113" spans="1:5" x14ac:dyDescent="0.25">
      <c r="A113" s="21"/>
      <c r="B113" s="22" t="s">
        <v>56</v>
      </c>
      <c r="C113" s="23">
        <f t="shared" ref="C113:E113" si="11">C17 -($F17*C$95/$F$95)</f>
        <v>1.2121328641836432E-2</v>
      </c>
      <c r="D113" s="24">
        <f t="shared" si="11"/>
        <v>-1.1976542175124727E-2</v>
      </c>
      <c r="E113" s="25">
        <f t="shared" si="11"/>
        <v>-1.4478646671156614E-4</v>
      </c>
    </row>
    <row r="114" spans="1:5" x14ac:dyDescent="0.25">
      <c r="A114" s="21"/>
      <c r="B114" s="22" t="s">
        <v>57</v>
      </c>
      <c r="C114" s="23">
        <f t="shared" ref="C114:E114" si="12">C18 -($F18*C$95/$F$95)</f>
        <v>-1.6335905925900396E-2</v>
      </c>
      <c r="D114" s="24">
        <f t="shared" si="12"/>
        <v>6.6872859463820433E-3</v>
      </c>
      <c r="E114" s="25">
        <f t="shared" si="12"/>
        <v>9.648619979518408E-3</v>
      </c>
    </row>
    <row r="115" spans="1:5" x14ac:dyDescent="0.25">
      <c r="A115" s="21"/>
      <c r="B115" s="22" t="s">
        <v>58</v>
      </c>
      <c r="C115" s="23">
        <f t="shared" ref="C115:E115" si="13">C19 -($F19*C$95/$F$95)</f>
        <v>-1.958371230824682E-2</v>
      </c>
      <c r="D115" s="24">
        <f t="shared" si="13"/>
        <v>1.9393778620510671E-2</v>
      </c>
      <c r="E115" s="25">
        <f t="shared" si="13"/>
        <v>1.8993368773620456E-4</v>
      </c>
    </row>
    <row r="116" spans="1:5" x14ac:dyDescent="0.25">
      <c r="A116" s="21"/>
      <c r="B116" s="22" t="s">
        <v>59</v>
      </c>
      <c r="C116" s="23">
        <f t="shared" ref="C116:E116" si="14">C20 -($F20*C$95/$F$95)</f>
        <v>3.2457612237490607E-2</v>
      </c>
      <c r="D116" s="24">
        <f t="shared" si="14"/>
        <v>8.640557845742608E-3</v>
      </c>
      <c r="E116" s="25">
        <f t="shared" si="14"/>
        <v>-4.109817008323316E-2</v>
      </c>
    </row>
    <row r="117" spans="1:5" x14ac:dyDescent="0.25">
      <c r="A117" s="21"/>
      <c r="B117" s="22" t="s">
        <v>60</v>
      </c>
      <c r="C117" s="23">
        <f t="shared" ref="C117:E117" si="15">C21 -($F21*C$95/$F$95)</f>
        <v>4.8709920654114169E-3</v>
      </c>
      <c r="D117" s="24">
        <f t="shared" si="15"/>
        <v>-5.1016676496952323E-2</v>
      </c>
      <c r="E117" s="25">
        <f t="shared" si="15"/>
        <v>4.6145684431540962E-2</v>
      </c>
    </row>
    <row r="118" spans="1:5" x14ac:dyDescent="0.25">
      <c r="A118" s="21"/>
      <c r="B118" s="22" t="s">
        <v>61</v>
      </c>
      <c r="C118" s="23">
        <f t="shared" ref="C118:E118" si="16">C22 -($F22*C$95/$F$95)</f>
        <v>-1.7871545200204286E-3</v>
      </c>
      <c r="D118" s="24">
        <f t="shared" si="16"/>
        <v>-9.9311825835691064E-3</v>
      </c>
      <c r="E118" s="25">
        <f t="shared" si="16"/>
        <v>1.1718337103589577E-2</v>
      </c>
    </row>
    <row r="119" spans="1:5" x14ac:dyDescent="0.25">
      <c r="A119" s="21"/>
      <c r="B119" s="22" t="s">
        <v>62</v>
      </c>
      <c r="C119" s="23">
        <f t="shared" ref="C119:E119" si="17">C23 -($F23*C$95/$F$95)</f>
        <v>-4.3179821849504946E-2</v>
      </c>
      <c r="D119" s="24">
        <f t="shared" si="17"/>
        <v>3.515785556717349E-2</v>
      </c>
      <c r="E119" s="25">
        <f t="shared" si="17"/>
        <v>8.021966282331483E-3</v>
      </c>
    </row>
    <row r="120" spans="1:5" x14ac:dyDescent="0.25">
      <c r="A120" s="21" t="s">
        <v>6</v>
      </c>
      <c r="B120" s="22" t="s">
        <v>7</v>
      </c>
      <c r="C120" s="23">
        <f t="shared" ref="C120:E120" si="18">C24 -($F24*C$95/$F$95)</f>
        <v>-1.9398574377209321E-2</v>
      </c>
      <c r="D120" s="24">
        <f t="shared" si="18"/>
        <v>3.5315169354205617E-2</v>
      </c>
      <c r="E120" s="25">
        <f t="shared" si="18"/>
        <v>-1.5916594976996129E-2</v>
      </c>
    </row>
    <row r="121" spans="1:5" x14ac:dyDescent="0.25">
      <c r="A121" s="21"/>
      <c r="B121" s="22" t="s">
        <v>8</v>
      </c>
      <c r="C121" s="23">
        <f t="shared" ref="C121:E121" si="19">C25 -($F25*C$95/$F$95)</f>
        <v>4.8385748595327072E-2</v>
      </c>
      <c r="D121" s="24">
        <f t="shared" si="19"/>
        <v>-2.2779331659343316E-2</v>
      </c>
      <c r="E121" s="25">
        <f t="shared" si="19"/>
        <v>-2.5606416935983672E-2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-5.7461450905869738E-2</v>
      </c>
      <c r="D122" s="24">
        <f t="shared" si="20"/>
        <v>2.0389826605444583E-2</v>
      </c>
      <c r="E122" s="25">
        <f t="shared" si="20"/>
        <v>3.707162430042521E-2</v>
      </c>
    </row>
    <row r="123" spans="1:5" x14ac:dyDescent="0.25">
      <c r="A123" s="21"/>
      <c r="B123" s="22" t="s">
        <v>10</v>
      </c>
      <c r="C123" s="23">
        <f t="shared" ref="C123:E123" si="21">C27 -($F27*C$95/$F$95)</f>
        <v>3.5230554228985883E-2</v>
      </c>
      <c r="D123" s="24">
        <f t="shared" si="21"/>
        <v>-2.0194727369221677E-2</v>
      </c>
      <c r="E123" s="25">
        <f t="shared" si="21"/>
        <v>-1.5035826859764123E-2</v>
      </c>
    </row>
    <row r="124" spans="1:5" x14ac:dyDescent="0.25">
      <c r="A124" s="21"/>
      <c r="B124" s="22" t="s">
        <v>11</v>
      </c>
      <c r="C124" s="23">
        <f t="shared" ref="C124:E124" si="22">C28 -($F28*C$95/$F$95)</f>
        <v>2.5137310805845386E-2</v>
      </c>
      <c r="D124" s="24">
        <f t="shared" si="22"/>
        <v>-6.7663725441115263E-3</v>
      </c>
      <c r="E124" s="25">
        <f t="shared" si="22"/>
        <v>-1.8370938261733749E-2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3.2492953419154869E-2</v>
      </c>
      <c r="D125" s="24">
        <f t="shared" si="23"/>
        <v>-2.291186109165011E-2</v>
      </c>
      <c r="E125" s="25">
        <f t="shared" si="23"/>
        <v>-9.5810923275046755E-3</v>
      </c>
    </row>
    <row r="126" spans="1:5" x14ac:dyDescent="0.25">
      <c r="A126" s="21"/>
      <c r="B126" s="22" t="s">
        <v>13</v>
      </c>
      <c r="C126" s="23">
        <f t="shared" ref="C126:E126" si="24">C30 -($F30*C$95/$F$95)</f>
        <v>2.0542590620773626E-2</v>
      </c>
      <c r="D126" s="24">
        <f t="shared" si="24"/>
        <v>4.2185150818643269E-3</v>
      </c>
      <c r="E126" s="25">
        <f t="shared" si="24"/>
        <v>-2.4761105702638009E-2</v>
      </c>
    </row>
    <row r="127" spans="1:5" x14ac:dyDescent="0.25">
      <c r="A127" s="21"/>
      <c r="B127" s="22" t="s">
        <v>14</v>
      </c>
      <c r="C127" s="23">
        <f t="shared" ref="C127:E127" si="25">C31 -($F31*C$95/$F$95)</f>
        <v>-4.3866015822233317E-2</v>
      </c>
      <c r="D127" s="24">
        <f t="shared" si="25"/>
        <v>2.601479985073929E-2</v>
      </c>
      <c r="E127" s="25">
        <f t="shared" si="25"/>
        <v>1.7851215971494083E-2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-2.8644525023098971E-2</v>
      </c>
      <c r="D128" s="24">
        <f t="shared" si="26"/>
        <v>-2.1699803640894855E-2</v>
      </c>
      <c r="E128" s="25">
        <f t="shared" si="26"/>
        <v>5.0344328663993937E-2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1.3177798476639718E-2</v>
      </c>
      <c r="D129" s="24">
        <f t="shared" si="27"/>
        <v>2.900929500869924E-2</v>
      </c>
      <c r="E129" s="25">
        <f t="shared" si="27"/>
        <v>-4.2187093485338931E-2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5.5910922035875277E-3</v>
      </c>
      <c r="D130" s="24">
        <f t="shared" si="28"/>
        <v>5.5172281677131757E-3</v>
      </c>
      <c r="E130" s="25">
        <f t="shared" si="28"/>
        <v>-1.1108320371300689E-2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6.1938667416216731E-3</v>
      </c>
      <c r="D131" s="24">
        <f t="shared" si="29"/>
        <v>-1.9457028619964123E-3</v>
      </c>
      <c r="E131" s="25">
        <f t="shared" si="29"/>
        <v>-4.2481638796252053E-3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-1.6370529599456396E-2</v>
      </c>
      <c r="D132" s="24">
        <f t="shared" si="30"/>
        <v>-1.2319290590372678E-3</v>
      </c>
      <c r="E132" s="25">
        <f t="shared" si="30"/>
        <v>1.7602458658493692E-2</v>
      </c>
    </row>
    <row r="133" spans="1:5" x14ac:dyDescent="0.25">
      <c r="A133" s="21"/>
      <c r="B133" s="22" t="s">
        <v>20</v>
      </c>
      <c r="C133" s="23">
        <f t="shared" ref="C133:E133" si="31">C37 -($F37*C$95/$F$95)</f>
        <v>-1.694585554501693E-3</v>
      </c>
      <c r="D133" s="24">
        <f t="shared" si="31"/>
        <v>-1.9704872167216614E-3</v>
      </c>
      <c r="E133" s="25">
        <f t="shared" si="31"/>
        <v>3.6650727712234099E-3</v>
      </c>
    </row>
    <row r="134" spans="1:5" x14ac:dyDescent="0.25">
      <c r="A134" s="21"/>
      <c r="B134" s="22" t="s">
        <v>21</v>
      </c>
      <c r="C134" s="23">
        <f t="shared" ref="C134:E134" si="32">C38 -($F38*C$95/$F$95)</f>
        <v>-2.3086621476850963E-2</v>
      </c>
      <c r="D134" s="24">
        <f t="shared" si="32"/>
        <v>3.9812084492917815E-2</v>
      </c>
      <c r="E134" s="25">
        <f t="shared" si="32"/>
        <v>-1.6725463016066811E-2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-1.9455802161063823E-2</v>
      </c>
      <c r="D135" s="24">
        <f t="shared" si="33"/>
        <v>-4.1979449500346155E-3</v>
      </c>
      <c r="E135" s="25">
        <f t="shared" si="33"/>
        <v>2.3653747111098494E-2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-7.3210189397534403E-3</v>
      </c>
      <c r="D136" s="24">
        <f t="shared" si="34"/>
        <v>2.4064703552957881E-2</v>
      </c>
      <c r="E136" s="25">
        <f t="shared" si="34"/>
        <v>-1.6743684613204385E-2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-1.5440712970201942E-3</v>
      </c>
      <c r="D137" s="24">
        <f t="shared" si="35"/>
        <v>6.0316885115539454E-3</v>
      </c>
      <c r="E137" s="25">
        <f t="shared" si="35"/>
        <v>-4.4876172145336679E-3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4.5925728705244195E-5</v>
      </c>
      <c r="D138" s="24">
        <f t="shared" si="36"/>
        <v>2.371616465482973E-2</v>
      </c>
      <c r="E138" s="25">
        <f t="shared" si="36"/>
        <v>-2.3762090383534967E-2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1.0896584921428337E-3</v>
      </c>
      <c r="D139" s="24">
        <f t="shared" si="37"/>
        <v>-1.5008822782275513E-2</v>
      </c>
      <c r="E139" s="25">
        <f t="shared" si="37"/>
        <v>1.3919164290132749E-2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1.3060472876497753E-2</v>
      </c>
      <c r="D140" s="24">
        <f t="shared" si="38"/>
        <v>-3.4987540685675833E-2</v>
      </c>
      <c r="E140" s="25">
        <f t="shared" si="38"/>
        <v>2.1927067809178247E-2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1.3873141980192655E-2</v>
      </c>
      <c r="D141" s="24">
        <f t="shared" si="39"/>
        <v>2.9507059345837111E-2</v>
      </c>
      <c r="E141" s="25">
        <f t="shared" si="39"/>
        <v>-4.3380201326029572E-2</v>
      </c>
    </row>
    <row r="142" spans="1:5" ht="24" x14ac:dyDescent="0.25">
      <c r="A142" s="21"/>
      <c r="B142" s="22" t="s">
        <v>30</v>
      </c>
      <c r="C142" s="23">
        <f t="shared" ref="C142:E142" si="40">C46 -($F46*C$95/$F$95)</f>
        <v>-3.126695275711272E-2</v>
      </c>
      <c r="D142" s="24">
        <f t="shared" si="40"/>
        <v>1.5137657302345009E-2</v>
      </c>
      <c r="E142" s="25">
        <f t="shared" si="40"/>
        <v>1.6129295454767822E-2</v>
      </c>
    </row>
    <row r="143" spans="1:5" ht="24" x14ac:dyDescent="0.25">
      <c r="A143" s="21"/>
      <c r="B143" s="22" t="s">
        <v>31</v>
      </c>
      <c r="C143" s="23">
        <f t="shared" ref="C143:E143" si="41">C47 -($F47*C$95/$F$95)</f>
        <v>7.0750656843202864E-3</v>
      </c>
      <c r="D143" s="24">
        <f t="shared" si="41"/>
        <v>-2.4998181733975694E-2</v>
      </c>
      <c r="E143" s="25">
        <f t="shared" si="41"/>
        <v>1.7923116049655463E-2</v>
      </c>
    </row>
    <row r="144" spans="1:5" x14ac:dyDescent="0.25">
      <c r="A144" s="21"/>
      <c r="B144" s="22" t="s">
        <v>32</v>
      </c>
      <c r="C144" s="23">
        <f t="shared" ref="C144:E144" si="42">C48 -($F48*C$95/$F$95)</f>
        <v>-1.7159159576636218E-2</v>
      </c>
      <c r="D144" s="24">
        <f t="shared" si="42"/>
        <v>2.9781245179789501E-2</v>
      </c>
      <c r="E144" s="25">
        <f t="shared" si="42"/>
        <v>-1.2622085603153171E-2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2.3547313780119927E-2</v>
      </c>
      <c r="D145" s="24">
        <f t="shared" si="43"/>
        <v>-2.4450848687387394E-2</v>
      </c>
      <c r="E145" s="25">
        <f t="shared" si="43"/>
        <v>9.0353490726746699E-4</v>
      </c>
    </row>
    <row r="146" spans="1:5" x14ac:dyDescent="0.25">
      <c r="A146" s="21"/>
      <c r="B146" s="22" t="s">
        <v>34</v>
      </c>
      <c r="C146" s="23">
        <f t="shared" ref="C146:E146" si="44">C50 -($F50*C$95/$F$95)</f>
        <v>-4.0534790005192667E-2</v>
      </c>
      <c r="D146" s="24">
        <f t="shared" si="44"/>
        <v>2.9914293922754492E-2</v>
      </c>
      <c r="E146" s="25">
        <f t="shared" si="44"/>
        <v>1.0620496082438202E-2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5.8757416423132008E-2</v>
      </c>
      <c r="D147" s="24">
        <f t="shared" si="45"/>
        <v>-5.1797234326723104E-2</v>
      </c>
      <c r="E147" s="25">
        <f t="shared" si="45"/>
        <v>-6.9601820964088068E-3</v>
      </c>
    </row>
    <row r="148" spans="1:5" ht="24" x14ac:dyDescent="0.25">
      <c r="A148" s="21"/>
      <c r="B148" s="22" t="s">
        <v>36</v>
      </c>
      <c r="C148" s="23">
        <f t="shared" ref="C148:E148" si="46">C52 -($F52*C$95/$F$95)</f>
        <v>2.4708372143699447E-2</v>
      </c>
      <c r="D148" s="24">
        <f t="shared" si="46"/>
        <v>8.2099956988254674E-4</v>
      </c>
      <c r="E148" s="25">
        <f t="shared" si="46"/>
        <v>-2.5529371713581939E-2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2.4731693762106211E-2</v>
      </c>
      <c r="D149" s="24">
        <f t="shared" si="47"/>
        <v>-7.0567350741086166E-3</v>
      </c>
      <c r="E149" s="25">
        <f t="shared" si="47"/>
        <v>-1.7674958687997511E-2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1.1448589248582025E-2</v>
      </c>
      <c r="D150" s="24">
        <f t="shared" si="48"/>
        <v>1.9119592786558309E-2</v>
      </c>
      <c r="E150" s="25">
        <f t="shared" si="48"/>
        <v>-3.0568182035140223E-2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6.1592430680656729E-3</v>
      </c>
      <c r="D151" s="24">
        <f t="shared" si="49"/>
        <v>-9.8649178674157234E-3</v>
      </c>
      <c r="E151" s="25">
        <f t="shared" si="49"/>
        <v>3.7056747993500505E-3</v>
      </c>
    </row>
    <row r="152" spans="1:5" x14ac:dyDescent="0.25">
      <c r="A152" s="21"/>
      <c r="B152" s="22" t="s">
        <v>40</v>
      </c>
      <c r="C152" s="23">
        <f t="shared" ref="C152:E152" si="50">C56 -($F56*C$95/$F$95)</f>
        <v>-8.8417686183669131E-3</v>
      </c>
      <c r="D152" s="24">
        <f t="shared" si="50"/>
        <v>2.2218657420520704E-2</v>
      </c>
      <c r="E152" s="25">
        <f t="shared" si="50"/>
        <v>-1.3376888802153625E-2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-6.8108133672380444E-3</v>
      </c>
      <c r="D153" s="24">
        <f t="shared" si="51"/>
        <v>8.641077156400806E-3</v>
      </c>
      <c r="E153" s="25">
        <f t="shared" si="51"/>
        <v>-1.8302637891627338E-3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-2.3575657955284379E-2</v>
      </c>
      <c r="D154" s="24">
        <f t="shared" si="52"/>
        <v>2.2915735216776922E-2</v>
      </c>
      <c r="E154" s="25">
        <f t="shared" si="52"/>
        <v>6.5992273850751237E-4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-7.2411870456005056E-3</v>
      </c>
      <c r="D155" s="24">
        <f t="shared" si="53"/>
        <v>-4.7685425701123968E-2</v>
      </c>
      <c r="E155" s="25">
        <f t="shared" si="53"/>
        <v>5.4926612746724446E-2</v>
      </c>
    </row>
    <row r="156" spans="1:5" x14ac:dyDescent="0.25">
      <c r="A156" s="21" t="s">
        <v>63</v>
      </c>
      <c r="B156" s="22" t="s">
        <v>64</v>
      </c>
      <c r="C156" s="23">
        <f t="shared" ref="C156:E156" si="54">C60 -($F60*C$95/$F$95)</f>
        <v>2.1727688110868226E-2</v>
      </c>
      <c r="D156" s="24">
        <f t="shared" si="54"/>
        <v>-1.7859005247668966E-2</v>
      </c>
      <c r="E156" s="25">
        <f t="shared" si="54"/>
        <v>-3.8686828631992048E-3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-2.4537406300244202E-2</v>
      </c>
      <c r="D157" s="24">
        <f t="shared" si="55"/>
        <v>1.4332834428507163E-2</v>
      </c>
      <c r="E157" s="25">
        <f t="shared" si="55"/>
        <v>1.0204571871737039E-2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-1.7494811765155174E-2</v>
      </c>
      <c r="D158" s="24">
        <f t="shared" si="56"/>
        <v>5.8576787178189899E-3</v>
      </c>
      <c r="E158" s="25">
        <f t="shared" si="56"/>
        <v>1.163713304733624E-2</v>
      </c>
    </row>
    <row r="159" spans="1:5" x14ac:dyDescent="0.25">
      <c r="A159" s="21"/>
      <c r="B159" s="22" t="s">
        <v>67</v>
      </c>
      <c r="C159" s="23">
        <f t="shared" ref="C159:E159" si="57">C63 -($F63*C$95/$F$95)</f>
        <v>-6.6836207281633642E-3</v>
      </c>
      <c r="D159" s="24">
        <f t="shared" si="57"/>
        <v>2.4520987528667548E-2</v>
      </c>
      <c r="E159" s="25">
        <f t="shared" si="57"/>
        <v>-1.7837366800504212E-2</v>
      </c>
    </row>
    <row r="160" spans="1:5" x14ac:dyDescent="0.25">
      <c r="A160" s="21"/>
      <c r="B160" s="22" t="s">
        <v>68</v>
      </c>
      <c r="C160" s="23">
        <f t="shared" ref="C160:E160" si="58">C64 -($F64*C$95/$F$95)</f>
        <v>6.6687311324728493E-3</v>
      </c>
      <c r="D160" s="24">
        <f t="shared" si="58"/>
        <v>1.4183089678839272E-2</v>
      </c>
      <c r="E160" s="25">
        <f t="shared" si="58"/>
        <v>-2.0851820811312038E-2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3.7106512099401023E-3</v>
      </c>
      <c r="D161" s="24">
        <f t="shared" si="59"/>
        <v>2.7096984160108639E-2</v>
      </c>
      <c r="E161" s="25">
        <f t="shared" si="59"/>
        <v>-3.0807635370048742E-2</v>
      </c>
    </row>
    <row r="162" spans="1:5" x14ac:dyDescent="0.25">
      <c r="A162" s="21"/>
      <c r="B162" s="22" t="s">
        <v>70</v>
      </c>
      <c r="C162" s="23">
        <f t="shared" ref="C162:E162" si="60">C66 -($F66*C$95/$F$95)</f>
        <v>3.0009737887473298E-2</v>
      </c>
      <c r="D162" s="24">
        <f t="shared" si="60"/>
        <v>6.130825930454914E-3</v>
      </c>
      <c r="E162" s="25">
        <f t="shared" si="60"/>
        <v>-3.6140563817928101E-2</v>
      </c>
    </row>
    <row r="163" spans="1:5" x14ac:dyDescent="0.25">
      <c r="A163" s="21"/>
      <c r="B163" s="22" t="s">
        <v>71</v>
      </c>
      <c r="C163" s="23">
        <f t="shared" ref="C163:E163" si="61">C67 -($F67*C$95/$F$95)</f>
        <v>-4.277420480576577E-2</v>
      </c>
      <c r="D163" s="24">
        <f t="shared" si="61"/>
        <v>3.5448218097170608E-2</v>
      </c>
      <c r="E163" s="25">
        <f t="shared" si="61"/>
        <v>7.3259867085952723E-3</v>
      </c>
    </row>
    <row r="164" spans="1:5" x14ac:dyDescent="0.25">
      <c r="A164" s="21"/>
      <c r="B164" s="22" t="s">
        <v>72</v>
      </c>
      <c r="C164" s="23">
        <f t="shared" ref="C164:E164" si="62">C68 -($F68*C$95/$F$95)</f>
        <v>3.0218914945025765E-2</v>
      </c>
      <c r="D164" s="24">
        <f t="shared" si="62"/>
        <v>-2.5297151922653333E-2</v>
      </c>
      <c r="E164" s="25">
        <f t="shared" si="62"/>
        <v>-4.9217630223723774E-3</v>
      </c>
    </row>
    <row r="165" spans="1:5" x14ac:dyDescent="0.25">
      <c r="A165" s="21"/>
      <c r="B165" s="22" t="s">
        <v>73</v>
      </c>
      <c r="C165" s="23">
        <f t="shared" ref="C165:E165" si="63">C69 -($F69*C$95/$F$95)</f>
        <v>2.0033102556366533E-2</v>
      </c>
      <c r="D165" s="24">
        <f t="shared" si="63"/>
        <v>-1.9829492464390613E-2</v>
      </c>
      <c r="E165" s="25">
        <f t="shared" si="63"/>
        <v>-2.0361009197580882E-4</v>
      </c>
    </row>
    <row r="166" spans="1:5" x14ac:dyDescent="0.25">
      <c r="A166" s="21"/>
      <c r="B166" s="22" t="s">
        <v>74</v>
      </c>
      <c r="C166" s="23">
        <f t="shared" ref="C166:E166" si="64">C70 -($F70*C$95/$F$95)</f>
        <v>-1.4048590946880157E-3</v>
      </c>
      <c r="D166" s="24">
        <f t="shared" si="64"/>
        <v>-1.7630854095809223E-3</v>
      </c>
      <c r="E166" s="25">
        <f t="shared" si="64"/>
        <v>3.1679445042689103E-3</v>
      </c>
    </row>
    <row r="167" spans="1:5" x14ac:dyDescent="0.25">
      <c r="A167" s="21"/>
      <c r="B167" s="22" t="s">
        <v>75</v>
      </c>
      <c r="C167" s="23">
        <f t="shared" ref="C167:E167" si="65">C71 -($F71*C$95/$F$95)</f>
        <v>-7.4835527604924096E-3</v>
      </c>
      <c r="D167" s="24">
        <f t="shared" si="65"/>
        <v>3.9737212118083842E-2</v>
      </c>
      <c r="E167" s="25">
        <f t="shared" si="65"/>
        <v>-3.2253659357591363E-2</v>
      </c>
    </row>
    <row r="168" spans="1:5" x14ac:dyDescent="0.25">
      <c r="A168" s="21"/>
      <c r="B168" s="22" t="s">
        <v>76</v>
      </c>
      <c r="C168" s="23">
        <f t="shared" ref="C168:E168" si="66">C72 -($F72*C$95/$F$95)</f>
        <v>-6.7206305069125505E-2</v>
      </c>
      <c r="D168" s="24">
        <f t="shared" si="66"/>
        <v>-5.404570343688353E-3</v>
      </c>
      <c r="E168" s="25">
        <f t="shared" si="66"/>
        <v>7.2610875412813913E-2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-2.9432437492170588E-2</v>
      </c>
      <c r="D169" s="24">
        <f t="shared" si="67"/>
        <v>-3.0158263344880171E-2</v>
      </c>
      <c r="E169" s="25">
        <f t="shared" si="67"/>
        <v>5.9590700837050828E-2</v>
      </c>
    </row>
    <row r="170" spans="1:5" x14ac:dyDescent="0.25">
      <c r="A170" s="21"/>
      <c r="B170" s="22" t="s">
        <v>78</v>
      </c>
      <c r="C170" s="23">
        <f t="shared" ref="C170:E170" si="68">C74 -($F74*C$95/$F$95)</f>
        <v>1.6076498090993208E-2</v>
      </c>
      <c r="D170" s="24">
        <f t="shared" si="68"/>
        <v>-4.785995480551708E-2</v>
      </c>
      <c r="E170" s="25">
        <f t="shared" si="68"/>
        <v>3.1783456714523983E-2</v>
      </c>
    </row>
    <row r="171" spans="1:5" x14ac:dyDescent="0.25">
      <c r="A171" s="21"/>
      <c r="B171" s="22" t="s">
        <v>79</v>
      </c>
      <c r="C171" s="23">
        <f t="shared" ref="C171:E171" si="69">C75 -($F75*C$95/$F$95)</f>
        <v>2.4499912594255241E-2</v>
      </c>
      <c r="D171" s="24">
        <f t="shared" si="69"/>
        <v>-7.2226565198212356E-3</v>
      </c>
      <c r="E171" s="25">
        <f t="shared" si="69"/>
        <v>-1.7277256074433922E-2</v>
      </c>
    </row>
    <row r="172" spans="1:5" x14ac:dyDescent="0.25">
      <c r="A172" s="21"/>
      <c r="B172" s="22" t="s">
        <v>80</v>
      </c>
      <c r="C172" s="23">
        <f t="shared" ref="C172:E172" si="70">C76 -($F76*C$95/$F$95)</f>
        <v>1.1958794821097435E-2</v>
      </c>
      <c r="D172" s="24">
        <f t="shared" si="70"/>
        <v>3.6959663900012207E-3</v>
      </c>
      <c r="E172" s="25">
        <f t="shared" si="70"/>
        <v>-1.5654761211098572E-2</v>
      </c>
    </row>
    <row r="173" spans="1:5" x14ac:dyDescent="0.25">
      <c r="A173" s="21"/>
      <c r="B173" s="22" t="s">
        <v>81</v>
      </c>
      <c r="C173" s="23">
        <f t="shared" ref="C173:E173" si="71">C77 -($F77*C$95/$F$95)</f>
        <v>3.2875248844487309E-2</v>
      </c>
      <c r="D173" s="24">
        <f t="shared" si="71"/>
        <v>-1.4743763917661884E-2</v>
      </c>
      <c r="E173" s="25">
        <f t="shared" si="71"/>
        <v>-1.8131484926825314E-2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-8.6825166240703522E-3</v>
      </c>
      <c r="D174" s="24">
        <f t="shared" si="72"/>
        <v>-1.0904980121855257E-3</v>
      </c>
      <c r="E174" s="25">
        <f t="shared" si="72"/>
        <v>9.7730146362559334E-3</v>
      </c>
    </row>
    <row r="175" spans="1:5" x14ac:dyDescent="0.25">
      <c r="A175" s="21"/>
      <c r="B175" s="22" t="s">
        <v>84</v>
      </c>
      <c r="C175" s="23">
        <f t="shared" ref="C175:E175" si="73">C79 -($F79*C$95/$F$95)</f>
        <v>5.4568394753830934E-2</v>
      </c>
      <c r="D175" s="24">
        <f t="shared" si="73"/>
        <v>-1.7543854508905998E-2</v>
      </c>
      <c r="E175" s="25">
        <f t="shared" si="73"/>
        <v>-3.7024540244924881E-2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-2.4482897465314124E-2</v>
      </c>
      <c r="D176" s="24">
        <f t="shared" si="74"/>
        <v>1.5080963580233447E-2</v>
      </c>
      <c r="E176" s="25">
        <f t="shared" si="74"/>
        <v>9.4019338850807321E-3</v>
      </c>
    </row>
    <row r="177" spans="1:5" x14ac:dyDescent="0.25">
      <c r="A177" s="21"/>
      <c r="B177" s="22" t="s">
        <v>86</v>
      </c>
      <c r="C177" s="23">
        <f t="shared" ref="C177:E177" si="75">C81 -($F81*C$95/$F$95)</f>
        <v>-2.7994907503216454E-2</v>
      </c>
      <c r="D177" s="24">
        <f t="shared" si="75"/>
        <v>7.5958419971171282E-2</v>
      </c>
      <c r="E177" s="25">
        <f t="shared" si="75"/>
        <v>-4.79635124679548E-2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1.4529383065385731E-2</v>
      </c>
      <c r="D178" s="24">
        <f t="shared" si="76"/>
        <v>-1.6516658154813457E-3</v>
      </c>
      <c r="E178" s="25">
        <f t="shared" si="76"/>
        <v>-1.2877717249904275E-2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-1.7234269141238406E-2</v>
      </c>
      <c r="D179" s="24">
        <f t="shared" si="77"/>
        <v>3.8589932231134022E-2</v>
      </c>
      <c r="E179" s="25">
        <f t="shared" si="77"/>
        <v>-2.1355663089895588E-2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4.1144722166017111E-2</v>
      </c>
      <c r="D180" s="24">
        <f t="shared" si="78"/>
        <v>-1.4987098706342877E-2</v>
      </c>
      <c r="E180" s="25">
        <f t="shared" si="78"/>
        <v>-2.6157623459674123E-2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4.2672800447841053E-3</v>
      </c>
      <c r="D181" s="24">
        <f t="shared" si="79"/>
        <v>-4.0351495234978996E-3</v>
      </c>
      <c r="E181" s="25">
        <f t="shared" si="79"/>
        <v>-2.3213052128606693E-4</v>
      </c>
    </row>
    <row r="182" spans="1:5" x14ac:dyDescent="0.25">
      <c r="A182" s="21"/>
      <c r="B182" s="22" t="s">
        <v>91</v>
      </c>
      <c r="C182" s="23">
        <f t="shared" ref="C182:E182" si="80">C86 -($F86*C$95/$F$95)</f>
        <v>-4.0357325741901096E-2</v>
      </c>
      <c r="D182" s="24">
        <f t="shared" si="80"/>
        <v>2.3159802456500206E-2</v>
      </c>
      <c r="E182" s="25">
        <f t="shared" si="80"/>
        <v>1.7197523285400917E-2</v>
      </c>
    </row>
    <row r="183" spans="1:5" x14ac:dyDescent="0.25">
      <c r="A183" s="21"/>
      <c r="B183" s="22" t="s">
        <v>92</v>
      </c>
      <c r="C183" s="23">
        <f t="shared" ref="C183:E183" si="81">C87 -($F87*C$95/$F$95)</f>
        <v>-3.0997826749854518E-3</v>
      </c>
      <c r="D183" s="24">
        <f t="shared" si="81"/>
        <v>3.6615019991694919E-2</v>
      </c>
      <c r="E183" s="25">
        <f t="shared" si="81"/>
        <v>-3.3515237316709301E-2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-5.121118573241934E-3</v>
      </c>
      <c r="D184" s="24">
        <f t="shared" si="82"/>
        <v>-1.3735464530168051E-2</v>
      </c>
      <c r="E184" s="25">
        <f t="shared" si="82"/>
        <v>1.8856583103410041E-2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4.6446062027179547E-2</v>
      </c>
      <c r="D185" s="24">
        <f t="shared" si="83"/>
        <v>-3.3735991861153058E-2</v>
      </c>
      <c r="E185" s="25">
        <f t="shared" si="83"/>
        <v>-1.2710070166026433E-2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-1.0975313673190323E-2</v>
      </c>
      <c r="D186" s="24">
        <f t="shared" si="84"/>
        <v>4.5608836311012702E-3</v>
      </c>
      <c r="E186" s="25">
        <f t="shared" si="84"/>
        <v>6.4144300420891365E-3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-2.8416929467007995E-2</v>
      </c>
      <c r="D187" s="24">
        <f t="shared" si="85"/>
        <v>-5.2109725803030638E-3</v>
      </c>
      <c r="E187" s="25">
        <f t="shared" si="85"/>
        <v>3.3627902047311198E-2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1.6696347892086849E-2</v>
      </c>
      <c r="D188" s="24">
        <f t="shared" si="86"/>
        <v>-5.6101949145633767E-2</v>
      </c>
      <c r="E188" s="25">
        <f t="shared" si="86"/>
        <v>3.9405601253547057E-2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2.8752712620431969E-2</v>
      </c>
      <c r="D189" s="24">
        <f t="shared" si="87"/>
        <v>-1.9617875632850224E-2</v>
      </c>
      <c r="E189" s="25">
        <f t="shared" si="87"/>
        <v>-9.1348369875817736E-3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-7.1572501249486109E-3</v>
      </c>
      <c r="D190" s="29">
        <f t="shared" si="88"/>
        <v>-4.0002028757949087E-2</v>
      </c>
      <c r="E190" s="30">
        <f t="shared" si="88"/>
        <v>4.7159278882897782E-2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Ballantines + Com (1)</vt:lpstr>
      <vt:lpstr> 1 Ballantines + Com (2)</vt:lpstr>
      <vt:lpstr> 1 Ballantines + Com (3)</vt:lpstr>
      <vt:lpstr> 1 Ballantines + Com (4)</vt:lpstr>
      <vt:lpstr> 1 Ballantines + Com (5)</vt:lpstr>
      <vt:lpstr> 1 Ballantines + Com (6)</vt:lpstr>
      <vt:lpstr> 1 Ballantines + Com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2024-01-16T12:19:41Z</dcterms:created>
  <dcterms:modified xsi:type="dcterms:W3CDTF">2024-01-16T12:19:49Z</dcterms:modified>
</cp:coreProperties>
</file>