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CZ\OUTPUT\"/>
    </mc:Choice>
  </mc:AlternateContent>
  <xr:revisionPtr revIDLastSave="0" documentId="13_ncr:40001_{64C732C2-1D7B-47D0-AEFA-12AD95437C8B}" xr6:coauthVersionLast="47" xr6:coauthVersionMax="47" xr10:uidLastSave="{00000000-0000-0000-0000-000000000000}"/>
  <bookViews>
    <workbookView xWindow="-28920" yWindow="-315" windowWidth="29040" windowHeight="15720"/>
  </bookViews>
  <sheets>
    <sheet name="Arkusz1" sheetId="1" r:id="rId1"/>
    <sheet name=" 1 Jameson + Competi (1)" sheetId="2" r:id="rId2"/>
    <sheet name=" 1 Jameson + Competi (2)" sheetId="3" r:id="rId3"/>
    <sheet name=" 1 Jameson + Competi (3)" sheetId="4" r:id="rId4"/>
    <sheet name=" 1 Jameson + Competi (4)" sheetId="5" r:id="rId5"/>
    <sheet name=" 1 Jameson + Competi (5)" sheetId="6" r:id="rId6"/>
    <sheet name=" 1 Jameson + Competi (6)" sheetId="7" r:id="rId7"/>
    <sheet name=" 1 Jameson + Competi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0" i="8" l="1"/>
  <c r="F190" i="8"/>
  <c r="E190" i="8"/>
  <c r="D190" i="8"/>
  <c r="C190" i="8"/>
  <c r="G189" i="8"/>
  <c r="F189" i="8"/>
  <c r="E189" i="8"/>
  <c r="D189" i="8"/>
  <c r="C189" i="8"/>
  <c r="G188" i="8"/>
  <c r="F188" i="8"/>
  <c r="E188" i="8"/>
  <c r="D188" i="8"/>
  <c r="C188" i="8"/>
  <c r="G187" i="8"/>
  <c r="F187" i="8"/>
  <c r="E187" i="8"/>
  <c r="D187" i="8"/>
  <c r="C187" i="8"/>
  <c r="G186" i="8"/>
  <c r="F186" i="8"/>
  <c r="E186" i="8"/>
  <c r="D186" i="8"/>
  <c r="C186" i="8"/>
  <c r="G185" i="8"/>
  <c r="F185" i="8"/>
  <c r="E185" i="8"/>
  <c r="D185" i="8"/>
  <c r="C185" i="8"/>
  <c r="G184" i="8"/>
  <c r="F184" i="8"/>
  <c r="E184" i="8"/>
  <c r="D184" i="8"/>
  <c r="C184" i="8"/>
  <c r="G183" i="8"/>
  <c r="F183" i="8"/>
  <c r="E183" i="8"/>
  <c r="D183" i="8"/>
  <c r="C183" i="8"/>
  <c r="G182" i="8"/>
  <c r="F182" i="8"/>
  <c r="E182" i="8"/>
  <c r="D182" i="8"/>
  <c r="C182" i="8"/>
  <c r="G181" i="8"/>
  <c r="F181" i="8"/>
  <c r="E181" i="8"/>
  <c r="D181" i="8"/>
  <c r="C181" i="8"/>
  <c r="G180" i="8"/>
  <c r="F180" i="8"/>
  <c r="E180" i="8"/>
  <c r="D180" i="8"/>
  <c r="C180" i="8"/>
  <c r="G179" i="8"/>
  <c r="F179" i="8"/>
  <c r="E179" i="8"/>
  <c r="D179" i="8"/>
  <c r="C179" i="8"/>
  <c r="G178" i="8"/>
  <c r="F178" i="8"/>
  <c r="E178" i="8"/>
  <c r="D178" i="8"/>
  <c r="C178" i="8"/>
  <c r="G177" i="8"/>
  <c r="F177" i="8"/>
  <c r="E177" i="8"/>
  <c r="D177" i="8"/>
  <c r="C177" i="8"/>
  <c r="G176" i="8"/>
  <c r="F176" i="8"/>
  <c r="E176" i="8"/>
  <c r="D176" i="8"/>
  <c r="C176" i="8"/>
  <c r="G175" i="8"/>
  <c r="F175" i="8"/>
  <c r="E175" i="8"/>
  <c r="D175" i="8"/>
  <c r="C175" i="8"/>
  <c r="G174" i="8"/>
  <c r="F174" i="8"/>
  <c r="E174" i="8"/>
  <c r="D174" i="8"/>
  <c r="C174" i="8"/>
  <c r="G173" i="8"/>
  <c r="F173" i="8"/>
  <c r="E173" i="8"/>
  <c r="D173" i="8"/>
  <c r="C173" i="8"/>
  <c r="G172" i="8"/>
  <c r="F172" i="8"/>
  <c r="E172" i="8"/>
  <c r="D172" i="8"/>
  <c r="C172" i="8"/>
  <c r="G171" i="8"/>
  <c r="F171" i="8"/>
  <c r="E171" i="8"/>
  <c r="D171" i="8"/>
  <c r="C171" i="8"/>
  <c r="G170" i="8"/>
  <c r="F170" i="8"/>
  <c r="E170" i="8"/>
  <c r="D170" i="8"/>
  <c r="C170" i="8"/>
  <c r="G169" i="8"/>
  <c r="F169" i="8"/>
  <c r="E169" i="8"/>
  <c r="D169" i="8"/>
  <c r="C169" i="8"/>
  <c r="G168" i="8"/>
  <c r="F168" i="8"/>
  <c r="E168" i="8"/>
  <c r="D168" i="8"/>
  <c r="C168" i="8"/>
  <c r="G167" i="8"/>
  <c r="F167" i="8"/>
  <c r="E167" i="8"/>
  <c r="D167" i="8"/>
  <c r="C167" i="8"/>
  <c r="G166" i="8"/>
  <c r="F166" i="8"/>
  <c r="E166" i="8"/>
  <c r="D166" i="8"/>
  <c r="C166" i="8"/>
  <c r="G165" i="8"/>
  <c r="F165" i="8"/>
  <c r="E165" i="8"/>
  <c r="D165" i="8"/>
  <c r="C165" i="8"/>
  <c r="G164" i="8"/>
  <c r="F164" i="8"/>
  <c r="E164" i="8"/>
  <c r="D164" i="8"/>
  <c r="C164" i="8"/>
  <c r="G163" i="8"/>
  <c r="F163" i="8"/>
  <c r="E163" i="8"/>
  <c r="D163" i="8"/>
  <c r="C163" i="8"/>
  <c r="G162" i="8"/>
  <c r="F162" i="8"/>
  <c r="E162" i="8"/>
  <c r="D162" i="8"/>
  <c r="C162" i="8"/>
  <c r="G161" i="8"/>
  <c r="F161" i="8"/>
  <c r="E161" i="8"/>
  <c r="D161" i="8"/>
  <c r="C161" i="8"/>
  <c r="G160" i="8"/>
  <c r="F160" i="8"/>
  <c r="E160" i="8"/>
  <c r="D160" i="8"/>
  <c r="C160" i="8"/>
  <c r="G159" i="8"/>
  <c r="F159" i="8"/>
  <c r="E159" i="8"/>
  <c r="D159" i="8"/>
  <c r="C159" i="8"/>
  <c r="G158" i="8"/>
  <c r="F158" i="8"/>
  <c r="E158" i="8"/>
  <c r="D158" i="8"/>
  <c r="C158" i="8"/>
  <c r="G157" i="8"/>
  <c r="F157" i="8"/>
  <c r="E157" i="8"/>
  <c r="D157" i="8"/>
  <c r="C157" i="8"/>
  <c r="G156" i="8"/>
  <c r="F156" i="8"/>
  <c r="E156" i="8"/>
  <c r="D156" i="8"/>
  <c r="C156" i="8"/>
  <c r="G155" i="8"/>
  <c r="F155" i="8"/>
  <c r="E155" i="8"/>
  <c r="D155" i="8"/>
  <c r="C155" i="8"/>
  <c r="G154" i="8"/>
  <c r="F154" i="8"/>
  <c r="E154" i="8"/>
  <c r="D154" i="8"/>
  <c r="C154" i="8"/>
  <c r="G153" i="8"/>
  <c r="F153" i="8"/>
  <c r="E153" i="8"/>
  <c r="D153" i="8"/>
  <c r="C153" i="8"/>
  <c r="G152" i="8"/>
  <c r="F152" i="8"/>
  <c r="E152" i="8"/>
  <c r="D152" i="8"/>
  <c r="C152" i="8"/>
  <c r="G151" i="8"/>
  <c r="F151" i="8"/>
  <c r="E151" i="8"/>
  <c r="D151" i="8"/>
  <c r="C151" i="8"/>
  <c r="G150" i="8"/>
  <c r="F150" i="8"/>
  <c r="E150" i="8"/>
  <c r="D150" i="8"/>
  <c r="C150" i="8"/>
  <c r="G149" i="8"/>
  <c r="F149" i="8"/>
  <c r="E149" i="8"/>
  <c r="D149" i="8"/>
  <c r="C149" i="8"/>
  <c r="G148" i="8"/>
  <c r="F148" i="8"/>
  <c r="E148" i="8"/>
  <c r="D148" i="8"/>
  <c r="C148" i="8"/>
  <c r="G147" i="8"/>
  <c r="F147" i="8"/>
  <c r="E147" i="8"/>
  <c r="D147" i="8"/>
  <c r="C147" i="8"/>
  <c r="G146" i="8"/>
  <c r="F146" i="8"/>
  <c r="E146" i="8"/>
  <c r="D146" i="8"/>
  <c r="C146" i="8"/>
  <c r="G145" i="8"/>
  <c r="F145" i="8"/>
  <c r="E145" i="8"/>
  <c r="D145" i="8"/>
  <c r="C145" i="8"/>
  <c r="G144" i="8"/>
  <c r="F144" i="8"/>
  <c r="E144" i="8"/>
  <c r="D144" i="8"/>
  <c r="C144" i="8"/>
  <c r="G143" i="8"/>
  <c r="F143" i="8"/>
  <c r="E143" i="8"/>
  <c r="D143" i="8"/>
  <c r="C143" i="8"/>
  <c r="G142" i="8"/>
  <c r="F142" i="8"/>
  <c r="E142" i="8"/>
  <c r="D142" i="8"/>
  <c r="C142" i="8"/>
  <c r="G141" i="8"/>
  <c r="F141" i="8"/>
  <c r="E141" i="8"/>
  <c r="D141" i="8"/>
  <c r="C141" i="8"/>
  <c r="G140" i="8"/>
  <c r="F140" i="8"/>
  <c r="E140" i="8"/>
  <c r="D140" i="8"/>
  <c r="C140" i="8"/>
  <c r="G139" i="8"/>
  <c r="F139" i="8"/>
  <c r="E139" i="8"/>
  <c r="D139" i="8"/>
  <c r="C139" i="8"/>
  <c r="G138" i="8"/>
  <c r="F138" i="8"/>
  <c r="E138" i="8"/>
  <c r="D138" i="8"/>
  <c r="C138" i="8"/>
  <c r="G137" i="8"/>
  <c r="F137" i="8"/>
  <c r="E137" i="8"/>
  <c r="D137" i="8"/>
  <c r="C137" i="8"/>
  <c r="G136" i="8"/>
  <c r="F136" i="8"/>
  <c r="E136" i="8"/>
  <c r="D136" i="8"/>
  <c r="C136" i="8"/>
  <c r="G135" i="8"/>
  <c r="F135" i="8"/>
  <c r="E135" i="8"/>
  <c r="D135" i="8"/>
  <c r="C135" i="8"/>
  <c r="G134" i="8"/>
  <c r="F134" i="8"/>
  <c r="E134" i="8"/>
  <c r="D134" i="8"/>
  <c r="C134" i="8"/>
  <c r="G133" i="8"/>
  <c r="F133" i="8"/>
  <c r="E133" i="8"/>
  <c r="D133" i="8"/>
  <c r="C133" i="8"/>
  <c r="G132" i="8"/>
  <c r="F132" i="8"/>
  <c r="E132" i="8"/>
  <c r="D132" i="8"/>
  <c r="C132" i="8"/>
  <c r="G131" i="8"/>
  <c r="F131" i="8"/>
  <c r="E131" i="8"/>
  <c r="D131" i="8"/>
  <c r="C131" i="8"/>
  <c r="G130" i="8"/>
  <c r="F130" i="8"/>
  <c r="E130" i="8"/>
  <c r="D130" i="8"/>
  <c r="C130" i="8"/>
  <c r="G129" i="8"/>
  <c r="F129" i="8"/>
  <c r="E129" i="8"/>
  <c r="D129" i="8"/>
  <c r="C129" i="8"/>
  <c r="G128" i="8"/>
  <c r="F128" i="8"/>
  <c r="E128" i="8"/>
  <c r="D128" i="8"/>
  <c r="C128" i="8"/>
  <c r="G127" i="8"/>
  <c r="F127" i="8"/>
  <c r="E127" i="8"/>
  <c r="D127" i="8"/>
  <c r="C127" i="8"/>
  <c r="G126" i="8"/>
  <c r="F126" i="8"/>
  <c r="E126" i="8"/>
  <c r="D126" i="8"/>
  <c r="C126" i="8"/>
  <c r="G125" i="8"/>
  <c r="F125" i="8"/>
  <c r="E125" i="8"/>
  <c r="D125" i="8"/>
  <c r="C125" i="8"/>
  <c r="G124" i="8"/>
  <c r="F124" i="8"/>
  <c r="E124" i="8"/>
  <c r="D124" i="8"/>
  <c r="C124" i="8"/>
  <c r="G123" i="8"/>
  <c r="F123" i="8"/>
  <c r="E123" i="8"/>
  <c r="D123" i="8"/>
  <c r="C123" i="8"/>
  <c r="G122" i="8"/>
  <c r="F122" i="8"/>
  <c r="E122" i="8"/>
  <c r="D122" i="8"/>
  <c r="C122" i="8"/>
  <c r="G121" i="8"/>
  <c r="F121" i="8"/>
  <c r="E121" i="8"/>
  <c r="D121" i="8"/>
  <c r="C121" i="8"/>
  <c r="G120" i="8"/>
  <c r="F120" i="8"/>
  <c r="E120" i="8"/>
  <c r="D120" i="8"/>
  <c r="C120" i="8"/>
  <c r="G119" i="8"/>
  <c r="F119" i="8"/>
  <c r="E119" i="8"/>
  <c r="D119" i="8"/>
  <c r="C119" i="8"/>
  <c r="G118" i="8"/>
  <c r="F118" i="8"/>
  <c r="E118" i="8"/>
  <c r="D118" i="8"/>
  <c r="C118" i="8"/>
  <c r="G117" i="8"/>
  <c r="F117" i="8"/>
  <c r="E117" i="8"/>
  <c r="D117" i="8"/>
  <c r="C117" i="8"/>
  <c r="G116" i="8"/>
  <c r="F116" i="8"/>
  <c r="E116" i="8"/>
  <c r="D116" i="8"/>
  <c r="C116" i="8"/>
  <c r="G115" i="8"/>
  <c r="F115" i="8"/>
  <c r="E115" i="8"/>
  <c r="D115" i="8"/>
  <c r="C115" i="8"/>
  <c r="G114" i="8"/>
  <c r="F114" i="8"/>
  <c r="E114" i="8"/>
  <c r="D114" i="8"/>
  <c r="C114" i="8"/>
  <c r="G113" i="8"/>
  <c r="F113" i="8"/>
  <c r="E113" i="8"/>
  <c r="D113" i="8"/>
  <c r="C113" i="8"/>
  <c r="G112" i="8"/>
  <c r="F112" i="8"/>
  <c r="E112" i="8"/>
  <c r="D112" i="8"/>
  <c r="C112" i="8"/>
  <c r="G111" i="8"/>
  <c r="F111" i="8"/>
  <c r="E111" i="8"/>
  <c r="D111" i="8"/>
  <c r="C111" i="8"/>
  <c r="G110" i="8"/>
  <c r="F110" i="8"/>
  <c r="E110" i="8"/>
  <c r="D110" i="8"/>
  <c r="C110" i="8"/>
  <c r="G109" i="8"/>
  <c r="F109" i="8"/>
  <c r="E109" i="8"/>
  <c r="D109" i="8"/>
  <c r="C109" i="8"/>
  <c r="G108" i="8"/>
  <c r="F108" i="8"/>
  <c r="E108" i="8"/>
  <c r="D108" i="8"/>
  <c r="C108" i="8"/>
  <c r="G107" i="8"/>
  <c r="F107" i="8"/>
  <c r="E107" i="8"/>
  <c r="D107" i="8"/>
  <c r="C107" i="8"/>
  <c r="G106" i="8"/>
  <c r="F106" i="8"/>
  <c r="E106" i="8"/>
  <c r="D106" i="8"/>
  <c r="C106" i="8"/>
  <c r="G105" i="8"/>
  <c r="F105" i="8"/>
  <c r="E105" i="8"/>
  <c r="D105" i="8"/>
  <c r="C105" i="8"/>
  <c r="G104" i="8"/>
  <c r="F104" i="8"/>
  <c r="E104" i="8"/>
  <c r="D104" i="8"/>
  <c r="C104" i="8"/>
  <c r="G103" i="8"/>
  <c r="F103" i="8"/>
  <c r="E103" i="8"/>
  <c r="D103" i="8"/>
  <c r="C103" i="8"/>
  <c r="G102" i="8"/>
  <c r="F102" i="8"/>
  <c r="E102" i="8"/>
  <c r="D102" i="8"/>
  <c r="C102" i="8"/>
  <c r="H95" i="8"/>
  <c r="G95" i="8"/>
  <c r="F95" i="8"/>
  <c r="E95" i="8"/>
  <c r="D95" i="8"/>
  <c r="C95" i="8"/>
  <c r="H94" i="8"/>
  <c r="H93" i="8"/>
  <c r="H92" i="8"/>
  <c r="H91" i="8"/>
  <c r="H90" i="8"/>
  <c r="H89" i="8"/>
  <c r="H88" i="8"/>
  <c r="H87" i="8"/>
  <c r="H86" i="8"/>
  <c r="H85" i="8"/>
  <c r="H84" i="8"/>
  <c r="H83" i="8"/>
  <c r="H82" i="8"/>
  <c r="H81" i="8"/>
  <c r="H80" i="8"/>
  <c r="H79" i="8"/>
  <c r="H78" i="8"/>
  <c r="H77" i="8"/>
  <c r="H76" i="8"/>
  <c r="H75" i="8"/>
  <c r="H74" i="8"/>
  <c r="H73" i="8"/>
  <c r="H72" i="8"/>
  <c r="H71" i="8"/>
  <c r="H70" i="8"/>
  <c r="H69" i="8"/>
  <c r="H68" i="8"/>
  <c r="H67" i="8"/>
  <c r="H66" i="8"/>
  <c r="H65" i="8"/>
  <c r="H64" i="8"/>
  <c r="H63" i="8"/>
  <c r="H62" i="8"/>
  <c r="H61" i="8"/>
  <c r="H60" i="8"/>
  <c r="H59" i="8"/>
  <c r="H58" i="8"/>
  <c r="H57" i="8"/>
  <c r="H56" i="8"/>
  <c r="H55" i="8"/>
  <c r="H54" i="8"/>
  <c r="H53" i="8"/>
  <c r="H52" i="8"/>
  <c r="H51" i="8"/>
  <c r="H50" i="8"/>
  <c r="H49" i="8"/>
  <c r="H48" i="8"/>
  <c r="H47" i="8"/>
  <c r="H46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H8" i="8"/>
  <c r="H7" i="8"/>
  <c r="H6" i="8"/>
  <c r="G46" i="7"/>
  <c r="F46" i="7"/>
  <c r="E46" i="7"/>
  <c r="D46" i="7"/>
  <c r="C46" i="7"/>
  <c r="G45" i="7"/>
  <c r="F45" i="7"/>
  <c r="E45" i="7"/>
  <c r="D45" i="7"/>
  <c r="C45" i="7"/>
  <c r="G44" i="7"/>
  <c r="F44" i="7"/>
  <c r="E44" i="7"/>
  <c r="D44" i="7"/>
  <c r="C44" i="7"/>
  <c r="G43" i="7"/>
  <c r="F43" i="7"/>
  <c r="E43" i="7"/>
  <c r="D43" i="7"/>
  <c r="C43" i="7"/>
  <c r="G42" i="7"/>
  <c r="F42" i="7"/>
  <c r="E42" i="7"/>
  <c r="D42" i="7"/>
  <c r="C42" i="7"/>
  <c r="G41" i="7"/>
  <c r="F41" i="7"/>
  <c r="E41" i="7"/>
  <c r="D41" i="7"/>
  <c r="C41" i="7"/>
  <c r="G40" i="7"/>
  <c r="F40" i="7"/>
  <c r="E40" i="7"/>
  <c r="D40" i="7"/>
  <c r="C40" i="7"/>
  <c r="G39" i="7"/>
  <c r="F39" i="7"/>
  <c r="E39" i="7"/>
  <c r="D39" i="7"/>
  <c r="C39" i="7"/>
  <c r="G38" i="7"/>
  <c r="F38" i="7"/>
  <c r="E38" i="7"/>
  <c r="D38" i="7"/>
  <c r="C38" i="7"/>
  <c r="G37" i="7"/>
  <c r="F37" i="7"/>
  <c r="E37" i="7"/>
  <c r="D37" i="7"/>
  <c r="C37" i="7"/>
  <c r="G36" i="7"/>
  <c r="F36" i="7"/>
  <c r="E36" i="7"/>
  <c r="D36" i="7"/>
  <c r="C36" i="7"/>
  <c r="G35" i="7"/>
  <c r="F35" i="7"/>
  <c r="E35" i="7"/>
  <c r="D35" i="7"/>
  <c r="C35" i="7"/>
  <c r="G34" i="7"/>
  <c r="F34" i="7"/>
  <c r="E34" i="7"/>
  <c r="D34" i="7"/>
  <c r="C34" i="7"/>
  <c r="G33" i="7"/>
  <c r="F33" i="7"/>
  <c r="E33" i="7"/>
  <c r="D33" i="7"/>
  <c r="C33" i="7"/>
  <c r="G32" i="7"/>
  <c r="F32" i="7"/>
  <c r="E32" i="7"/>
  <c r="D32" i="7"/>
  <c r="C32" i="7"/>
  <c r="G31" i="7"/>
  <c r="F31" i="7"/>
  <c r="E31" i="7"/>
  <c r="D31" i="7"/>
  <c r="C31" i="7"/>
  <c r="G30" i="7"/>
  <c r="F30" i="7"/>
  <c r="E30" i="7"/>
  <c r="D30" i="7"/>
  <c r="C30" i="7"/>
  <c r="H23" i="7"/>
  <c r="G23" i="7"/>
  <c r="F23" i="7"/>
  <c r="E23" i="7"/>
  <c r="D23" i="7"/>
  <c r="C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8" i="7"/>
  <c r="H7" i="7"/>
  <c r="H6" i="7"/>
  <c r="G48" i="6"/>
  <c r="F48" i="6"/>
  <c r="E48" i="6"/>
  <c r="D48" i="6"/>
  <c r="C48" i="6"/>
  <c r="G47" i="6"/>
  <c r="F47" i="6"/>
  <c r="E47" i="6"/>
  <c r="D47" i="6"/>
  <c r="C47" i="6"/>
  <c r="G46" i="6"/>
  <c r="F46" i="6"/>
  <c r="E46" i="6"/>
  <c r="D46" i="6"/>
  <c r="C46" i="6"/>
  <c r="G45" i="6"/>
  <c r="F45" i="6"/>
  <c r="E45" i="6"/>
  <c r="D45" i="6"/>
  <c r="C45" i="6"/>
  <c r="G44" i="6"/>
  <c r="F44" i="6"/>
  <c r="E44" i="6"/>
  <c r="D44" i="6"/>
  <c r="C44" i="6"/>
  <c r="G43" i="6"/>
  <c r="F43" i="6"/>
  <c r="E43" i="6"/>
  <c r="D43" i="6"/>
  <c r="C43" i="6"/>
  <c r="G42" i="6"/>
  <c r="F42" i="6"/>
  <c r="E42" i="6"/>
  <c r="D42" i="6"/>
  <c r="C42" i="6"/>
  <c r="G41" i="6"/>
  <c r="F41" i="6"/>
  <c r="E41" i="6"/>
  <c r="D41" i="6"/>
  <c r="C41" i="6"/>
  <c r="G40" i="6"/>
  <c r="F40" i="6"/>
  <c r="E40" i="6"/>
  <c r="D40" i="6"/>
  <c r="C40" i="6"/>
  <c r="G39" i="6"/>
  <c r="F39" i="6"/>
  <c r="E39" i="6"/>
  <c r="D39" i="6"/>
  <c r="C39" i="6"/>
  <c r="G38" i="6"/>
  <c r="F38" i="6"/>
  <c r="E38" i="6"/>
  <c r="D38" i="6"/>
  <c r="C38" i="6"/>
  <c r="G37" i="6"/>
  <c r="F37" i="6"/>
  <c r="E37" i="6"/>
  <c r="D37" i="6"/>
  <c r="C37" i="6"/>
  <c r="G36" i="6"/>
  <c r="F36" i="6"/>
  <c r="E36" i="6"/>
  <c r="D36" i="6"/>
  <c r="C36" i="6"/>
  <c r="G35" i="6"/>
  <c r="F35" i="6"/>
  <c r="E35" i="6"/>
  <c r="D35" i="6"/>
  <c r="C35" i="6"/>
  <c r="G34" i="6"/>
  <c r="F34" i="6"/>
  <c r="E34" i="6"/>
  <c r="D34" i="6"/>
  <c r="C34" i="6"/>
  <c r="G33" i="6"/>
  <c r="F33" i="6"/>
  <c r="E33" i="6"/>
  <c r="D33" i="6"/>
  <c r="C33" i="6"/>
  <c r="G32" i="6"/>
  <c r="F32" i="6"/>
  <c r="E32" i="6"/>
  <c r="D32" i="6"/>
  <c r="C32" i="6"/>
  <c r="G31" i="6"/>
  <c r="F31" i="6"/>
  <c r="E31" i="6"/>
  <c r="D31" i="6"/>
  <c r="C31" i="6"/>
  <c r="H24" i="6"/>
  <c r="G24" i="6"/>
  <c r="F24" i="6"/>
  <c r="E24" i="6"/>
  <c r="D24" i="6"/>
  <c r="C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H8" i="6"/>
  <c r="H7" i="6"/>
  <c r="H6" i="6"/>
  <c r="G44" i="5"/>
  <c r="F44" i="5"/>
  <c r="E44" i="5"/>
  <c r="D44" i="5"/>
  <c r="C44" i="5"/>
  <c r="G43" i="5"/>
  <c r="F43" i="5"/>
  <c r="E43" i="5"/>
  <c r="D43" i="5"/>
  <c r="C43" i="5"/>
  <c r="G42" i="5"/>
  <c r="F42" i="5"/>
  <c r="E42" i="5"/>
  <c r="D42" i="5"/>
  <c r="C42" i="5"/>
  <c r="G41" i="5"/>
  <c r="F41" i="5"/>
  <c r="E41" i="5"/>
  <c r="D41" i="5"/>
  <c r="C41" i="5"/>
  <c r="G40" i="5"/>
  <c r="F40" i="5"/>
  <c r="E40" i="5"/>
  <c r="D40" i="5"/>
  <c r="C40" i="5"/>
  <c r="G39" i="5"/>
  <c r="F39" i="5"/>
  <c r="E39" i="5"/>
  <c r="D39" i="5"/>
  <c r="C39" i="5"/>
  <c r="G38" i="5"/>
  <c r="F38" i="5"/>
  <c r="E38" i="5"/>
  <c r="D38" i="5"/>
  <c r="C38" i="5"/>
  <c r="G37" i="5"/>
  <c r="F37" i="5"/>
  <c r="E37" i="5"/>
  <c r="D37" i="5"/>
  <c r="C37" i="5"/>
  <c r="G36" i="5"/>
  <c r="F36" i="5"/>
  <c r="E36" i="5"/>
  <c r="D36" i="5"/>
  <c r="C36" i="5"/>
  <c r="G35" i="5"/>
  <c r="F35" i="5"/>
  <c r="E35" i="5"/>
  <c r="D35" i="5"/>
  <c r="C35" i="5"/>
  <c r="G34" i="5"/>
  <c r="F34" i="5"/>
  <c r="E34" i="5"/>
  <c r="D34" i="5"/>
  <c r="C34" i="5"/>
  <c r="G33" i="5"/>
  <c r="F33" i="5"/>
  <c r="E33" i="5"/>
  <c r="D33" i="5"/>
  <c r="C33" i="5"/>
  <c r="G32" i="5"/>
  <c r="F32" i="5"/>
  <c r="E32" i="5"/>
  <c r="D32" i="5"/>
  <c r="C32" i="5"/>
  <c r="G31" i="5"/>
  <c r="F31" i="5"/>
  <c r="E31" i="5"/>
  <c r="D31" i="5"/>
  <c r="C31" i="5"/>
  <c r="G30" i="5"/>
  <c r="F30" i="5"/>
  <c r="E30" i="5"/>
  <c r="D30" i="5"/>
  <c r="C30" i="5"/>
  <c r="G29" i="5"/>
  <c r="F29" i="5"/>
  <c r="E29" i="5"/>
  <c r="D29" i="5"/>
  <c r="C29" i="5"/>
  <c r="H22" i="5"/>
  <c r="G22" i="5"/>
  <c r="F22" i="5"/>
  <c r="E22" i="5"/>
  <c r="D22" i="5"/>
  <c r="C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G52" i="4"/>
  <c r="F52" i="4"/>
  <c r="E52" i="4"/>
  <c r="D52" i="4"/>
  <c r="C52" i="4"/>
  <c r="G51" i="4"/>
  <c r="F51" i="4"/>
  <c r="E51" i="4"/>
  <c r="D51" i="4"/>
  <c r="C51" i="4"/>
  <c r="G50" i="4"/>
  <c r="F50" i="4"/>
  <c r="E50" i="4"/>
  <c r="D50" i="4"/>
  <c r="C50" i="4"/>
  <c r="G49" i="4"/>
  <c r="F49" i="4"/>
  <c r="E49" i="4"/>
  <c r="D49" i="4"/>
  <c r="C49" i="4"/>
  <c r="G48" i="4"/>
  <c r="F48" i="4"/>
  <c r="E48" i="4"/>
  <c r="D48" i="4"/>
  <c r="C48" i="4"/>
  <c r="G47" i="4"/>
  <c r="F47" i="4"/>
  <c r="E47" i="4"/>
  <c r="D47" i="4"/>
  <c r="C47" i="4"/>
  <c r="G46" i="4"/>
  <c r="F46" i="4"/>
  <c r="E46" i="4"/>
  <c r="D46" i="4"/>
  <c r="C46" i="4"/>
  <c r="G45" i="4"/>
  <c r="F45" i="4"/>
  <c r="E45" i="4"/>
  <c r="D45" i="4"/>
  <c r="C45" i="4"/>
  <c r="G44" i="4"/>
  <c r="F44" i="4"/>
  <c r="E44" i="4"/>
  <c r="D44" i="4"/>
  <c r="C44" i="4"/>
  <c r="G43" i="4"/>
  <c r="F43" i="4"/>
  <c r="E43" i="4"/>
  <c r="D43" i="4"/>
  <c r="C43" i="4"/>
  <c r="G42" i="4"/>
  <c r="F42" i="4"/>
  <c r="E42" i="4"/>
  <c r="D42" i="4"/>
  <c r="C42" i="4"/>
  <c r="G41" i="4"/>
  <c r="F41" i="4"/>
  <c r="E41" i="4"/>
  <c r="D41" i="4"/>
  <c r="C41" i="4"/>
  <c r="G40" i="4"/>
  <c r="F40" i="4"/>
  <c r="E40" i="4"/>
  <c r="D40" i="4"/>
  <c r="C40" i="4"/>
  <c r="G39" i="4"/>
  <c r="F39" i="4"/>
  <c r="E39" i="4"/>
  <c r="D39" i="4"/>
  <c r="C39" i="4"/>
  <c r="G38" i="4"/>
  <c r="F38" i="4"/>
  <c r="E38" i="4"/>
  <c r="D38" i="4"/>
  <c r="C38" i="4"/>
  <c r="G37" i="4"/>
  <c r="F37" i="4"/>
  <c r="E37" i="4"/>
  <c r="D37" i="4"/>
  <c r="C37" i="4"/>
  <c r="G36" i="4"/>
  <c r="F36" i="4"/>
  <c r="E36" i="4"/>
  <c r="D36" i="4"/>
  <c r="C36" i="4"/>
  <c r="G35" i="4"/>
  <c r="F35" i="4"/>
  <c r="E35" i="4"/>
  <c r="D35" i="4"/>
  <c r="C35" i="4"/>
  <c r="G34" i="4"/>
  <c r="F34" i="4"/>
  <c r="E34" i="4"/>
  <c r="D34" i="4"/>
  <c r="C34" i="4"/>
  <c r="G33" i="4"/>
  <c r="F33" i="4"/>
  <c r="E33" i="4"/>
  <c r="D33" i="4"/>
  <c r="C33" i="4"/>
  <c r="H26" i="4"/>
  <c r="G26" i="4"/>
  <c r="F26" i="4"/>
  <c r="E26" i="4"/>
  <c r="D26" i="4"/>
  <c r="C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G48" i="3"/>
  <c r="F48" i="3"/>
  <c r="E48" i="3"/>
  <c r="D48" i="3"/>
  <c r="C48" i="3"/>
  <c r="G47" i="3"/>
  <c r="F47" i="3"/>
  <c r="E47" i="3"/>
  <c r="D47" i="3"/>
  <c r="C47" i="3"/>
  <c r="G46" i="3"/>
  <c r="F46" i="3"/>
  <c r="E46" i="3"/>
  <c r="D46" i="3"/>
  <c r="C46" i="3"/>
  <c r="G45" i="3"/>
  <c r="F45" i="3"/>
  <c r="E45" i="3"/>
  <c r="D45" i="3"/>
  <c r="C45" i="3"/>
  <c r="G44" i="3"/>
  <c r="F44" i="3"/>
  <c r="E44" i="3"/>
  <c r="D44" i="3"/>
  <c r="C44" i="3"/>
  <c r="G43" i="3"/>
  <c r="F43" i="3"/>
  <c r="E43" i="3"/>
  <c r="D43" i="3"/>
  <c r="C43" i="3"/>
  <c r="G42" i="3"/>
  <c r="F42" i="3"/>
  <c r="E42" i="3"/>
  <c r="D42" i="3"/>
  <c r="C42" i="3"/>
  <c r="G41" i="3"/>
  <c r="F41" i="3"/>
  <c r="E41" i="3"/>
  <c r="D41" i="3"/>
  <c r="C41" i="3"/>
  <c r="G40" i="3"/>
  <c r="F40" i="3"/>
  <c r="E40" i="3"/>
  <c r="D40" i="3"/>
  <c r="C40" i="3"/>
  <c r="G39" i="3"/>
  <c r="F39" i="3"/>
  <c r="E39" i="3"/>
  <c r="D39" i="3"/>
  <c r="C39" i="3"/>
  <c r="G38" i="3"/>
  <c r="F38" i="3"/>
  <c r="E38" i="3"/>
  <c r="D38" i="3"/>
  <c r="C38" i="3"/>
  <c r="G37" i="3"/>
  <c r="F37" i="3"/>
  <c r="E37" i="3"/>
  <c r="D37" i="3"/>
  <c r="C37" i="3"/>
  <c r="G36" i="3"/>
  <c r="F36" i="3"/>
  <c r="E36" i="3"/>
  <c r="D36" i="3"/>
  <c r="C36" i="3"/>
  <c r="G35" i="3"/>
  <c r="F35" i="3"/>
  <c r="E35" i="3"/>
  <c r="D35" i="3"/>
  <c r="C35" i="3"/>
  <c r="G34" i="3"/>
  <c r="F34" i="3"/>
  <c r="E34" i="3"/>
  <c r="D34" i="3"/>
  <c r="C34" i="3"/>
  <c r="G33" i="3"/>
  <c r="F33" i="3"/>
  <c r="E33" i="3"/>
  <c r="D33" i="3"/>
  <c r="C33" i="3"/>
  <c r="G32" i="3"/>
  <c r="F32" i="3"/>
  <c r="E32" i="3"/>
  <c r="D32" i="3"/>
  <c r="C32" i="3"/>
  <c r="G31" i="3"/>
  <c r="F31" i="3"/>
  <c r="E31" i="3"/>
  <c r="D31" i="3"/>
  <c r="C31" i="3"/>
  <c r="H24" i="3"/>
  <c r="G24" i="3"/>
  <c r="F24" i="3"/>
  <c r="E24" i="3"/>
  <c r="D24" i="3"/>
  <c r="C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G84" i="2"/>
  <c r="F84" i="2"/>
  <c r="E84" i="2"/>
  <c r="D84" i="2"/>
  <c r="C84" i="2"/>
  <c r="G83" i="2"/>
  <c r="F83" i="2"/>
  <c r="E83" i="2"/>
  <c r="D83" i="2"/>
  <c r="C83" i="2"/>
  <c r="G82" i="2"/>
  <c r="F82" i="2"/>
  <c r="E82" i="2"/>
  <c r="D82" i="2"/>
  <c r="C82" i="2"/>
  <c r="G81" i="2"/>
  <c r="F81" i="2"/>
  <c r="E81" i="2"/>
  <c r="D81" i="2"/>
  <c r="C81" i="2"/>
  <c r="G80" i="2"/>
  <c r="F80" i="2"/>
  <c r="E80" i="2"/>
  <c r="D80" i="2"/>
  <c r="C80" i="2"/>
  <c r="G79" i="2"/>
  <c r="F79" i="2"/>
  <c r="E79" i="2"/>
  <c r="D79" i="2"/>
  <c r="C79" i="2"/>
  <c r="G78" i="2"/>
  <c r="F78" i="2"/>
  <c r="E78" i="2"/>
  <c r="D78" i="2"/>
  <c r="C78" i="2"/>
  <c r="G77" i="2"/>
  <c r="F77" i="2"/>
  <c r="E77" i="2"/>
  <c r="D77" i="2"/>
  <c r="C77" i="2"/>
  <c r="G76" i="2"/>
  <c r="F76" i="2"/>
  <c r="E76" i="2"/>
  <c r="D76" i="2"/>
  <c r="C76" i="2"/>
  <c r="G75" i="2"/>
  <c r="F75" i="2"/>
  <c r="E75" i="2"/>
  <c r="D75" i="2"/>
  <c r="C75" i="2"/>
  <c r="G74" i="2"/>
  <c r="F74" i="2"/>
  <c r="E74" i="2"/>
  <c r="D74" i="2"/>
  <c r="C74" i="2"/>
  <c r="G73" i="2"/>
  <c r="F73" i="2"/>
  <c r="E73" i="2"/>
  <c r="D73" i="2"/>
  <c r="C73" i="2"/>
  <c r="G72" i="2"/>
  <c r="F72" i="2"/>
  <c r="E72" i="2"/>
  <c r="D72" i="2"/>
  <c r="C72" i="2"/>
  <c r="G71" i="2"/>
  <c r="F71" i="2"/>
  <c r="E71" i="2"/>
  <c r="D71" i="2"/>
  <c r="C71" i="2"/>
  <c r="G70" i="2"/>
  <c r="F70" i="2"/>
  <c r="E70" i="2"/>
  <c r="D70" i="2"/>
  <c r="C70" i="2"/>
  <c r="G69" i="2"/>
  <c r="F69" i="2"/>
  <c r="E69" i="2"/>
  <c r="D69" i="2"/>
  <c r="C69" i="2"/>
  <c r="G68" i="2"/>
  <c r="F68" i="2"/>
  <c r="E68" i="2"/>
  <c r="D68" i="2"/>
  <c r="C68" i="2"/>
  <c r="G67" i="2"/>
  <c r="F67" i="2"/>
  <c r="E67" i="2"/>
  <c r="D67" i="2"/>
  <c r="C67" i="2"/>
  <c r="G66" i="2"/>
  <c r="F66" i="2"/>
  <c r="E66" i="2"/>
  <c r="D66" i="2"/>
  <c r="C66" i="2"/>
  <c r="G65" i="2"/>
  <c r="F65" i="2"/>
  <c r="E65" i="2"/>
  <c r="D65" i="2"/>
  <c r="C65" i="2"/>
  <c r="G64" i="2"/>
  <c r="F64" i="2"/>
  <c r="E64" i="2"/>
  <c r="D64" i="2"/>
  <c r="C64" i="2"/>
  <c r="G63" i="2"/>
  <c r="F63" i="2"/>
  <c r="E63" i="2"/>
  <c r="D63" i="2"/>
  <c r="C63" i="2"/>
  <c r="G62" i="2"/>
  <c r="F62" i="2"/>
  <c r="E62" i="2"/>
  <c r="D62" i="2"/>
  <c r="C62" i="2"/>
  <c r="G61" i="2"/>
  <c r="F61" i="2"/>
  <c r="E61" i="2"/>
  <c r="D61" i="2"/>
  <c r="C61" i="2"/>
  <c r="G60" i="2"/>
  <c r="F60" i="2"/>
  <c r="E60" i="2"/>
  <c r="D60" i="2"/>
  <c r="C60" i="2"/>
  <c r="G59" i="2"/>
  <c r="F59" i="2"/>
  <c r="E59" i="2"/>
  <c r="D59" i="2"/>
  <c r="C59" i="2"/>
  <c r="G58" i="2"/>
  <c r="F58" i="2"/>
  <c r="E58" i="2"/>
  <c r="D58" i="2"/>
  <c r="C58" i="2"/>
  <c r="G57" i="2"/>
  <c r="F57" i="2"/>
  <c r="E57" i="2"/>
  <c r="D57" i="2"/>
  <c r="C57" i="2"/>
  <c r="G56" i="2"/>
  <c r="F56" i="2"/>
  <c r="E56" i="2"/>
  <c r="D56" i="2"/>
  <c r="C56" i="2"/>
  <c r="G55" i="2"/>
  <c r="F55" i="2"/>
  <c r="E55" i="2"/>
  <c r="D55" i="2"/>
  <c r="C55" i="2"/>
  <c r="G54" i="2"/>
  <c r="F54" i="2"/>
  <c r="E54" i="2"/>
  <c r="D54" i="2"/>
  <c r="C54" i="2"/>
  <c r="G53" i="2"/>
  <c r="F53" i="2"/>
  <c r="E53" i="2"/>
  <c r="D53" i="2"/>
  <c r="C53" i="2"/>
  <c r="G52" i="2"/>
  <c r="F52" i="2"/>
  <c r="E52" i="2"/>
  <c r="D52" i="2"/>
  <c r="C52" i="2"/>
  <c r="G51" i="2"/>
  <c r="F51" i="2"/>
  <c r="E51" i="2"/>
  <c r="D51" i="2"/>
  <c r="C51" i="2"/>
  <c r="G50" i="2"/>
  <c r="F50" i="2"/>
  <c r="E50" i="2"/>
  <c r="D50" i="2"/>
  <c r="C50" i="2"/>
  <c r="G49" i="2"/>
  <c r="F49" i="2"/>
  <c r="E49" i="2"/>
  <c r="D49" i="2"/>
  <c r="C49" i="2"/>
  <c r="H42" i="2"/>
  <c r="G42" i="2"/>
  <c r="F42" i="2"/>
  <c r="E42" i="2"/>
  <c r="D42" i="2"/>
  <c r="C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</calcChain>
</file>

<file path=xl/sharedStrings.xml><?xml version="1.0" encoding="utf-8"?>
<sst xmlns="http://schemas.openxmlformats.org/spreadsheetml/2006/main" count="613" uniqueCount="102">
  <si>
    <t xml:space="preserve"> 1 Jameson + Competition</t>
  </si>
  <si>
    <t>BRAND BRAND</t>
  </si>
  <si>
    <t>1,00 Jack Daniel`s</t>
  </si>
  <si>
    <t>2,00 Tullamore Dew</t>
  </si>
  <si>
    <t>3,00 Jameson</t>
  </si>
  <si>
    <t>6,00 Johnnie Walker</t>
  </si>
  <si>
    <t>8,00 Grant`s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</si>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</sst>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05406959260" xfId="16"/>
    <cellStyle name="style1705406959269" xfId="17"/>
    <cellStyle name="style1705406959279" xfId="21"/>
    <cellStyle name="style1705406959288" xfId="22"/>
    <cellStyle name="style1705406959297" xfId="26"/>
    <cellStyle name="style1705406959306" xfId="27"/>
    <cellStyle name="style1705406959365" xfId="1"/>
    <cellStyle name="style1705406959371" xfId="2"/>
    <cellStyle name="style1705406959379" xfId="6"/>
    <cellStyle name="style1705406959385" xfId="7"/>
    <cellStyle name="style1705406959392" xfId="11"/>
    <cellStyle name="style1705406959399" xfId="12"/>
    <cellStyle name="style1705406959406" xfId="3"/>
    <cellStyle name="style1705406959416" xfId="4"/>
    <cellStyle name="style1705406959425" xfId="5"/>
    <cellStyle name="style1705406959434" xfId="8"/>
    <cellStyle name="style1705406959444" xfId="9"/>
    <cellStyle name="style1705406959453" xfId="10"/>
    <cellStyle name="style1705406959462" xfId="13"/>
    <cellStyle name="style1705406959473" xfId="14"/>
    <cellStyle name="style1705406959482" xfId="15"/>
    <cellStyle name="style1705406959491" xfId="18"/>
    <cellStyle name="style1705406959501" xfId="19"/>
    <cellStyle name="style1705406959511" xfId="20"/>
    <cellStyle name="style1705406959519" xfId="23"/>
    <cellStyle name="style1705406959529" xfId="24"/>
    <cellStyle name="style1705406959539" xfId="25"/>
    <cellStyle name="style1705406959549" xfId="28"/>
    <cellStyle name="style1705406959559" xfId="29"/>
    <cellStyle name="style1705406959567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workbookViewId="0">
      <selection activeCell="C49" sqref="C49:G84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8</v>
      </c>
      <c r="B6" s="17" t="s">
        <v>9</v>
      </c>
      <c r="C6" s="18">
        <v>0.2967479674796748</v>
      </c>
      <c r="D6" s="19">
        <v>0.26235741444866922</v>
      </c>
      <c r="E6" s="19">
        <v>0.25</v>
      </c>
      <c r="F6" s="19">
        <v>0.27777777777777779</v>
      </c>
      <c r="G6" s="20">
        <v>0.21804511278195488</v>
      </c>
      <c r="H6" s="31">
        <f>AVERAGE(C6:G6)</f>
        <v>0.26098565449761535</v>
      </c>
    </row>
    <row r="7" spans="1:8" x14ac:dyDescent="0.25">
      <c r="A7" s="21"/>
      <c r="B7" s="22" t="s">
        <v>10</v>
      </c>
      <c r="C7" s="23">
        <v>0.15447154471544716</v>
      </c>
      <c r="D7" s="24">
        <v>0.21292775665399236</v>
      </c>
      <c r="E7" s="24">
        <v>0.21875</v>
      </c>
      <c r="F7" s="24">
        <v>0.20634920634920634</v>
      </c>
      <c r="G7" s="25">
        <v>0.19548872180451127</v>
      </c>
      <c r="H7" s="31">
        <f>AVERAGE(C7:G7)</f>
        <v>0.19759744590463144</v>
      </c>
    </row>
    <row r="8" spans="1:8" ht="24" x14ac:dyDescent="0.25">
      <c r="A8" s="21"/>
      <c r="B8" s="22" t="s">
        <v>11</v>
      </c>
      <c r="C8" s="23">
        <v>0.26829268292682928</v>
      </c>
      <c r="D8" s="24">
        <v>0.30798479087452474</v>
      </c>
      <c r="E8" s="24">
        <v>0.25520833333333331</v>
      </c>
      <c r="F8" s="24">
        <v>0.29365079365079366</v>
      </c>
      <c r="G8" s="25">
        <v>0.3007518796992481</v>
      </c>
      <c r="H8" s="31">
        <f>AVERAGE(C8:G8)</f>
        <v>0.28517769609694582</v>
      </c>
    </row>
    <row r="9" spans="1:8" x14ac:dyDescent="0.25">
      <c r="A9" s="21"/>
      <c r="B9" s="22" t="s">
        <v>12</v>
      </c>
      <c r="C9" s="23">
        <v>0.27235772357723576</v>
      </c>
      <c r="D9" s="24">
        <v>0.22053231939163498</v>
      </c>
      <c r="E9" s="24">
        <v>0.15104166666666666</v>
      </c>
      <c r="F9" s="24">
        <v>0.17460317460317459</v>
      </c>
      <c r="G9" s="25">
        <v>0.17293233082706766</v>
      </c>
      <c r="H9" s="31">
        <f>AVERAGE(C9:G9)</f>
        <v>0.19829344301315591</v>
      </c>
    </row>
    <row r="10" spans="1:8" x14ac:dyDescent="0.25">
      <c r="A10" s="21"/>
      <c r="B10" s="22" t="s">
        <v>13</v>
      </c>
      <c r="C10" s="23">
        <v>0.26016260162601629</v>
      </c>
      <c r="D10" s="24">
        <v>0.24714828897338403</v>
      </c>
      <c r="E10" s="24">
        <v>0.28125</v>
      </c>
      <c r="F10" s="24">
        <v>0.24603174603174602</v>
      </c>
      <c r="G10" s="25">
        <v>0.22556390977443608</v>
      </c>
      <c r="H10" s="31">
        <f>AVERAGE(C10:G10)</f>
        <v>0.2520313092811165</v>
      </c>
    </row>
    <row r="11" spans="1:8" ht="24" x14ac:dyDescent="0.25">
      <c r="A11" s="21"/>
      <c r="B11" s="22" t="s">
        <v>14</v>
      </c>
      <c r="C11" s="23">
        <v>0.15040650406504066</v>
      </c>
      <c r="D11" s="24">
        <v>0.14448669201520911</v>
      </c>
      <c r="E11" s="24">
        <v>0.16666666666666663</v>
      </c>
      <c r="F11" s="24">
        <v>0.14285714285714285</v>
      </c>
      <c r="G11" s="25">
        <v>0.15037593984962405</v>
      </c>
      <c r="H11" s="31">
        <f>AVERAGE(C11:G11)</f>
        <v>0.15095858909073664</v>
      </c>
    </row>
    <row r="12" spans="1:8" x14ac:dyDescent="0.25">
      <c r="A12" s="21"/>
      <c r="B12" s="22" t="s">
        <v>15</v>
      </c>
      <c r="C12" s="23">
        <v>0.3983739837398374</v>
      </c>
      <c r="D12" s="24">
        <v>0.40304182509505698</v>
      </c>
      <c r="E12" s="24">
        <v>0.32291666666666674</v>
      </c>
      <c r="F12" s="24">
        <v>0.35714285714285715</v>
      </c>
      <c r="G12" s="25">
        <v>0.31578947368421051</v>
      </c>
      <c r="H12" s="31">
        <f>AVERAGE(C12:G12)</f>
        <v>0.35945296126572579</v>
      </c>
    </row>
    <row r="13" spans="1:8" x14ac:dyDescent="0.25">
      <c r="A13" s="21"/>
      <c r="B13" s="22" t="s">
        <v>16</v>
      </c>
      <c r="C13" s="23">
        <v>0.46341463414634149</v>
      </c>
      <c r="D13" s="24">
        <v>0.54372623574144485</v>
      </c>
      <c r="E13" s="24">
        <v>0.453125</v>
      </c>
      <c r="F13" s="24">
        <v>0.41269841269841268</v>
      </c>
      <c r="G13" s="25">
        <v>0.39097744360902253</v>
      </c>
      <c r="H13" s="31">
        <f>AVERAGE(C13:G13)</f>
        <v>0.45278834523904427</v>
      </c>
    </row>
    <row r="14" spans="1:8" ht="24" x14ac:dyDescent="0.25">
      <c r="A14" s="21"/>
      <c r="B14" s="22" t="s">
        <v>17</v>
      </c>
      <c r="C14" s="23">
        <v>0.21951219512195125</v>
      </c>
      <c r="D14" s="24">
        <v>0.2509505703422053</v>
      </c>
      <c r="E14" s="24">
        <v>0.265625</v>
      </c>
      <c r="F14" s="24">
        <v>0.22222222222222221</v>
      </c>
      <c r="G14" s="25">
        <v>0.2857142857142857</v>
      </c>
      <c r="H14" s="31">
        <f>AVERAGE(C14:G14)</f>
        <v>0.24880485468013286</v>
      </c>
    </row>
    <row r="15" spans="1:8" ht="24" x14ac:dyDescent="0.25">
      <c r="A15" s="21"/>
      <c r="B15" s="22" t="s">
        <v>18</v>
      </c>
      <c r="C15" s="23">
        <v>6.5040650406504072E-2</v>
      </c>
      <c r="D15" s="24">
        <v>5.7034220532319393E-2</v>
      </c>
      <c r="E15" s="24">
        <v>9.8958333333333315E-2</v>
      </c>
      <c r="F15" s="24">
        <v>0.14285714285714285</v>
      </c>
      <c r="G15" s="25">
        <v>6.7669172932330823E-2</v>
      </c>
      <c r="H15" s="31">
        <f>AVERAGE(C15:G15)</f>
        <v>8.6311904012326093E-2</v>
      </c>
    </row>
    <row r="16" spans="1:8" ht="24" x14ac:dyDescent="0.25">
      <c r="A16" s="21"/>
      <c r="B16" s="22" t="s">
        <v>19</v>
      </c>
      <c r="C16" s="23">
        <v>7.3170731707317069E-2</v>
      </c>
      <c r="D16" s="24">
        <v>9.125475285171103E-2</v>
      </c>
      <c r="E16" s="24">
        <v>7.8125E-2</v>
      </c>
      <c r="F16" s="24">
        <v>7.9365079365079361E-2</v>
      </c>
      <c r="G16" s="25">
        <v>6.0150375939849621E-2</v>
      </c>
      <c r="H16" s="31">
        <f>AVERAGE(C16:G16)</f>
        <v>7.6413187972791424E-2</v>
      </c>
    </row>
    <row r="17" spans="1:8" ht="24" x14ac:dyDescent="0.25">
      <c r="A17" s="21"/>
      <c r="B17" s="22" t="s">
        <v>20</v>
      </c>
      <c r="C17" s="23">
        <v>0.13821138211382114</v>
      </c>
      <c r="D17" s="24">
        <v>0.12927756653992395</v>
      </c>
      <c r="E17" s="24">
        <v>0.10416666666666669</v>
      </c>
      <c r="F17" s="24">
        <v>0.13492063492063491</v>
      </c>
      <c r="G17" s="25">
        <v>0.12781954887218044</v>
      </c>
      <c r="H17" s="31">
        <f>AVERAGE(C17:G17)</f>
        <v>0.12687915982264544</v>
      </c>
    </row>
    <row r="18" spans="1:8" ht="24" x14ac:dyDescent="0.25">
      <c r="A18" s="21"/>
      <c r="B18" s="22" t="s">
        <v>21</v>
      </c>
      <c r="C18" s="23">
        <v>0.1991869918699187</v>
      </c>
      <c r="D18" s="24">
        <v>0.17870722433460076</v>
      </c>
      <c r="E18" s="24">
        <v>0.15104166666666666</v>
      </c>
      <c r="F18" s="24">
        <v>0.21428571428571427</v>
      </c>
      <c r="G18" s="25">
        <v>0.22556390977443608</v>
      </c>
      <c r="H18" s="31">
        <f>AVERAGE(C18:G18)</f>
        <v>0.19375710138626728</v>
      </c>
    </row>
    <row r="19" spans="1:8" x14ac:dyDescent="0.25">
      <c r="A19" s="21"/>
      <c r="B19" s="22" t="s">
        <v>22</v>
      </c>
      <c r="C19" s="23">
        <v>0.1016260162601626</v>
      </c>
      <c r="D19" s="24">
        <v>7.2243346007604556E-2</v>
      </c>
      <c r="E19" s="24">
        <v>0.10416666666666669</v>
      </c>
      <c r="F19" s="24">
        <v>0.1111111111111111</v>
      </c>
      <c r="G19" s="25">
        <v>0.11278195488721804</v>
      </c>
      <c r="H19" s="31">
        <f>AVERAGE(C19:G19)</f>
        <v>0.10038581898655261</v>
      </c>
    </row>
    <row r="20" spans="1:8" x14ac:dyDescent="0.25">
      <c r="A20" s="21"/>
      <c r="B20" s="22" t="s">
        <v>23</v>
      </c>
      <c r="C20" s="23">
        <v>0.12195121951219512</v>
      </c>
      <c r="D20" s="24">
        <v>0.12547528517110265</v>
      </c>
      <c r="E20" s="24">
        <v>8.8541666666666685E-2</v>
      </c>
      <c r="F20" s="24">
        <v>0.14285714285714285</v>
      </c>
      <c r="G20" s="25">
        <v>8.2706766917293228E-2</v>
      </c>
      <c r="H20" s="31">
        <f>AVERAGE(C20:G20)</f>
        <v>0.11230641622488011</v>
      </c>
    </row>
    <row r="21" spans="1:8" ht="24" x14ac:dyDescent="0.25">
      <c r="A21" s="21"/>
      <c r="B21" s="22" t="s">
        <v>24</v>
      </c>
      <c r="C21" s="23">
        <v>0.12195121951219512</v>
      </c>
      <c r="D21" s="24">
        <v>7.9847908745247151E-2</v>
      </c>
      <c r="E21" s="24">
        <v>0.109375</v>
      </c>
      <c r="F21" s="24">
        <v>0.13492063492063491</v>
      </c>
      <c r="G21" s="25">
        <v>0.15789473684210525</v>
      </c>
      <c r="H21" s="31">
        <f>AVERAGE(C21:G21)</f>
        <v>0.12079790000403649</v>
      </c>
    </row>
    <row r="22" spans="1:8" ht="24" x14ac:dyDescent="0.25">
      <c r="A22" s="21"/>
      <c r="B22" s="22" t="s">
        <v>25</v>
      </c>
      <c r="C22" s="23">
        <v>8.1300813008130066E-2</v>
      </c>
      <c r="D22" s="24">
        <v>6.4638783269961975E-2</v>
      </c>
      <c r="E22" s="24">
        <v>8.8541666666666685E-2</v>
      </c>
      <c r="F22" s="24">
        <v>0.13492063492063491</v>
      </c>
      <c r="G22" s="25">
        <v>9.0225563909774417E-2</v>
      </c>
      <c r="H22" s="31">
        <f>AVERAGE(C22:G22)</f>
        <v>9.1925492355033625E-2</v>
      </c>
    </row>
    <row r="23" spans="1:8" ht="24" x14ac:dyDescent="0.25">
      <c r="A23" s="21"/>
      <c r="B23" s="22" t="s">
        <v>26</v>
      </c>
      <c r="C23" s="23">
        <v>0.16260162601626013</v>
      </c>
      <c r="D23" s="24">
        <v>0.18631178707224336</v>
      </c>
      <c r="E23" s="24">
        <v>0.18229166666666663</v>
      </c>
      <c r="F23" s="24">
        <v>0.15873015873015872</v>
      </c>
      <c r="G23" s="25">
        <v>0.14285714285714285</v>
      </c>
      <c r="H23" s="31">
        <f>AVERAGE(C23:G23)</f>
        <v>0.16655847626849435</v>
      </c>
    </row>
    <row r="24" spans="1:8" ht="24" x14ac:dyDescent="0.25">
      <c r="A24" s="21"/>
      <c r="B24" s="22" t="s">
        <v>27</v>
      </c>
      <c r="C24" s="23">
        <v>6.097560975609756E-2</v>
      </c>
      <c r="D24" s="24">
        <v>4.5627376425855515E-2</v>
      </c>
      <c r="E24" s="24">
        <v>9.8958333333333315E-2</v>
      </c>
      <c r="F24" s="24">
        <v>8.7301587301587297E-2</v>
      </c>
      <c r="G24" s="25">
        <v>3.7593984962406013E-2</v>
      </c>
      <c r="H24" s="31">
        <f>AVERAGE(C24:G24)</f>
        <v>6.6091378355855934E-2</v>
      </c>
    </row>
    <row r="25" spans="1:8" ht="24" x14ac:dyDescent="0.25">
      <c r="A25" s="21"/>
      <c r="B25" s="22" t="s">
        <v>28</v>
      </c>
      <c r="C25" s="23">
        <v>0.12601626016260162</v>
      </c>
      <c r="D25" s="24">
        <v>8.3650190114068435E-2</v>
      </c>
      <c r="E25" s="24">
        <v>0.14583333333333334</v>
      </c>
      <c r="F25" s="24">
        <v>9.5238095238095233E-2</v>
      </c>
      <c r="G25" s="25">
        <v>0.12030075187969924</v>
      </c>
      <c r="H25" s="31">
        <f>AVERAGE(C25:G25)</f>
        <v>0.11420772614555959</v>
      </c>
    </row>
    <row r="26" spans="1:8" x14ac:dyDescent="0.25">
      <c r="A26" s="21" t="s">
        <v>29</v>
      </c>
      <c r="B26" s="22" t="s">
        <v>30</v>
      </c>
      <c r="C26" s="23">
        <v>0.30081300813008133</v>
      </c>
      <c r="D26" s="24">
        <v>0.34600760456273766</v>
      </c>
      <c r="E26" s="24">
        <v>0.31770833333333331</v>
      </c>
      <c r="F26" s="24">
        <v>0.25396825396825395</v>
      </c>
      <c r="G26" s="25">
        <v>0.3007518796992481</v>
      </c>
      <c r="H26" s="31">
        <f>AVERAGE(C26:G26)</f>
        <v>0.30384981593873089</v>
      </c>
    </row>
    <row r="27" spans="1:8" x14ac:dyDescent="0.25">
      <c r="A27" s="21"/>
      <c r="B27" s="22" t="s">
        <v>31</v>
      </c>
      <c r="C27" s="23">
        <v>0.16666666666666663</v>
      </c>
      <c r="D27" s="24">
        <v>0.13688212927756654</v>
      </c>
      <c r="E27" s="24">
        <v>0.203125</v>
      </c>
      <c r="F27" s="24">
        <v>0.23809523809523805</v>
      </c>
      <c r="G27" s="25">
        <v>0.15789473684210525</v>
      </c>
      <c r="H27" s="31">
        <f>AVERAGE(C27:G27)</f>
        <v>0.18053275417631526</v>
      </c>
    </row>
    <row r="28" spans="1:8" ht="24" x14ac:dyDescent="0.25">
      <c r="A28" s="21"/>
      <c r="B28" s="22" t="s">
        <v>32</v>
      </c>
      <c r="C28" s="23">
        <v>0.34146341463414637</v>
      </c>
      <c r="D28" s="24">
        <v>0.30038022813688214</v>
      </c>
      <c r="E28" s="24">
        <v>0.3125</v>
      </c>
      <c r="F28" s="24">
        <v>0.34126984126984128</v>
      </c>
      <c r="G28" s="25">
        <v>0.33082706766917291</v>
      </c>
      <c r="H28" s="31">
        <f>AVERAGE(C28:G28)</f>
        <v>0.32528811034200855</v>
      </c>
    </row>
    <row r="29" spans="1:8" ht="24" x14ac:dyDescent="0.25">
      <c r="A29" s="21"/>
      <c r="B29" s="22" t="s">
        <v>33</v>
      </c>
      <c r="C29" s="23">
        <v>0.22357723577235769</v>
      </c>
      <c r="D29" s="24">
        <v>0.23954372623574144</v>
      </c>
      <c r="E29" s="24">
        <v>0.17708333333333337</v>
      </c>
      <c r="F29" s="24">
        <v>0.17460317460317459</v>
      </c>
      <c r="G29" s="25">
        <v>0.21052631578947367</v>
      </c>
      <c r="H29" s="31">
        <f>AVERAGE(C29:G29)</f>
        <v>0.20506675714681616</v>
      </c>
    </row>
    <row r="30" spans="1:8" x14ac:dyDescent="0.25">
      <c r="A30" s="21"/>
      <c r="B30" s="22" t="s">
        <v>34</v>
      </c>
      <c r="C30" s="23">
        <v>0.13821138211382114</v>
      </c>
      <c r="D30" s="24">
        <v>0.12927756653992395</v>
      </c>
      <c r="E30" s="24">
        <v>0.15625</v>
      </c>
      <c r="F30" s="24">
        <v>0.21428571428571427</v>
      </c>
      <c r="G30" s="25">
        <v>0.16541353383458646</v>
      </c>
      <c r="H30" s="31">
        <f>AVERAGE(C30:G30)</f>
        <v>0.16068763935480918</v>
      </c>
    </row>
    <row r="31" spans="1:8" x14ac:dyDescent="0.25">
      <c r="A31" s="21"/>
      <c r="B31" s="22" t="s">
        <v>35</v>
      </c>
      <c r="C31" s="23">
        <v>0.41463414634146339</v>
      </c>
      <c r="D31" s="24">
        <v>0.36882129277566539</v>
      </c>
      <c r="E31" s="24">
        <v>0.33854166666666674</v>
      </c>
      <c r="F31" s="24">
        <v>0.31746031746031744</v>
      </c>
      <c r="G31" s="25">
        <v>0.33082706766917291</v>
      </c>
      <c r="H31" s="31">
        <f>AVERAGE(C31:G31)</f>
        <v>0.35405689818265718</v>
      </c>
    </row>
    <row r="32" spans="1:8" x14ac:dyDescent="0.25">
      <c r="A32" s="21"/>
      <c r="B32" s="22" t="s">
        <v>36</v>
      </c>
      <c r="C32" s="23">
        <v>0.15447154471544716</v>
      </c>
      <c r="D32" s="24">
        <v>0.14448669201520911</v>
      </c>
      <c r="E32" s="24">
        <v>0.15625</v>
      </c>
      <c r="F32" s="24">
        <v>0.18253968253968253</v>
      </c>
      <c r="G32" s="25">
        <v>0.15789473684210525</v>
      </c>
      <c r="H32" s="31">
        <f>AVERAGE(C32:G32)</f>
        <v>0.15912853122248882</v>
      </c>
    </row>
    <row r="33" spans="1:8" x14ac:dyDescent="0.25">
      <c r="A33" s="21"/>
      <c r="B33" s="22" t="s">
        <v>37</v>
      </c>
      <c r="C33" s="23">
        <v>0.11382113821138211</v>
      </c>
      <c r="D33" s="24">
        <v>0.14448669201520911</v>
      </c>
      <c r="E33" s="24">
        <v>0.109375</v>
      </c>
      <c r="F33" s="24">
        <v>0.11904761904761903</v>
      </c>
      <c r="G33" s="25">
        <v>0.15789473684210525</v>
      </c>
      <c r="H33" s="31">
        <f>AVERAGE(C33:G33)</f>
        <v>0.12892503722326309</v>
      </c>
    </row>
    <row r="34" spans="1:8" ht="24" x14ac:dyDescent="0.25">
      <c r="A34" s="21"/>
      <c r="B34" s="22" t="s">
        <v>38</v>
      </c>
      <c r="C34" s="23">
        <v>0.21544715447154472</v>
      </c>
      <c r="D34" s="24">
        <v>0.17110266159695814</v>
      </c>
      <c r="E34" s="24">
        <v>0.16666666666666663</v>
      </c>
      <c r="F34" s="24">
        <v>0.21428571428571427</v>
      </c>
      <c r="G34" s="25">
        <v>0.18045112781954883</v>
      </c>
      <c r="H34" s="31">
        <f>AVERAGE(C34:G34)</f>
        <v>0.18959066496808655</v>
      </c>
    </row>
    <row r="35" spans="1:8" ht="24" x14ac:dyDescent="0.25">
      <c r="A35" s="21"/>
      <c r="B35" s="22" t="s">
        <v>39</v>
      </c>
      <c r="C35" s="23">
        <v>0.18292682926829268</v>
      </c>
      <c r="D35" s="24">
        <v>0.14828897338403041</v>
      </c>
      <c r="E35" s="24">
        <v>0.1875</v>
      </c>
      <c r="F35" s="24">
        <v>0.19047619047619047</v>
      </c>
      <c r="G35" s="25">
        <v>0.17293233082706766</v>
      </c>
      <c r="H35" s="31">
        <f>AVERAGE(C35:G35)</f>
        <v>0.17642486479111624</v>
      </c>
    </row>
    <row r="36" spans="1:8" x14ac:dyDescent="0.25">
      <c r="A36" s="21"/>
      <c r="B36" s="22" t="s">
        <v>40</v>
      </c>
      <c r="C36" s="23">
        <v>0.17479674796747968</v>
      </c>
      <c r="D36" s="24">
        <v>0.18250950570342206</v>
      </c>
      <c r="E36" s="24">
        <v>0.14583333333333334</v>
      </c>
      <c r="F36" s="24">
        <v>0.22222222222222221</v>
      </c>
      <c r="G36" s="25">
        <v>0.16541353383458646</v>
      </c>
      <c r="H36" s="31">
        <f>AVERAGE(C36:G36)</f>
        <v>0.17815506861220876</v>
      </c>
    </row>
    <row r="37" spans="1:8" x14ac:dyDescent="0.25">
      <c r="A37" s="21"/>
      <c r="B37" s="22" t="s">
        <v>41</v>
      </c>
      <c r="C37" s="23">
        <v>0.10569105691056911</v>
      </c>
      <c r="D37" s="24">
        <v>0.12547528517110265</v>
      </c>
      <c r="E37" s="24">
        <v>0.14583333333333334</v>
      </c>
      <c r="F37" s="24">
        <v>0.10317460317460317</v>
      </c>
      <c r="G37" s="25">
        <v>0.11278195488721804</v>
      </c>
      <c r="H37" s="31">
        <f>AVERAGE(C37:G37)</f>
        <v>0.11859124669536528</v>
      </c>
    </row>
    <row r="38" spans="1:8" x14ac:dyDescent="0.25">
      <c r="A38" s="21"/>
      <c r="B38" s="22" t="s">
        <v>42</v>
      </c>
      <c r="C38" s="23">
        <v>0.28048780487804881</v>
      </c>
      <c r="D38" s="24">
        <v>0.28897338403041822</v>
      </c>
      <c r="E38" s="24">
        <v>0.29166666666666669</v>
      </c>
      <c r="F38" s="24">
        <v>0.26984126984126983</v>
      </c>
      <c r="G38" s="25">
        <v>0.22556390977443608</v>
      </c>
      <c r="H38" s="31">
        <f>AVERAGE(C38:G38)</f>
        <v>0.27130660703816795</v>
      </c>
    </row>
    <row r="39" spans="1:8" ht="24" x14ac:dyDescent="0.25">
      <c r="A39" s="21"/>
      <c r="B39" s="22" t="s">
        <v>43</v>
      </c>
      <c r="C39" s="23">
        <v>8.1300813008130066E-2</v>
      </c>
      <c r="D39" s="24">
        <v>7.2243346007604556E-2</v>
      </c>
      <c r="E39" s="24">
        <v>9.8958333333333315E-2</v>
      </c>
      <c r="F39" s="24">
        <v>0.15079365079365079</v>
      </c>
      <c r="G39" s="25">
        <v>0.13533834586466165</v>
      </c>
      <c r="H39" s="31">
        <f>AVERAGE(C39:G39)</f>
        <v>0.10772689780147608</v>
      </c>
    </row>
    <row r="40" spans="1:8" ht="24" x14ac:dyDescent="0.25">
      <c r="A40" s="21"/>
      <c r="B40" s="22" t="s">
        <v>44</v>
      </c>
      <c r="C40" s="23">
        <v>0.30894308943089432</v>
      </c>
      <c r="D40" s="24">
        <v>0.34220532319391628</v>
      </c>
      <c r="E40" s="24">
        <v>0.34375</v>
      </c>
      <c r="F40" s="24">
        <v>0.36507936507936506</v>
      </c>
      <c r="G40" s="25">
        <v>0.33082706766917291</v>
      </c>
      <c r="H40" s="31">
        <f>AVERAGE(C40:G40)</f>
        <v>0.33816096907466975</v>
      </c>
    </row>
    <row r="41" spans="1:8" ht="24.75" thickBot="1" x14ac:dyDescent="0.3">
      <c r="A41" s="26"/>
      <c r="B41" s="27" t="s">
        <v>45</v>
      </c>
      <c r="C41" s="28">
        <v>0.3048780487804878</v>
      </c>
      <c r="D41" s="29">
        <v>0.36882129277566539</v>
      </c>
      <c r="E41" s="29">
        <v>0.25</v>
      </c>
      <c r="F41" s="29">
        <v>0.24603174603174602</v>
      </c>
      <c r="G41" s="30">
        <v>0.33834586466165412</v>
      </c>
      <c r="H41" s="31">
        <f>AVERAGE(C41:G41)</f>
        <v>0.3016153904499107</v>
      </c>
    </row>
    <row r="42" spans="1:8" ht="15.75" thickTop="1" x14ac:dyDescent="0.25">
      <c r="C42" s="32">
        <f>AVERAGE(C6:C41)</f>
        <v>0.20121951219512199</v>
      </c>
      <c r="D42" s="32">
        <f>AVERAGE(D6:D41)</f>
        <v>0.20046472327841147</v>
      </c>
      <c r="E42" s="32">
        <f>AVERAGE(E6:E41)</f>
        <v>0.19487847222222221</v>
      </c>
      <c r="F42" s="32">
        <f>AVERAGE(F6:F41)</f>
        <v>0.20480599647266312</v>
      </c>
      <c r="G42" s="32">
        <f>AVERAGE(G6:G41)</f>
        <v>0.19319131161236416</v>
      </c>
      <c r="H42" s="32">
        <f>AVERAGE(H6:H41)</f>
        <v>0.19891200315615662</v>
      </c>
    </row>
    <row r="45" spans="1:8" ht="15.75" thickBot="1" x14ac:dyDescent="0.3"/>
    <row r="46" spans="1:8" ht="15.75" thickTop="1" x14ac:dyDescent="0.25">
      <c r="A46" s="1"/>
      <c r="B46" s="2"/>
      <c r="C46" s="3" t="s">
        <v>1</v>
      </c>
      <c r="D46" s="4"/>
      <c r="E46" s="4"/>
      <c r="F46" s="4"/>
      <c r="G46" s="5"/>
    </row>
    <row r="47" spans="1:8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10" t="s">
        <v>6</v>
      </c>
    </row>
    <row r="48" spans="1:8" ht="25.5" thickBot="1" x14ac:dyDescent="0.3">
      <c r="A48" s="11"/>
      <c r="B48" s="12"/>
      <c r="C48" s="13" t="s">
        <v>7</v>
      </c>
      <c r="D48" s="14" t="s">
        <v>7</v>
      </c>
      <c r="E48" s="14" t="s">
        <v>7</v>
      </c>
      <c r="F48" s="14" t="s">
        <v>7</v>
      </c>
      <c r="G48" s="15" t="s">
        <v>7</v>
      </c>
    </row>
    <row r="49" spans="1:7" ht="15.75" thickTop="1" x14ac:dyDescent="0.25">
      <c r="A49" s="16" t="s">
        <v>8</v>
      </c>
      <c r="B49" s="17" t="s">
        <v>9</v>
      </c>
      <c r="C49" s="18">
        <f>C6 -($H6*C$42/$H$42)</f>
        <v>3.2734709080646018E-2</v>
      </c>
      <c r="D49" s="19">
        <f t="shared" ref="D49:G49" si="0">D6 -($H6*D$42/$H$42)</f>
        <v>-6.6551115842344855E-4</v>
      </c>
      <c r="E49" s="19">
        <f t="shared" si="0"/>
        <v>-5.6933961420306822E-3</v>
      </c>
      <c r="F49" s="19">
        <f t="shared" si="0"/>
        <v>9.058815692357336E-3</v>
      </c>
      <c r="G49" s="20">
        <f t="shared" si="0"/>
        <v>-3.5434617472549057E-2</v>
      </c>
    </row>
    <row r="50" spans="1:7" x14ac:dyDescent="0.25">
      <c r="A50" s="21"/>
      <c r="B50" s="22" t="s">
        <v>10</v>
      </c>
      <c r="C50" s="23">
        <f t="shared" ref="C50:G50" si="1">C7 -($H7*C$42/$H$42)</f>
        <v>-4.541816050620226E-2</v>
      </c>
      <c r="D50" s="24">
        <f t="shared" si="1"/>
        <v>1.3787852147094382E-2</v>
      </c>
      <c r="E50" s="24">
        <f t="shared" si="1"/>
        <v>2.5159428481410839E-2</v>
      </c>
      <c r="F50" s="24">
        <f t="shared" si="1"/>
        <v>2.8967189838222662E-3</v>
      </c>
      <c r="G50" s="25">
        <f t="shared" si="1"/>
        <v>3.5741608938748559E-3</v>
      </c>
    </row>
    <row r="51" spans="1:7" ht="24" x14ac:dyDescent="0.25">
      <c r="A51" s="21"/>
      <c r="B51" s="22" t="s">
        <v>11</v>
      </c>
      <c r="C51" s="23">
        <f t="shared" ref="C51:G51" si="2">C8 -($H8*C$42/$H$42)</f>
        <v>-2.0193260540881885E-2</v>
      </c>
      <c r="D51" s="24">
        <f t="shared" si="2"/>
        <v>2.0580979007177758E-2</v>
      </c>
      <c r="E51" s="24">
        <f t="shared" si="2"/>
        <v>-2.4186538999215801E-2</v>
      </c>
      <c r="F51" s="24">
        <f t="shared" si="2"/>
        <v>2.2951719799935155E-5</v>
      </c>
      <c r="G51" s="25">
        <f t="shared" si="2"/>
        <v>2.377586881312016E-2</v>
      </c>
    </row>
    <row r="52" spans="1:7" x14ac:dyDescent="0.25">
      <c r="A52" s="21"/>
      <c r="B52" s="22" t="s">
        <v>12</v>
      </c>
      <c r="C52" s="23">
        <f t="shared" ref="C52:G52" si="3">C9 -($H9*C$42/$H$42)</f>
        <v>7.1763947226421959E-2</v>
      </c>
      <c r="D52" s="24">
        <f t="shared" si="3"/>
        <v>2.0690984777206489E-2</v>
      </c>
      <c r="E52" s="24">
        <f t="shared" si="3"/>
        <v>-4.3230788554405042E-2</v>
      </c>
      <c r="F52" s="24">
        <f t="shared" si="3"/>
        <v>-2.9565933072153966E-2</v>
      </c>
      <c r="G52" s="25">
        <f t="shared" si="3"/>
        <v>-1.9658210377069191E-2</v>
      </c>
    </row>
    <row r="53" spans="1:7" x14ac:dyDescent="0.25">
      <c r="A53" s="21"/>
      <c r="B53" s="22" t="s">
        <v>13</v>
      </c>
      <c r="C53" s="23">
        <f t="shared" ref="C53:G53" si="4">C10 -($H10*C$42/$H$42)</f>
        <v>5.2075646912604356E-3</v>
      </c>
      <c r="D53" s="24">
        <f t="shared" si="4"/>
        <v>-6.85039321208053E-3</v>
      </c>
      <c r="E53" s="24">
        <f t="shared" si="4"/>
        <v>3.4329373162251708E-2</v>
      </c>
      <c r="F53" s="24">
        <f t="shared" si="4"/>
        <v>-1.3467543204743554E-2</v>
      </c>
      <c r="G53" s="25">
        <f t="shared" si="4"/>
        <v>-1.9219001436687921E-2</v>
      </c>
    </row>
    <row r="54" spans="1:7" ht="24" x14ac:dyDescent="0.25">
      <c r="A54" s="21"/>
      <c r="B54" s="22" t="s">
        <v>14</v>
      </c>
      <c r="C54" s="23">
        <f t="shared" ref="C54:G54" si="5">C11 -($H11*C$42/$H$42)</f>
        <v>-2.3033031689413119E-3</v>
      </c>
      <c r="D54" s="24">
        <f t="shared" si="5"/>
        <v>-7.6502897073908449E-3</v>
      </c>
      <c r="E54" s="24">
        <f t="shared" si="5"/>
        <v>1.8769210786491242E-2</v>
      </c>
      <c r="F54" s="24">
        <f t="shared" si="5"/>
        <v>-1.2574524283446603E-2</v>
      </c>
      <c r="G54" s="25">
        <f t="shared" si="5"/>
        <v>3.7589063732876848E-3</v>
      </c>
    </row>
    <row r="55" spans="1:7" x14ac:dyDescent="0.25">
      <c r="A55" s="21"/>
      <c r="B55" s="22" t="s">
        <v>15</v>
      </c>
      <c r="C55" s="23">
        <f t="shared" ref="C55:G55" si="6">C12 -($H12*C$42/$H$42)</f>
        <v>3.4751133558195479E-2</v>
      </c>
      <c r="D55" s="24">
        <f t="shared" si="6"/>
        <v>4.0782950475157065E-2</v>
      </c>
      <c r="E55" s="24">
        <f t="shared" si="6"/>
        <v>-2.9247319496729929E-2</v>
      </c>
      <c r="F55" s="24">
        <f t="shared" si="6"/>
        <v>-1.2961112195194135E-2</v>
      </c>
      <c r="G55" s="25">
        <f t="shared" si="6"/>
        <v>-3.3325652341428369E-2</v>
      </c>
    </row>
    <row r="56" spans="1:7" x14ac:dyDescent="0.25">
      <c r="A56" s="21"/>
      <c r="B56" s="22" t="s">
        <v>16</v>
      </c>
      <c r="C56" s="23">
        <f t="shared" ref="C56:G56" si="7">C13 -($H13*C$42/$H$42)</f>
        <v>5.3736486301942388E-3</v>
      </c>
      <c r="D56" s="24">
        <f t="shared" si="7"/>
        <v>8.7403395028926245E-2</v>
      </c>
      <c r="E56" s="24">
        <f t="shared" si="7"/>
        <v>9.5182816515807511E-3</v>
      </c>
      <c r="F56" s="24">
        <f t="shared" si="7"/>
        <v>-5.3506576273970652E-2</v>
      </c>
      <c r="G56" s="25">
        <f t="shared" si="7"/>
        <v>-4.8788749036730084E-2</v>
      </c>
    </row>
    <row r="57" spans="1:7" ht="24" x14ac:dyDescent="0.25">
      <c r="A57" s="21"/>
      <c r="B57" s="22" t="s">
        <v>17</v>
      </c>
      <c r="C57" s="23">
        <f t="shared" ref="C57:G57" si="8">C14 -($H14*C$42/$H$42)</f>
        <v>-3.217895823298883E-2</v>
      </c>
      <c r="D57" s="24">
        <f t="shared" si="8"/>
        <v>2.0352867362183336E-4</v>
      </c>
      <c r="E57" s="24">
        <f t="shared" si="8"/>
        <v>2.1865401824963632E-2</v>
      </c>
      <c r="F57" s="24">
        <f t="shared" si="8"/>
        <v>-3.3955008821984711E-2</v>
      </c>
      <c r="G57" s="25">
        <f t="shared" si="8"/>
        <v>4.4065036556388465E-2</v>
      </c>
    </row>
    <row r="58" spans="1:7" ht="24" x14ac:dyDescent="0.25">
      <c r="A58" s="21"/>
      <c r="B58" s="22" t="s">
        <v>18</v>
      </c>
      <c r="C58" s="23">
        <f t="shared" ref="C58:G58" si="9">C15 -($H15*C$42/$H$42)</f>
        <v>-2.2272528016207396E-2</v>
      </c>
      <c r="D58" s="24">
        <f t="shared" si="9"/>
        <v>-2.995143985480353E-2</v>
      </c>
      <c r="E58" s="24">
        <f t="shared" si="9"/>
        <v>1.4396659218029503E-2</v>
      </c>
      <c r="F58" s="24">
        <f t="shared" si="9"/>
        <v>5.3987717039638283E-2</v>
      </c>
      <c r="G58" s="25">
        <f t="shared" si="9"/>
        <v>-1.6160408386656805E-2</v>
      </c>
    </row>
    <row r="59" spans="1:7" ht="24" x14ac:dyDescent="0.25">
      <c r="A59" s="21"/>
      <c r="B59" s="22" t="s">
        <v>19</v>
      </c>
      <c r="C59" s="23">
        <f t="shared" ref="C59:G59" si="10">C16 -($H16*C$42/$H$42)</f>
        <v>-4.1288991102782086E-3</v>
      </c>
      <c r="D59" s="24">
        <f t="shared" si="10"/>
        <v>1.4245078529738109E-2</v>
      </c>
      <c r="E59" s="24">
        <f t="shared" si="10"/>
        <v>3.2613160921132617E-3</v>
      </c>
      <c r="F59" s="24">
        <f t="shared" si="10"/>
        <v>6.8768002214243673E-4</v>
      </c>
      <c r="G59" s="25">
        <f t="shared" si="10"/>
        <v>-1.4065175533715585E-2</v>
      </c>
    </row>
    <row r="60" spans="1:7" ht="24" x14ac:dyDescent="0.25">
      <c r="A60" s="21"/>
      <c r="B60" s="22" t="s">
        <v>20</v>
      </c>
      <c r="C60" s="23">
        <f t="shared" ref="C60:G60" si="11">C17 -($H17*C$42/$H$42)</f>
        <v>9.8603412407534119E-3</v>
      </c>
      <c r="D60" s="24">
        <f t="shared" si="11"/>
        <v>1.4079796871070416E-3</v>
      </c>
      <c r="E60" s="24">
        <f t="shared" si="11"/>
        <v>-2.0139641805150613E-2</v>
      </c>
      <c r="F60" s="24">
        <f t="shared" si="11"/>
        <v>4.2818984604169608E-3</v>
      </c>
      <c r="G60" s="25">
        <f t="shared" si="11"/>
        <v>4.5894224168732123E-3</v>
      </c>
    </row>
    <row r="61" spans="1:7" ht="24" x14ac:dyDescent="0.25">
      <c r="A61" s="21"/>
      <c r="B61" s="22" t="s">
        <v>21</v>
      </c>
      <c r="C61" s="23">
        <f t="shared" ref="C61:G61" si="12">C18 -($H18*C$42/$H$42)</f>
        <v>3.1821816691081917E-3</v>
      </c>
      <c r="D61" s="24">
        <f t="shared" si="12"/>
        <v>-1.6562357673140377E-2</v>
      </c>
      <c r="E61" s="24">
        <f t="shared" si="12"/>
        <v>-3.8786434711001683E-2</v>
      </c>
      <c r="F61" s="24">
        <f t="shared" si="12"/>
        <v>1.4787365300126393E-2</v>
      </c>
      <c r="G61" s="25">
        <f t="shared" si="12"/>
        <v>3.7379245414907614E-2</v>
      </c>
    </row>
    <row r="62" spans="1:7" x14ac:dyDescent="0.25">
      <c r="A62" s="21"/>
      <c r="B62" s="22" t="s">
        <v>22</v>
      </c>
      <c r="C62" s="23">
        <f t="shared" ref="C62:G62" si="13">C19 -($H19*C$42/$H$42)</f>
        <v>7.5656265425771974E-5</v>
      </c>
      <c r="D62" s="24">
        <f t="shared" si="13"/>
        <v>-2.8926091255654485E-2</v>
      </c>
      <c r="E62" s="24">
        <f t="shared" si="13"/>
        <v>5.8164679533296987E-3</v>
      </c>
      <c r="F62" s="24">
        <f t="shared" si="13"/>
        <v>7.7507438982542393E-3</v>
      </c>
      <c r="G62" s="25">
        <f t="shared" si="13"/>
        <v>1.5283223138644803E-2</v>
      </c>
    </row>
    <row r="63" spans="1:7" x14ac:dyDescent="0.25">
      <c r="A63" s="21"/>
      <c r="B63" s="22" t="s">
        <v>23</v>
      </c>
      <c r="C63" s="23">
        <f t="shared" ref="C63:G63" si="14">C20 -($H20*C$42/$H$42)</f>
        <v>8.3419755722410616E-3</v>
      </c>
      <c r="D63" s="24">
        <f t="shared" si="14"/>
        <v>1.2292197706861477E-2</v>
      </c>
      <c r="E63" s="24">
        <f t="shared" si="14"/>
        <v>-2.1487403813689673E-2</v>
      </c>
      <c r="F63" s="24">
        <f t="shared" si="14"/>
        <v>2.7222957286384783E-2</v>
      </c>
      <c r="G63" s="25">
        <f t="shared" si="14"/>
        <v>-2.6369726751797551E-2</v>
      </c>
    </row>
    <row r="64" spans="1:7" ht="24" x14ac:dyDescent="0.25">
      <c r="A64" s="21"/>
      <c r="B64" s="22" t="s">
        <v>24</v>
      </c>
      <c r="C64" s="23">
        <f t="shared" ref="C64:G64" si="15">C21 -($H21*C$42/$H$42)</f>
        <v>-2.4801495997057998E-4</v>
      </c>
      <c r="D64" s="24">
        <f t="shared" si="15"/>
        <v>-4.1892947576589568E-2</v>
      </c>
      <c r="E64" s="24">
        <f t="shared" si="15"/>
        <v>-8.9733642360110555E-3</v>
      </c>
      <c r="F64" s="24">
        <f t="shared" si="15"/>
        <v>1.0543353059421764E-2</v>
      </c>
      <c r="G64" s="25">
        <f t="shared" si="15"/>
        <v>4.0570973713149494E-2</v>
      </c>
    </row>
    <row r="65" spans="1:7" ht="24" x14ac:dyDescent="0.25">
      <c r="A65" s="21"/>
      <c r="B65" s="22" t="s">
        <v>25</v>
      </c>
      <c r="C65" s="23">
        <f t="shared" ref="C65:G65" si="16">C22 -($H22*C$42/$H$42)</f>
        <v>-1.1691075045277055E-2</v>
      </c>
      <c r="D65" s="24">
        <f t="shared" si="16"/>
        <v>-2.8004285498073683E-2</v>
      </c>
      <c r="E65" s="24">
        <f t="shared" si="16"/>
        <v>-1.519763635057389E-3</v>
      </c>
      <c r="F65" s="24">
        <f t="shared" si="16"/>
        <v>4.0271283628180665E-2</v>
      </c>
      <c r="G65" s="25">
        <f t="shared" si="16"/>
        <v>9.4384055022748992E-4</v>
      </c>
    </row>
    <row r="66" spans="1:7" ht="24" x14ac:dyDescent="0.25">
      <c r="A66" s="21"/>
      <c r="B66" s="22" t="s">
        <v>26</v>
      </c>
      <c r="C66" s="23">
        <f t="shared" ref="C66:G66" si="17">C23 -($H23*C$42/$H$42)</f>
        <v>-5.8890372666303425E-3</v>
      </c>
      <c r="D66" s="24">
        <f t="shared" si="17"/>
        <v>1.8453144431028079E-2</v>
      </c>
      <c r="E66" s="24">
        <f t="shared" si="17"/>
        <v>1.9110657598130742E-2</v>
      </c>
      <c r="F66" s="24">
        <f t="shared" si="17"/>
        <v>-1.2763638335257704E-2</v>
      </c>
      <c r="G66" s="25">
        <f t="shared" si="17"/>
        <v>-1.8911126427270664E-2</v>
      </c>
    </row>
    <row r="67" spans="1:7" ht="24" x14ac:dyDescent="0.25">
      <c r="A67" s="21"/>
      <c r="B67" s="22" t="s">
        <v>27</v>
      </c>
      <c r="C67" s="23">
        <f t="shared" ref="C67:G67" si="18">C24 -($H24*C$42/$H$42)</f>
        <v>-5.8824717173881907E-3</v>
      </c>
      <c r="D67" s="24">
        <f t="shared" si="18"/>
        <v>-2.0979915557395409E-2</v>
      </c>
      <c r="E67" s="24">
        <f t="shared" si="18"/>
        <v>3.4207153732880941E-2</v>
      </c>
      <c r="F67" s="24">
        <f t="shared" si="18"/>
        <v>1.9251844763946382E-2</v>
      </c>
      <c r="G67" s="25">
        <f t="shared" si="18"/>
        <v>-2.659661122204364E-2</v>
      </c>
    </row>
    <row r="68" spans="1:7" ht="24" x14ac:dyDescent="0.25">
      <c r="A68" s="21"/>
      <c r="B68" s="22" t="s">
        <v>28</v>
      </c>
      <c r="C68" s="23">
        <f t="shared" ref="C68:G68" si="19">C25 -($H25*C$42/$H$42)</f>
        <v>1.0483649866166178E-2</v>
      </c>
      <c r="D68" s="24">
        <f t="shared" si="19"/>
        <v>-3.1449049020599043E-2</v>
      </c>
      <c r="E68" s="24">
        <f t="shared" si="19"/>
        <v>3.3941507631151127E-2</v>
      </c>
      <c r="F68" s="24">
        <f t="shared" si="19"/>
        <v>-2.2353738271095311E-2</v>
      </c>
      <c r="G68" s="25">
        <f t="shared" si="19"/>
        <v>9.3776297943770487E-3</v>
      </c>
    </row>
    <row r="69" spans="1:7" x14ac:dyDescent="0.25">
      <c r="A69" s="21" t="s">
        <v>29</v>
      </c>
      <c r="B69" s="22" t="s">
        <v>30</v>
      </c>
      <c r="C69" s="23">
        <f t="shared" ref="C69:G69" si="20">C26 -($H26*C$42/$H$42)</f>
        <v>-6.5616639542898092E-3</v>
      </c>
      <c r="D69" s="24">
        <f t="shared" si="20"/>
        <v>3.9785917063389464E-2</v>
      </c>
      <c r="E69" s="24">
        <f t="shared" si="20"/>
        <v>2.0019973779398847E-2</v>
      </c>
      <c r="F69" s="24">
        <f t="shared" si="20"/>
        <v>-5.8884984368061777E-2</v>
      </c>
      <c r="G69" s="25">
        <f t="shared" si="20"/>
        <v>5.6407574795633852E-3</v>
      </c>
    </row>
    <row r="70" spans="1:7" x14ac:dyDescent="0.25">
      <c r="A70" s="21"/>
      <c r="B70" s="22" t="s">
        <v>31</v>
      </c>
      <c r="C70" s="23">
        <f t="shared" ref="C70:G70" si="21">C27 -($H27*C$42/$H$42)</f>
        <v>-1.5960385266853977E-2</v>
      </c>
      <c r="D70" s="24">
        <f t="shared" si="21"/>
        <v>-4.5059875399914268E-2</v>
      </c>
      <c r="E70" s="24">
        <f t="shared" si="21"/>
        <v>2.6253082962743063E-2</v>
      </c>
      <c r="F70" s="24">
        <f t="shared" si="21"/>
        <v>5.2213089062693979E-2</v>
      </c>
      <c r="G70" s="25">
        <f t="shared" si="21"/>
        <v>-1.7445911358668492E-2</v>
      </c>
    </row>
    <row r="71" spans="1:7" ht="24" x14ac:dyDescent="0.25">
      <c r="A71" s="21"/>
      <c r="B71" s="22" t="s">
        <v>32</v>
      </c>
      <c r="C71" s="23">
        <f t="shared" ref="C71:G71" si="22">C28 -($H28*C$42/$H$42)</f>
        <v>1.2401749941609808E-2</v>
      </c>
      <c r="D71" s="24">
        <f t="shared" si="22"/>
        <v>-2.7447102495727849E-2</v>
      </c>
      <c r="E71" s="24">
        <f t="shared" si="22"/>
        <v>-6.1919289417562973E-3</v>
      </c>
      <c r="F71" s="24">
        <f t="shared" si="22"/>
        <v>6.3430670067334827E-3</v>
      </c>
      <c r="G71" s="25">
        <f t="shared" si="22"/>
        <v>1.4894214489140967E-2</v>
      </c>
    </row>
    <row r="72" spans="1:7" ht="24" x14ac:dyDescent="0.25">
      <c r="A72" s="21"/>
      <c r="B72" s="22" t="s">
        <v>33</v>
      </c>
      <c r="C72" s="23">
        <f t="shared" ref="C72:G72" si="23">C29 -($H29*C$42/$H$42)</f>
        <v>1.6131570423927821E-2</v>
      </c>
      <c r="D72" s="24">
        <f t="shared" si="23"/>
        <v>3.2876204553979438E-2</v>
      </c>
      <c r="E72" s="24">
        <f t="shared" si="23"/>
        <v>-2.3825086984387844E-2</v>
      </c>
      <c r="F72" s="24">
        <f t="shared" si="23"/>
        <v>-3.6539948358087326E-2</v>
      </c>
      <c r="G72" s="25">
        <f t="shared" si="23"/>
        <v>1.1357260364568023E-2</v>
      </c>
    </row>
    <row r="73" spans="1:7" x14ac:dyDescent="0.25">
      <c r="A73" s="21"/>
      <c r="B73" s="22" t="s">
        <v>34</v>
      </c>
      <c r="C73" s="23">
        <f t="shared" ref="C73:G73" si="24">C30 -($H30*C$42/$H$42)</f>
        <v>-2.4340338716102139E-2</v>
      </c>
      <c r="D73" s="24">
        <f t="shared" si="24"/>
        <v>-3.2664411050210174E-2</v>
      </c>
      <c r="E73" s="24">
        <f t="shared" si="24"/>
        <v>-1.1792207890391759E-3</v>
      </c>
      <c r="F73" s="24">
        <f t="shared" si="24"/>
        <v>4.8836713839694679E-2</v>
      </c>
      <c r="G73" s="25">
        <f t="shared" si="24"/>
        <v>9.3472567156568931E-3</v>
      </c>
    </row>
    <row r="74" spans="1:7" x14ac:dyDescent="0.25">
      <c r="A74" s="21"/>
      <c r="B74" s="22" t="s">
        <v>35</v>
      </c>
      <c r="C74" s="23">
        <f t="shared" ref="C74:G74" si="25">C31 -($H31*C$42/$H$42)</f>
        <v>5.6469957095917733E-2</v>
      </c>
      <c r="D74" s="24">
        <f t="shared" si="25"/>
        <v>1.2000603260618081E-2</v>
      </c>
      <c r="E74" s="24">
        <f t="shared" si="25"/>
        <v>-8.3356776000234611E-3</v>
      </c>
      <c r="F74" s="24">
        <f t="shared" si="25"/>
        <v>-4.7087697188113564E-2</v>
      </c>
      <c r="G74" s="25">
        <f t="shared" si="25"/>
        <v>-1.3047185568398512E-2</v>
      </c>
    </row>
    <row r="75" spans="1:7" x14ac:dyDescent="0.25">
      <c r="A75" s="21"/>
      <c r="B75" s="22" t="s">
        <v>36</v>
      </c>
      <c r="C75" s="23">
        <f t="shared" ref="C75:G75" si="26">C32 -($H32*C$42/$H$42)</f>
        <v>-6.5029813104066081E-3</v>
      </c>
      <c r="D75" s="24">
        <f t="shared" si="26"/>
        <v>-1.5884006942426615E-2</v>
      </c>
      <c r="E75" s="24">
        <f t="shared" si="26"/>
        <v>3.4827180082380726E-4</v>
      </c>
      <c r="F75" s="24">
        <f t="shared" si="26"/>
        <v>1.8695988407921998E-2</v>
      </c>
      <c r="G75" s="25">
        <f t="shared" si="26"/>
        <v>3.3427280440874729E-3</v>
      </c>
    </row>
    <row r="76" spans="1:7" x14ac:dyDescent="0.25">
      <c r="A76" s="21"/>
      <c r="B76" s="22" t="s">
        <v>37</v>
      </c>
      <c r="C76" s="23">
        <f t="shared" ref="C76:G76" si="27">C33 -($H33*C$42/$H$42)</f>
        <v>-1.659951357521168E-2</v>
      </c>
      <c r="D76" s="24">
        <f t="shared" si="27"/>
        <v>1.4555257508812425E-2</v>
      </c>
      <c r="E76" s="24">
        <f t="shared" si="27"/>
        <v>-1.6935699639067991E-2</v>
      </c>
      <c r="F76" s="24">
        <f t="shared" si="27"/>
        <v>-1.3697616533043924E-2</v>
      </c>
      <c r="G76" s="25">
        <f t="shared" si="27"/>
        <v>3.2677572238511254E-2</v>
      </c>
    </row>
    <row r="77" spans="1:7" ht="24" x14ac:dyDescent="0.25">
      <c r="A77" s="21"/>
      <c r="B77" s="22" t="s">
        <v>38</v>
      </c>
      <c r="C77" s="23">
        <f t="shared" ref="C77:G77" si="28">C34 -($H34*C$42/$H$42)</f>
        <v>2.3657114070222668E-2</v>
      </c>
      <c r="D77" s="24">
        <f t="shared" si="28"/>
        <v>-1.9967960517085659E-2</v>
      </c>
      <c r="E77" s="24">
        <f t="shared" si="28"/>
        <v>-1.9079485150880565E-2</v>
      </c>
      <c r="F77" s="24">
        <f t="shared" si="28"/>
        <v>1.9077258060874486E-2</v>
      </c>
      <c r="G77" s="25">
        <f t="shared" si="28"/>
        <v>-3.6869264631309573E-3</v>
      </c>
    </row>
    <row r="78" spans="1:7" ht="24" x14ac:dyDescent="0.25">
      <c r="A78" s="21"/>
      <c r="B78" s="22" t="s">
        <v>39</v>
      </c>
      <c r="C78" s="23">
        <f t="shared" ref="C78:G78" si="29">C35 -($H35*C$42/$H$42)</f>
        <v>4.4553209174906516E-3</v>
      </c>
      <c r="D78" s="24">
        <f t="shared" si="29"/>
        <v>-2.9513075454708132E-2</v>
      </c>
      <c r="E78" s="24">
        <f t="shared" si="29"/>
        <v>1.4652672704655229E-2</v>
      </c>
      <c r="F78" s="24">
        <f t="shared" si="29"/>
        <v>8.8236523549330148E-3</v>
      </c>
      <c r="G78" s="25">
        <f t="shared" si="29"/>
        <v>1.5814294776293758E-3</v>
      </c>
    </row>
    <row r="79" spans="1:7" x14ac:dyDescent="0.25">
      <c r="A79" s="21"/>
      <c r="B79" s="22" t="s">
        <v>40</v>
      </c>
      <c r="C79" s="23">
        <f t="shared" ref="C79:G79" si="30">C36 -($H36*C$42/$H$42)</f>
        <v>-5.4250356978042535E-3</v>
      </c>
      <c r="D79" s="24">
        <f t="shared" si="30"/>
        <v>2.9637469592623256E-3</v>
      </c>
      <c r="E79" s="24">
        <f t="shared" si="30"/>
        <v>-2.8709112768003531E-2</v>
      </c>
      <c r="F79" s="24">
        <f t="shared" si="30"/>
        <v>3.8788212334268657E-2</v>
      </c>
      <c r="G79" s="25">
        <f t="shared" si="30"/>
        <v>-7.6178108277230872E-3</v>
      </c>
    </row>
    <row r="80" spans="1:7" x14ac:dyDescent="0.25">
      <c r="A80" s="21"/>
      <c r="B80" s="22" t="s">
        <v>41</v>
      </c>
      <c r="C80" s="23">
        <f t="shared" ref="C80:G80" si="31">C37 -($H37*C$42/$H$42)</f>
        <v>-1.4275925634567366E-2</v>
      </c>
      <c r="D80" s="24">
        <f t="shared" si="31"/>
        <v>5.9583074381658191E-3</v>
      </c>
      <c r="E80" s="24">
        <f t="shared" si="31"/>
        <v>2.9646875964151068E-2</v>
      </c>
      <c r="F80" s="24">
        <f t="shared" si="31"/>
        <v>-1.8930639681516287E-2</v>
      </c>
      <c r="G80" s="25">
        <f t="shared" si="31"/>
        <v>-2.3986180862332201E-3</v>
      </c>
    </row>
    <row r="81" spans="1:7" x14ac:dyDescent="0.25">
      <c r="A81" s="21"/>
      <c r="B81" s="22" t="s">
        <v>42</v>
      </c>
      <c r="C81" s="23">
        <f t="shared" ref="C81:G81" si="32">C38 -($H38*C$42/$H$42)</f>
        <v>6.0338641539387505E-3</v>
      </c>
      <c r="D81" s="24">
        <f t="shared" si="32"/>
        <v>1.5548939851380839E-2</v>
      </c>
      <c r="E81" s="24">
        <f t="shared" si="32"/>
        <v>2.5861605913818364E-2</v>
      </c>
      <c r="F81" s="24">
        <f t="shared" si="32"/>
        <v>-9.5044665768966308E-3</v>
      </c>
      <c r="G81" s="25">
        <f t="shared" si="32"/>
        <v>-3.7939943342241156E-2</v>
      </c>
    </row>
    <row r="82" spans="1:7" ht="24" x14ac:dyDescent="0.25">
      <c r="A82" s="21"/>
      <c r="B82" s="22" t="s">
        <v>43</v>
      </c>
      <c r="C82" s="23">
        <f t="shared" ref="C82:G82" si="33">C39 -($H39*C$42/$H$42)</f>
        <v>-2.7675787106290178E-2</v>
      </c>
      <c r="D82" s="24">
        <f t="shared" si="33"/>
        <v>-3.6324475012532845E-2</v>
      </c>
      <c r="E82" s="24">
        <f t="shared" si="33"/>
        <v>-6.5840820447370524E-3</v>
      </c>
      <c r="F82" s="24">
        <f t="shared" si="33"/>
        <v>3.9874680087698372E-2</v>
      </c>
      <c r="G82" s="25">
        <f t="shared" si="33"/>
        <v>3.0709664075861731E-2</v>
      </c>
    </row>
    <row r="83" spans="1:7" ht="24" x14ac:dyDescent="0.25">
      <c r="A83" s="21"/>
      <c r="B83" s="22" t="s">
        <v>44</v>
      </c>
      <c r="C83" s="23">
        <f t="shared" ref="C83:G83" si="34">C40 -($H40*C$42/$H$42)</f>
        <v>-3.3140767555936812E-2</v>
      </c>
      <c r="D83" s="24">
        <f t="shared" si="34"/>
        <v>1.4046474504074702E-3</v>
      </c>
      <c r="E83" s="24">
        <f t="shared" si="34"/>
        <v>1.2446247723559956E-2</v>
      </c>
      <c r="F83" s="24">
        <f t="shared" si="34"/>
        <v>1.6898294351680609E-2</v>
      </c>
      <c r="G83" s="25">
        <f t="shared" si="34"/>
        <v>2.3915780302888323E-3</v>
      </c>
    </row>
    <row r="84" spans="1:7" ht="24.75" thickBot="1" x14ac:dyDescent="0.3">
      <c r="A84" s="26"/>
      <c r="B84" s="27" t="s">
        <v>45</v>
      </c>
      <c r="C84" s="28">
        <f t="shared" ref="C84:G84" si="35">C41 -($H41*C$42/$H$42)</f>
        <v>-2.3627702129236372E-4</v>
      </c>
      <c r="D84" s="29">
        <f t="shared" si="35"/>
        <v>6.4851472836822965E-2</v>
      </c>
      <c r="E84" s="29">
        <f t="shared" si="35"/>
        <v>-4.5499243670295064E-2</v>
      </c>
      <c r="F84" s="29">
        <f t="shared" si="35"/>
        <v>-6.4520858197424008E-2</v>
      </c>
      <c r="G84" s="30">
        <f t="shared" si="35"/>
        <v>4.5404906052188443E-2</v>
      </c>
    </row>
    <row r="85" spans="1:7" ht="15.75" thickTop="1" x14ac:dyDescent="0.25"/>
  </sheetData>
  <mergeCells count="8">
    <mergeCell ref="A49:A68"/>
    <mergeCell ref="A69:A84"/>
    <mergeCell ref="A3:B5"/>
    <mergeCell ref="C3:G3"/>
    <mergeCell ref="A6:A25"/>
    <mergeCell ref="A26:A41"/>
    <mergeCell ref="A46:B48"/>
    <mergeCell ref="C46:G46"/>
  </mergeCells>
  <conditionalFormatting sqref="C49:G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46</v>
      </c>
      <c r="B6" s="17" t="s">
        <v>47</v>
      </c>
      <c r="C6" s="18">
        <v>0.25203252032520324</v>
      </c>
      <c r="D6" s="19">
        <v>0.2585551330798479</v>
      </c>
      <c r="E6" s="19">
        <v>0.23958333333333337</v>
      </c>
      <c r="F6" s="19">
        <v>0.20634920634920634</v>
      </c>
      <c r="G6" s="20">
        <v>0.24060150375939848</v>
      </c>
      <c r="H6" s="31">
        <f>AVERAGE(C6:G6)</f>
        <v>0.23942433936939786</v>
      </c>
    </row>
    <row r="7" spans="1:8" x14ac:dyDescent="0.25">
      <c r="A7" s="21"/>
      <c r="B7" s="22" t="s">
        <v>48</v>
      </c>
      <c r="C7" s="23">
        <v>0.1951219512195122</v>
      </c>
      <c r="D7" s="24">
        <v>0.21673003802281368</v>
      </c>
      <c r="E7" s="24">
        <v>0.23958333333333337</v>
      </c>
      <c r="F7" s="24">
        <v>0.19047619047619047</v>
      </c>
      <c r="G7" s="25">
        <v>0.26315789473684209</v>
      </c>
      <c r="H7" s="31">
        <f>AVERAGE(C7:G7)</f>
        <v>0.22101388155773835</v>
      </c>
    </row>
    <row r="8" spans="1:8" x14ac:dyDescent="0.25">
      <c r="A8" s="21"/>
      <c r="B8" s="22" t="s">
        <v>49</v>
      </c>
      <c r="C8" s="23">
        <v>0.36991869918699188</v>
      </c>
      <c r="D8" s="24">
        <v>0.40304182509505698</v>
      </c>
      <c r="E8" s="24">
        <v>0.38020833333333326</v>
      </c>
      <c r="F8" s="24">
        <v>0.35714285714285715</v>
      </c>
      <c r="G8" s="25">
        <v>0.42857142857142855</v>
      </c>
      <c r="H8" s="31">
        <f>AVERAGE(C8:G8)</f>
        <v>0.3877766286659336</v>
      </c>
    </row>
    <row r="9" spans="1:8" x14ac:dyDescent="0.25">
      <c r="A9" s="21"/>
      <c r="B9" s="22" t="s">
        <v>50</v>
      </c>
      <c r="C9" s="23">
        <v>0.15447154471544716</v>
      </c>
      <c r="D9" s="24">
        <v>0.11406844106463879</v>
      </c>
      <c r="E9" s="24">
        <v>0.14583333333333334</v>
      </c>
      <c r="F9" s="24">
        <v>0.16666666666666663</v>
      </c>
      <c r="G9" s="25">
        <v>0.14285714285714285</v>
      </c>
      <c r="H9" s="31">
        <f>AVERAGE(C9:G9)</f>
        <v>0.14477942572744579</v>
      </c>
    </row>
    <row r="10" spans="1:8" x14ac:dyDescent="0.25">
      <c r="A10" s="21"/>
      <c r="B10" s="22" t="s">
        <v>51</v>
      </c>
      <c r="C10" s="23">
        <v>0.4390243902439025</v>
      </c>
      <c r="D10" s="24">
        <v>0.39163498098859312</v>
      </c>
      <c r="E10" s="24">
        <v>0.43229166666666674</v>
      </c>
      <c r="F10" s="24">
        <v>0.38095238095238093</v>
      </c>
      <c r="G10" s="25">
        <v>0.42105263157894735</v>
      </c>
      <c r="H10" s="31">
        <f>AVERAGE(C10:G10)</f>
        <v>0.41299121008609807</v>
      </c>
    </row>
    <row r="11" spans="1:8" x14ac:dyDescent="0.25">
      <c r="A11" s="21"/>
      <c r="B11" s="22" t="s">
        <v>52</v>
      </c>
      <c r="C11" s="23">
        <v>0.21138211382113822</v>
      </c>
      <c r="D11" s="24">
        <v>0.23954372623574144</v>
      </c>
      <c r="E11" s="24">
        <v>0.25520833333333331</v>
      </c>
      <c r="F11" s="24">
        <v>0.26984126984126983</v>
      </c>
      <c r="G11" s="25">
        <v>0.19548872180451127</v>
      </c>
      <c r="H11" s="31">
        <f>AVERAGE(C11:G11)</f>
        <v>0.2342928330071988</v>
      </c>
    </row>
    <row r="12" spans="1:8" x14ac:dyDescent="0.25">
      <c r="A12" s="21"/>
      <c r="B12" s="22" t="s">
        <v>53</v>
      </c>
      <c r="C12" s="23">
        <v>9.7560975609756101E-2</v>
      </c>
      <c r="D12" s="24">
        <v>0.11026615969581749</v>
      </c>
      <c r="E12" s="24">
        <v>0.15104166666666666</v>
      </c>
      <c r="F12" s="24">
        <v>0.13492063492063491</v>
      </c>
      <c r="G12" s="25">
        <v>0.17293233082706766</v>
      </c>
      <c r="H12" s="31">
        <f>AVERAGE(C12:G12)</f>
        <v>0.13334435354398858</v>
      </c>
    </row>
    <row r="13" spans="1:8" x14ac:dyDescent="0.25">
      <c r="A13" s="21"/>
      <c r="B13" s="22" t="s">
        <v>54</v>
      </c>
      <c r="C13" s="23">
        <v>3.6585365853658534E-2</v>
      </c>
      <c r="D13" s="24">
        <v>6.0836501901140677E-2</v>
      </c>
      <c r="E13" s="24">
        <v>8.3333333333333315E-2</v>
      </c>
      <c r="F13" s="24">
        <v>0.10317460317460317</v>
      </c>
      <c r="G13" s="25">
        <v>9.7744360902255634E-2</v>
      </c>
      <c r="H13" s="31">
        <f>AVERAGE(C13:G13)</f>
        <v>7.6334833032998275E-2</v>
      </c>
    </row>
    <row r="14" spans="1:8" x14ac:dyDescent="0.25">
      <c r="A14" s="21"/>
      <c r="B14" s="22" t="s">
        <v>55</v>
      </c>
      <c r="C14" s="23">
        <v>9.7560975609756101E-2</v>
      </c>
      <c r="D14" s="24">
        <v>7.2243346007604556E-2</v>
      </c>
      <c r="E14" s="24">
        <v>5.2083333333333343E-2</v>
      </c>
      <c r="F14" s="24">
        <v>9.5238095238095233E-2</v>
      </c>
      <c r="G14" s="25">
        <v>6.0150375939849621E-2</v>
      </c>
      <c r="H14" s="31">
        <f>AVERAGE(C14:G14)</f>
        <v>7.5455225225727757E-2</v>
      </c>
    </row>
    <row r="15" spans="1:8" x14ac:dyDescent="0.25">
      <c r="A15" s="21"/>
      <c r="B15" s="22" t="s">
        <v>56</v>
      </c>
      <c r="C15" s="23">
        <v>0.27642276422764228</v>
      </c>
      <c r="D15" s="24">
        <v>0.31558935361216728</v>
      </c>
      <c r="E15" s="24">
        <v>0.27083333333333331</v>
      </c>
      <c r="F15" s="24">
        <v>0.30952380952380953</v>
      </c>
      <c r="G15" s="25">
        <v>0.23308270676691728</v>
      </c>
      <c r="H15" s="31">
        <f>AVERAGE(C15:G15)</f>
        <v>0.28109039349277393</v>
      </c>
    </row>
    <row r="16" spans="1:8" x14ac:dyDescent="0.25">
      <c r="A16" s="21"/>
      <c r="B16" s="22" t="s">
        <v>57</v>
      </c>
      <c r="C16" s="23">
        <v>0.16666666666666663</v>
      </c>
      <c r="D16" s="24">
        <v>0.22053231939163498</v>
      </c>
      <c r="E16" s="24">
        <v>0.1875</v>
      </c>
      <c r="F16" s="24">
        <v>0.19841269841269843</v>
      </c>
      <c r="G16" s="25">
        <v>0.2030075187969925</v>
      </c>
      <c r="H16" s="31">
        <f>AVERAGE(C16:G16)</f>
        <v>0.19522384065359849</v>
      </c>
    </row>
    <row r="17" spans="1:8" x14ac:dyDescent="0.25">
      <c r="A17" s="21"/>
      <c r="B17" s="22" t="s">
        <v>58</v>
      </c>
      <c r="C17" s="23">
        <v>0.25203252032520324</v>
      </c>
      <c r="D17" s="24">
        <v>0.28517110266159695</v>
      </c>
      <c r="E17" s="24">
        <v>0.24479166666666663</v>
      </c>
      <c r="F17" s="24">
        <v>0.20634920634920634</v>
      </c>
      <c r="G17" s="25">
        <v>0.21052631578947367</v>
      </c>
      <c r="H17" s="31">
        <f>AVERAGE(C17:G17)</f>
        <v>0.23977416235842938</v>
      </c>
    </row>
    <row r="18" spans="1:8" x14ac:dyDescent="0.25">
      <c r="A18" s="21"/>
      <c r="B18" s="22" t="s">
        <v>59</v>
      </c>
      <c r="C18" s="23">
        <v>0.23983739837398374</v>
      </c>
      <c r="D18" s="24">
        <v>0.27756653992395436</v>
      </c>
      <c r="E18" s="24">
        <v>0.25</v>
      </c>
      <c r="F18" s="24">
        <v>0.24603174603174602</v>
      </c>
      <c r="G18" s="25">
        <v>0.24060150375939848</v>
      </c>
      <c r="H18" s="31">
        <f>AVERAGE(C18:G18)</f>
        <v>0.25080743761781654</v>
      </c>
    </row>
    <row r="19" spans="1:8" x14ac:dyDescent="0.25">
      <c r="A19" s="21"/>
      <c r="B19" s="22" t="s">
        <v>60</v>
      </c>
      <c r="C19" s="23">
        <v>0.15040650406504066</v>
      </c>
      <c r="D19" s="24">
        <v>0.16730038022813687</v>
      </c>
      <c r="E19" s="24">
        <v>0.24479166666666663</v>
      </c>
      <c r="F19" s="24">
        <v>0.19841269841269843</v>
      </c>
      <c r="G19" s="25">
        <v>0.17293233082706766</v>
      </c>
      <c r="H19" s="31">
        <f>AVERAGE(C19:G19)</f>
        <v>0.18676871603992201</v>
      </c>
    </row>
    <row r="20" spans="1:8" x14ac:dyDescent="0.25">
      <c r="A20" s="21"/>
      <c r="B20" s="22" t="s">
        <v>61</v>
      </c>
      <c r="C20" s="23">
        <v>0.23170731707317074</v>
      </c>
      <c r="D20" s="24">
        <v>0.26615969581749049</v>
      </c>
      <c r="E20" s="24">
        <v>0.22916666666666663</v>
      </c>
      <c r="F20" s="24">
        <v>0.24603174603174602</v>
      </c>
      <c r="G20" s="25">
        <v>0.18796992481203006</v>
      </c>
      <c r="H20" s="31">
        <f>AVERAGE(C20:G20)</f>
        <v>0.23220707008022079</v>
      </c>
    </row>
    <row r="21" spans="1:8" x14ac:dyDescent="0.25">
      <c r="A21" s="21"/>
      <c r="B21" s="22" t="s">
        <v>62</v>
      </c>
      <c r="C21" s="23">
        <v>0.2032520325203252</v>
      </c>
      <c r="D21" s="24">
        <v>0.21292775665399236</v>
      </c>
      <c r="E21" s="24">
        <v>0.22916666666666663</v>
      </c>
      <c r="F21" s="24">
        <v>0.13492063492063491</v>
      </c>
      <c r="G21" s="25">
        <v>0.22556390977443608</v>
      </c>
      <c r="H21" s="31">
        <f>AVERAGE(C21:G21)</f>
        <v>0.20116620010721104</v>
      </c>
    </row>
    <row r="22" spans="1:8" x14ac:dyDescent="0.25">
      <c r="A22" s="21"/>
      <c r="B22" s="22" t="s">
        <v>63</v>
      </c>
      <c r="C22" s="23">
        <v>4.0650406504065033E-2</v>
      </c>
      <c r="D22" s="24">
        <v>4.9429657794676805E-2</v>
      </c>
      <c r="E22" s="24">
        <v>5.7291666666666657E-2</v>
      </c>
      <c r="F22" s="24">
        <v>7.1428571428571425E-2</v>
      </c>
      <c r="G22" s="25">
        <v>9.0225563909774417E-2</v>
      </c>
      <c r="H22" s="31">
        <f>AVERAGE(C22:G22)</f>
        <v>6.180517326075087E-2</v>
      </c>
    </row>
    <row r="23" spans="1:8" ht="15.75" thickBot="1" x14ac:dyDescent="0.3">
      <c r="A23" s="26"/>
      <c r="B23" s="27" t="s">
        <v>64</v>
      </c>
      <c r="C23" s="28">
        <v>0.21544715447154472</v>
      </c>
      <c r="D23" s="29">
        <v>0.18631178707224336</v>
      </c>
      <c r="E23" s="29">
        <v>0.1875</v>
      </c>
      <c r="F23" s="29">
        <v>0.19047619047619047</v>
      </c>
      <c r="G23" s="30">
        <v>0.15789473684210525</v>
      </c>
      <c r="H23" s="31">
        <f>AVERAGE(C23:G23)</f>
        <v>0.18752597377241678</v>
      </c>
    </row>
    <row r="24" spans="1:8" ht="15.75" thickTop="1" x14ac:dyDescent="0.25">
      <c r="C24" s="32">
        <f>AVERAGE(C6:C23)</f>
        <v>0.20167118337850043</v>
      </c>
      <c r="D24" s="32">
        <f>AVERAGE(D6:D23)</f>
        <v>0.213772708069286</v>
      </c>
      <c r="E24" s="32">
        <f>AVERAGE(E6:E23)</f>
        <v>0.21556712962962959</v>
      </c>
      <c r="F24" s="32">
        <f>AVERAGE(F6:F23)</f>
        <v>0.20590828924162263</v>
      </c>
      <c r="G24" s="32">
        <f>AVERAGE(G6:G23)</f>
        <v>0.20802005012531322</v>
      </c>
      <c r="H24" s="32">
        <f>AVERAGE(H6:H23)</f>
        <v>0.2089878720888704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10" t="s">
        <v>6</v>
      </c>
    </row>
    <row r="30" spans="1:8" ht="25.5" thickBot="1" x14ac:dyDescent="0.3">
      <c r="A30" s="11"/>
      <c r="B30" s="12"/>
      <c r="C30" s="13" t="s">
        <v>7</v>
      </c>
      <c r="D30" s="14" t="s">
        <v>7</v>
      </c>
      <c r="E30" s="14" t="s">
        <v>7</v>
      </c>
      <c r="F30" s="14" t="s">
        <v>7</v>
      </c>
      <c r="G30" s="15" t="s">
        <v>7</v>
      </c>
    </row>
    <row r="31" spans="1:8" ht="15.75" thickTop="1" x14ac:dyDescent="0.25">
      <c r="A31" s="16" t="s">
        <v>46</v>
      </c>
      <c r="B31" s="17" t="s">
        <v>47</v>
      </c>
      <c r="C31" s="18">
        <f>C6 -($H6*C$24/$H$24)</f>
        <v>2.0990453780263485E-2</v>
      </c>
      <c r="D31" s="19">
        <f t="shared" ref="D31:G31" si="0">D6 -($H6*D$24/$H$24)</f>
        <v>1.3649106270162747E-2</v>
      </c>
      <c r="E31" s="19">
        <f t="shared" si="0"/>
        <v>-7.378450072853121E-3</v>
      </c>
      <c r="F31" s="19">
        <f t="shared" si="0"/>
        <v>-2.9547047484098393E-2</v>
      </c>
      <c r="G31" s="20">
        <f t="shared" si="0"/>
        <v>2.2859375065254484E-3</v>
      </c>
    </row>
    <row r="32" spans="1:8" x14ac:dyDescent="0.25">
      <c r="A32" s="21"/>
      <c r="B32" s="22" t="s">
        <v>48</v>
      </c>
      <c r="C32" s="23">
        <f t="shared" ref="C32:G32" si="1">C7 -($H7*C$24/$H$24)</f>
        <v>-1.8154209695083273E-2</v>
      </c>
      <c r="D32" s="24">
        <f t="shared" si="1"/>
        <v>-9.3440183770278629E-3</v>
      </c>
      <c r="E32" s="24">
        <f t="shared" si="1"/>
        <v>1.1611597081362501E-2</v>
      </c>
      <c r="F32" s="24">
        <f t="shared" si="1"/>
        <v>-2.7280896551579031E-2</v>
      </c>
      <c r="G32" s="25">
        <f t="shared" si="1"/>
        <v>4.316752754232786E-2</v>
      </c>
    </row>
    <row r="33" spans="1:7" x14ac:dyDescent="0.25">
      <c r="A33" s="21"/>
      <c r="B33" s="22" t="s">
        <v>49</v>
      </c>
      <c r="C33" s="23">
        <f t="shared" ref="C33:G33" si="2">C8 -($H8*C$24/$H$24)</f>
        <v>-4.281826460395044E-3</v>
      </c>
      <c r="D33" s="24">
        <f t="shared" si="2"/>
        <v>6.3869416928102329E-3</v>
      </c>
      <c r="E33" s="24">
        <f t="shared" si="2"/>
        <v>-1.9776096114435204E-2</v>
      </c>
      <c r="F33" s="24">
        <f t="shared" si="2"/>
        <v>-2.4919610972672035E-2</v>
      </c>
      <c r="G33" s="25">
        <f t="shared" si="2"/>
        <v>4.2590591854692106E-2</v>
      </c>
    </row>
    <row r="34" spans="1:7" x14ac:dyDescent="0.25">
      <c r="A34" s="21"/>
      <c r="B34" s="22" t="s">
        <v>50</v>
      </c>
      <c r="C34" s="23">
        <f t="shared" ref="C34:G34" si="3">C9 -($H9*C$24/$H$24)</f>
        <v>1.4760862830052596E-2</v>
      </c>
      <c r="D34" s="24">
        <f t="shared" si="3"/>
        <v>-3.4025750244754294E-2</v>
      </c>
      <c r="E34" s="24">
        <f t="shared" si="3"/>
        <v>-3.50396993477195E-3</v>
      </c>
      <c r="F34" s="24">
        <f t="shared" si="3"/>
        <v>2.4020667303383397E-2</v>
      </c>
      <c r="G34" s="25">
        <f t="shared" si="3"/>
        <v>-1.2518099539098049E-3</v>
      </c>
    </row>
    <row r="35" spans="1:7" x14ac:dyDescent="0.25">
      <c r="A35" s="21"/>
      <c r="B35" s="22" t="s">
        <v>51</v>
      </c>
      <c r="C35" s="23">
        <f t="shared" ref="C35:G35" si="4">C10 -($H10*C$24/$H$24)</f>
        <v>4.0492048484067955E-2</v>
      </c>
      <c r="D35" s="24">
        <f t="shared" si="4"/>
        <v>-3.0811778751482111E-2</v>
      </c>
      <c r="E35" s="24">
        <f t="shared" si="4"/>
        <v>6.2988622484785872E-3</v>
      </c>
      <c r="F35" s="24">
        <f t="shared" si="4"/>
        <v>-2.5953114044449166E-2</v>
      </c>
      <c r="G35" s="25">
        <f t="shared" si="4"/>
        <v>9.9739820633852894E-3</v>
      </c>
    </row>
    <row r="36" spans="1:7" x14ac:dyDescent="0.25">
      <c r="A36" s="21"/>
      <c r="B36" s="22" t="s">
        <v>52</v>
      </c>
      <c r="C36" s="23">
        <f t="shared" ref="C36:G36" si="5">C11 -($H11*C$24/$H$24)</f>
        <v>-1.4708100971662946E-2</v>
      </c>
      <c r="D36" s="24">
        <f t="shared" si="5"/>
        <v>-1.1330693351091492E-4</v>
      </c>
      <c r="E36" s="24">
        <f t="shared" si="5"/>
        <v>1.3539603950420698E-2</v>
      </c>
      <c r="F36" s="24">
        <f t="shared" si="5"/>
        <v>3.9000906025466159E-2</v>
      </c>
      <c r="G36" s="25">
        <f t="shared" si="5"/>
        <v>-3.7719102070712746E-2</v>
      </c>
    </row>
    <row r="37" spans="1:7" x14ac:dyDescent="0.25">
      <c r="A37" s="21"/>
      <c r="B37" s="22" t="s">
        <v>53</v>
      </c>
      <c r="C37" s="23">
        <f t="shared" ref="C37:G37" si="6">C12 -($H12*C$24/$H$24)</f>
        <v>-3.1114977244684316E-2</v>
      </c>
      <c r="D37" s="24">
        <f t="shared" si="6"/>
        <v>-2.6131150243416917E-2</v>
      </c>
      <c r="E37" s="24">
        <f t="shared" si="6"/>
        <v>1.3499429126812151E-2</v>
      </c>
      <c r="F37" s="24">
        <f t="shared" si="6"/>
        <v>3.5412039333810319E-3</v>
      </c>
      <c r="G37" s="25">
        <f t="shared" si="6"/>
        <v>4.0205494427908078E-2</v>
      </c>
    </row>
    <row r="38" spans="1:7" x14ac:dyDescent="0.25">
      <c r="A38" s="21"/>
      <c r="B38" s="22" t="s">
        <v>54</v>
      </c>
      <c r="C38" s="23">
        <f t="shared" ref="C38:G38" si="7">C13 -($H13*C$24/$H$24)</f>
        <v>-3.7076976161186249E-2</v>
      </c>
      <c r="D38" s="24">
        <f t="shared" si="7"/>
        <v>-1.7246038556238602E-2</v>
      </c>
      <c r="E38" s="24">
        <f t="shared" si="7"/>
        <v>4.5953631190474159E-3</v>
      </c>
      <c r="F38" s="24">
        <f t="shared" si="7"/>
        <v>2.796461743588223E-2</v>
      </c>
      <c r="G38" s="25">
        <f t="shared" si="7"/>
        <v>2.1763034162495212E-2</v>
      </c>
    </row>
    <row r="39" spans="1:7" x14ac:dyDescent="0.25">
      <c r="A39" s="21"/>
      <c r="B39" s="22" t="s">
        <v>55</v>
      </c>
      <c r="C39" s="23">
        <f t="shared" ref="C39:G39" si="8">C14 -($H14*C$24/$H$24)</f>
        <v>2.4747446234746118E-2</v>
      </c>
      <c r="D39" s="24">
        <f t="shared" si="8"/>
        <v>-4.9394477749095667E-3</v>
      </c>
      <c r="E39" s="24">
        <f t="shared" si="8"/>
        <v>-2.5747337675893975E-2</v>
      </c>
      <c r="F39" s="24">
        <f t="shared" si="8"/>
        <v>2.0894755668782766E-2</v>
      </c>
      <c r="G39" s="25">
        <f t="shared" si="8"/>
        <v>-1.4955416452725218E-2</v>
      </c>
    </row>
    <row r="40" spans="1:7" x14ac:dyDescent="0.25">
      <c r="A40" s="21"/>
      <c r="B40" s="22" t="s">
        <v>56</v>
      </c>
      <c r="C40" s="23">
        <f t="shared" ref="C40:G40" si="9">C15 -($H15*C$24/$H$24)</f>
        <v>5.1733767612250348E-3</v>
      </c>
      <c r="D40" s="24">
        <f t="shared" si="9"/>
        <v>2.8063316677072125E-2</v>
      </c>
      <c r="E40" s="24">
        <f t="shared" si="9"/>
        <v>-1.9106215244554248E-2</v>
      </c>
      <c r="F40" s="24">
        <f t="shared" si="9"/>
        <v>3.2575480092812192E-2</v>
      </c>
      <c r="G40" s="25">
        <f t="shared" si="9"/>
        <v>-4.6705958286554938E-2</v>
      </c>
    </row>
    <row r="41" spans="1:7" x14ac:dyDescent="0.25">
      <c r="A41" s="21"/>
      <c r="B41" s="22" t="s">
        <v>57</v>
      </c>
      <c r="C41" s="23">
        <f t="shared" ref="C41:G41" si="10">C16 -($H16*C$24/$H$24)</f>
        <v>-2.1722365552221179E-2</v>
      </c>
      <c r="D41" s="24">
        <f t="shared" si="10"/>
        <v>2.0838774119975978E-2</v>
      </c>
      <c r="E41" s="24">
        <f t="shared" si="10"/>
        <v>-1.3869785453734879E-2</v>
      </c>
      <c r="F41" s="24">
        <f t="shared" si="10"/>
        <v>6.065617951169805E-3</v>
      </c>
      <c r="G41" s="25">
        <f t="shared" si="10"/>
        <v>8.6877589348104134E-3</v>
      </c>
    </row>
    <row r="42" spans="1:7" x14ac:dyDescent="0.25">
      <c r="A42" s="21"/>
      <c r="B42" s="22" t="s">
        <v>58</v>
      </c>
      <c r="C42" s="23">
        <f t="shared" ref="C42:G42" si="11">C17 -($H17*C$24/$H$24)</f>
        <v>2.0652878133093883E-2</v>
      </c>
      <c r="D42" s="24">
        <f t="shared" si="11"/>
        <v>3.9907243567374434E-2</v>
      </c>
      <c r="E42" s="24">
        <f t="shared" si="11"/>
        <v>-2.5309526907654478E-3</v>
      </c>
      <c r="F42" s="24">
        <f t="shared" si="11"/>
        <v>-2.9891715586074397E-2</v>
      </c>
      <c r="G42" s="25">
        <f t="shared" si="11"/>
        <v>-2.8137453423628417E-2</v>
      </c>
    </row>
    <row r="43" spans="1:7" x14ac:dyDescent="0.25">
      <c r="A43" s="21"/>
      <c r="B43" s="22" t="s">
        <v>59</v>
      </c>
      <c r="C43" s="23">
        <f t="shared" ref="C43:G43" si="12">C18 -($H18*C$24/$H$24)</f>
        <v>-2.1892428801340014E-3</v>
      </c>
      <c r="D43" s="24">
        <f t="shared" si="12"/>
        <v>2.1016795636977392E-2</v>
      </c>
      <c r="E43" s="24">
        <f t="shared" si="12"/>
        <v>-8.7032389805090649E-3</v>
      </c>
      <c r="F43" s="24">
        <f t="shared" si="12"/>
        <v>-1.0798681149289113E-3</v>
      </c>
      <c r="G43" s="25">
        <f t="shared" si="12"/>
        <v>-9.0444456614053592E-3</v>
      </c>
    </row>
    <row r="44" spans="1:7" x14ac:dyDescent="0.25">
      <c r="A44" s="21"/>
      <c r="B44" s="22" t="s">
        <v>60</v>
      </c>
      <c r="C44" s="23">
        <f t="shared" ref="C44:G44" si="13">C19 -($H19*C$24/$H$24)</f>
        <v>-2.9823418395900414E-2</v>
      </c>
      <c r="D44" s="24">
        <f t="shared" si="13"/>
        <v>-2.3744457979026606E-2</v>
      </c>
      <c r="E44" s="24">
        <f t="shared" si="13"/>
        <v>5.2143186068631747E-2</v>
      </c>
      <c r="F44" s="24">
        <f t="shared" si="13"/>
        <v>1.4396150374537037E-2</v>
      </c>
      <c r="G44" s="25">
        <f t="shared" si="13"/>
        <v>-1.297146006824143E-2</v>
      </c>
    </row>
    <row r="45" spans="1:7" x14ac:dyDescent="0.25">
      <c r="A45" s="21"/>
      <c r="B45" s="22" t="s">
        <v>61</v>
      </c>
      <c r="C45" s="23">
        <f t="shared" ref="C45:G45" si="14">C20 -($H20*C$24/$H$24)</f>
        <v>7.6298424146477306E-3</v>
      </c>
      <c r="D45" s="24">
        <f t="shared" si="14"/>
        <v>2.8636179702763664E-2</v>
      </c>
      <c r="E45" s="24">
        <f t="shared" si="14"/>
        <v>-1.0350636785341538E-2</v>
      </c>
      <c r="F45" s="24">
        <f t="shared" si="14"/>
        <v>1.7246409963557335E-2</v>
      </c>
      <c r="G45" s="25">
        <f t="shared" si="14"/>
        <v>-4.3161795295627081E-2</v>
      </c>
    </row>
    <row r="46" spans="1:7" x14ac:dyDescent="0.25">
      <c r="A46" s="21"/>
      <c r="B46" s="22" t="s">
        <v>62</v>
      </c>
      <c r="C46" s="23">
        <f t="shared" ref="C46:G46" si="15">C21 -($H21*C$24/$H$24)</f>
        <v>9.1286835150506118E-3</v>
      </c>
      <c r="D46" s="24">
        <f t="shared" si="15"/>
        <v>7.1557999414068596E-3</v>
      </c>
      <c r="E46" s="24">
        <f t="shared" si="15"/>
        <v>2.1667447203966766E-2</v>
      </c>
      <c r="F46" s="24">
        <f t="shared" si="15"/>
        <v>-6.3281240160898394E-2</v>
      </c>
      <c r="G46" s="25">
        <f t="shared" si="15"/>
        <v>2.532930950047424E-2</v>
      </c>
    </row>
    <row r="47" spans="1:7" x14ac:dyDescent="0.25">
      <c r="A47" s="21"/>
      <c r="B47" s="22" t="s">
        <v>63</v>
      </c>
      <c r="C47" s="23">
        <f t="shared" ref="C47:G47" si="16">C22 -($H22*C$24/$H$24)</f>
        <v>-1.8990960747660122E-2</v>
      </c>
      <c r="D47" s="24">
        <f t="shared" si="16"/>
        <v>-1.379056225246416E-2</v>
      </c>
      <c r="E47" s="24">
        <f t="shared" si="16"/>
        <v>-6.4592278848431689E-3</v>
      </c>
      <c r="F47" s="24">
        <f t="shared" si="16"/>
        <v>1.0534140736480457E-2</v>
      </c>
      <c r="G47" s="25">
        <f t="shared" si="16"/>
        <v>2.8706610148487015E-2</v>
      </c>
    </row>
    <row r="48" spans="1:7" ht="15.75" thickBot="1" x14ac:dyDescent="0.3">
      <c r="A48" s="26"/>
      <c r="B48" s="27" t="s">
        <v>64</v>
      </c>
      <c r="C48" s="28">
        <f t="shared" ref="C48:G48" si="17">C23 -($H23*C$24/$H$24)</f>
        <v>3.448648595578091E-2</v>
      </c>
      <c r="D48" s="29">
        <f t="shared" si="17"/>
        <v>-5.5076464957120319E-3</v>
      </c>
      <c r="E48" s="29">
        <f t="shared" si="17"/>
        <v>-5.9295779610164245E-3</v>
      </c>
      <c r="F48" s="29">
        <f t="shared" si="17"/>
        <v>5.7135434292469589E-3</v>
      </c>
      <c r="G48" s="30">
        <f t="shared" si="17"/>
        <v>-2.8762804928299412E-2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workbookViewId="0">
      <selection activeCell="C33" sqref="C33:G52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8</v>
      </c>
      <c r="B6" s="17" t="s">
        <v>9</v>
      </c>
      <c r="C6" s="18">
        <v>0.2967479674796748</v>
      </c>
      <c r="D6" s="19">
        <v>0.26235741444866922</v>
      </c>
      <c r="E6" s="19">
        <v>0.25</v>
      </c>
      <c r="F6" s="19">
        <v>0.27777777777777779</v>
      </c>
      <c r="G6" s="20">
        <v>0.21804511278195488</v>
      </c>
      <c r="H6" s="31">
        <f>AVERAGE(C6:G6)</f>
        <v>0.26098565449761535</v>
      </c>
    </row>
    <row r="7" spans="1:8" x14ac:dyDescent="0.25">
      <c r="A7" s="21"/>
      <c r="B7" s="22" t="s">
        <v>10</v>
      </c>
      <c r="C7" s="23">
        <v>0.15447154471544716</v>
      </c>
      <c r="D7" s="24">
        <v>0.21292775665399236</v>
      </c>
      <c r="E7" s="24">
        <v>0.21875</v>
      </c>
      <c r="F7" s="24">
        <v>0.20634920634920634</v>
      </c>
      <c r="G7" s="25">
        <v>0.19548872180451127</v>
      </c>
      <c r="H7" s="31">
        <f>AVERAGE(C7:G7)</f>
        <v>0.19759744590463144</v>
      </c>
    </row>
    <row r="8" spans="1:8" ht="24" x14ac:dyDescent="0.25">
      <c r="A8" s="21"/>
      <c r="B8" s="22" t="s">
        <v>11</v>
      </c>
      <c r="C8" s="23">
        <v>0.26829268292682928</v>
      </c>
      <c r="D8" s="24">
        <v>0.30798479087452474</v>
      </c>
      <c r="E8" s="24">
        <v>0.25520833333333331</v>
      </c>
      <c r="F8" s="24">
        <v>0.29365079365079366</v>
      </c>
      <c r="G8" s="25">
        <v>0.3007518796992481</v>
      </c>
      <c r="H8" s="31">
        <f>AVERAGE(C8:G8)</f>
        <v>0.28517769609694582</v>
      </c>
    </row>
    <row r="9" spans="1:8" x14ac:dyDescent="0.25">
      <c r="A9" s="21"/>
      <c r="B9" s="22" t="s">
        <v>12</v>
      </c>
      <c r="C9" s="23">
        <v>0.27235772357723576</v>
      </c>
      <c r="D9" s="24">
        <v>0.22053231939163498</v>
      </c>
      <c r="E9" s="24">
        <v>0.15104166666666666</v>
      </c>
      <c r="F9" s="24">
        <v>0.17460317460317459</v>
      </c>
      <c r="G9" s="25">
        <v>0.17293233082706766</v>
      </c>
      <c r="H9" s="31">
        <f>AVERAGE(C9:G9)</f>
        <v>0.19829344301315591</v>
      </c>
    </row>
    <row r="10" spans="1:8" x14ac:dyDescent="0.25">
      <c r="A10" s="21"/>
      <c r="B10" s="22" t="s">
        <v>13</v>
      </c>
      <c r="C10" s="23">
        <v>0.26016260162601629</v>
      </c>
      <c r="D10" s="24">
        <v>0.24714828897338403</v>
      </c>
      <c r="E10" s="24">
        <v>0.28125</v>
      </c>
      <c r="F10" s="24">
        <v>0.24603174603174602</v>
      </c>
      <c r="G10" s="25">
        <v>0.22556390977443608</v>
      </c>
      <c r="H10" s="31">
        <f>AVERAGE(C10:G10)</f>
        <v>0.2520313092811165</v>
      </c>
    </row>
    <row r="11" spans="1:8" ht="24" x14ac:dyDescent="0.25">
      <c r="A11" s="21"/>
      <c r="B11" s="22" t="s">
        <v>14</v>
      </c>
      <c r="C11" s="23">
        <v>0.15040650406504066</v>
      </c>
      <c r="D11" s="24">
        <v>0.14448669201520911</v>
      </c>
      <c r="E11" s="24">
        <v>0.16666666666666663</v>
      </c>
      <c r="F11" s="24">
        <v>0.14285714285714285</v>
      </c>
      <c r="G11" s="25">
        <v>0.15037593984962405</v>
      </c>
      <c r="H11" s="31">
        <f>AVERAGE(C11:G11)</f>
        <v>0.15095858909073664</v>
      </c>
    </row>
    <row r="12" spans="1:8" x14ac:dyDescent="0.25">
      <c r="A12" s="21"/>
      <c r="B12" s="22" t="s">
        <v>15</v>
      </c>
      <c r="C12" s="23">
        <v>0.3983739837398374</v>
      </c>
      <c r="D12" s="24">
        <v>0.40304182509505698</v>
      </c>
      <c r="E12" s="24">
        <v>0.32291666666666674</v>
      </c>
      <c r="F12" s="24">
        <v>0.35714285714285715</v>
      </c>
      <c r="G12" s="25">
        <v>0.31578947368421051</v>
      </c>
      <c r="H12" s="31">
        <f>AVERAGE(C12:G12)</f>
        <v>0.35945296126572579</v>
      </c>
    </row>
    <row r="13" spans="1:8" x14ac:dyDescent="0.25">
      <c r="A13" s="21"/>
      <c r="B13" s="22" t="s">
        <v>16</v>
      </c>
      <c r="C13" s="23">
        <v>0.46341463414634149</v>
      </c>
      <c r="D13" s="24">
        <v>0.54372623574144485</v>
      </c>
      <c r="E13" s="24">
        <v>0.453125</v>
      </c>
      <c r="F13" s="24">
        <v>0.41269841269841268</v>
      </c>
      <c r="G13" s="25">
        <v>0.39097744360902253</v>
      </c>
      <c r="H13" s="31">
        <f>AVERAGE(C13:G13)</f>
        <v>0.45278834523904427</v>
      </c>
    </row>
    <row r="14" spans="1:8" ht="24" x14ac:dyDescent="0.25">
      <c r="A14" s="21"/>
      <c r="B14" s="22" t="s">
        <v>17</v>
      </c>
      <c r="C14" s="23">
        <v>0.21951219512195125</v>
      </c>
      <c r="D14" s="24">
        <v>0.2509505703422053</v>
      </c>
      <c r="E14" s="24">
        <v>0.265625</v>
      </c>
      <c r="F14" s="24">
        <v>0.22222222222222221</v>
      </c>
      <c r="G14" s="25">
        <v>0.2857142857142857</v>
      </c>
      <c r="H14" s="31">
        <f>AVERAGE(C14:G14)</f>
        <v>0.24880485468013286</v>
      </c>
    </row>
    <row r="15" spans="1:8" ht="24" x14ac:dyDescent="0.25">
      <c r="A15" s="21"/>
      <c r="B15" s="22" t="s">
        <v>18</v>
      </c>
      <c r="C15" s="23">
        <v>6.5040650406504072E-2</v>
      </c>
      <c r="D15" s="24">
        <v>5.7034220532319393E-2</v>
      </c>
      <c r="E15" s="24">
        <v>9.8958333333333315E-2</v>
      </c>
      <c r="F15" s="24">
        <v>0.14285714285714285</v>
      </c>
      <c r="G15" s="25">
        <v>6.7669172932330823E-2</v>
      </c>
      <c r="H15" s="31">
        <f>AVERAGE(C15:G15)</f>
        <v>8.6311904012326093E-2</v>
      </c>
    </row>
    <row r="16" spans="1:8" ht="24" x14ac:dyDescent="0.25">
      <c r="A16" s="21"/>
      <c r="B16" s="22" t="s">
        <v>19</v>
      </c>
      <c r="C16" s="23">
        <v>7.3170731707317069E-2</v>
      </c>
      <c r="D16" s="24">
        <v>9.125475285171103E-2</v>
      </c>
      <c r="E16" s="24">
        <v>7.8125E-2</v>
      </c>
      <c r="F16" s="24">
        <v>7.9365079365079361E-2</v>
      </c>
      <c r="G16" s="25">
        <v>6.0150375939849621E-2</v>
      </c>
      <c r="H16" s="31">
        <f>AVERAGE(C16:G16)</f>
        <v>7.6413187972791424E-2</v>
      </c>
    </row>
    <row r="17" spans="1:8" ht="24" x14ac:dyDescent="0.25">
      <c r="A17" s="21"/>
      <c r="B17" s="22" t="s">
        <v>20</v>
      </c>
      <c r="C17" s="23">
        <v>0.13821138211382114</v>
      </c>
      <c r="D17" s="24">
        <v>0.12927756653992395</v>
      </c>
      <c r="E17" s="24">
        <v>0.10416666666666669</v>
      </c>
      <c r="F17" s="24">
        <v>0.13492063492063491</v>
      </c>
      <c r="G17" s="25">
        <v>0.12781954887218044</v>
      </c>
      <c r="H17" s="31">
        <f>AVERAGE(C17:G17)</f>
        <v>0.12687915982264544</v>
      </c>
    </row>
    <row r="18" spans="1:8" ht="24" x14ac:dyDescent="0.25">
      <c r="A18" s="21"/>
      <c r="B18" s="22" t="s">
        <v>21</v>
      </c>
      <c r="C18" s="23">
        <v>0.1991869918699187</v>
      </c>
      <c r="D18" s="24">
        <v>0.17870722433460076</v>
      </c>
      <c r="E18" s="24">
        <v>0.15104166666666666</v>
      </c>
      <c r="F18" s="24">
        <v>0.21428571428571427</v>
      </c>
      <c r="G18" s="25">
        <v>0.22556390977443608</v>
      </c>
      <c r="H18" s="31">
        <f>AVERAGE(C18:G18)</f>
        <v>0.19375710138626728</v>
      </c>
    </row>
    <row r="19" spans="1:8" x14ac:dyDescent="0.25">
      <c r="A19" s="21"/>
      <c r="B19" s="22" t="s">
        <v>22</v>
      </c>
      <c r="C19" s="23">
        <v>0.1016260162601626</v>
      </c>
      <c r="D19" s="24">
        <v>7.2243346007604556E-2</v>
      </c>
      <c r="E19" s="24">
        <v>0.10416666666666669</v>
      </c>
      <c r="F19" s="24">
        <v>0.1111111111111111</v>
      </c>
      <c r="G19" s="25">
        <v>0.11278195488721804</v>
      </c>
      <c r="H19" s="31">
        <f>AVERAGE(C19:G19)</f>
        <v>0.10038581898655261</v>
      </c>
    </row>
    <row r="20" spans="1:8" x14ac:dyDescent="0.25">
      <c r="A20" s="21"/>
      <c r="B20" s="22" t="s">
        <v>23</v>
      </c>
      <c r="C20" s="23">
        <v>0.12195121951219512</v>
      </c>
      <c r="D20" s="24">
        <v>0.12547528517110265</v>
      </c>
      <c r="E20" s="24">
        <v>8.8541666666666685E-2</v>
      </c>
      <c r="F20" s="24">
        <v>0.14285714285714285</v>
      </c>
      <c r="G20" s="25">
        <v>8.2706766917293228E-2</v>
      </c>
      <c r="H20" s="31">
        <f>AVERAGE(C20:G20)</f>
        <v>0.11230641622488011</v>
      </c>
    </row>
    <row r="21" spans="1:8" ht="24" x14ac:dyDescent="0.25">
      <c r="A21" s="21"/>
      <c r="B21" s="22" t="s">
        <v>24</v>
      </c>
      <c r="C21" s="23">
        <v>0.12195121951219512</v>
      </c>
      <c r="D21" s="24">
        <v>7.9847908745247151E-2</v>
      </c>
      <c r="E21" s="24">
        <v>0.109375</v>
      </c>
      <c r="F21" s="24">
        <v>0.13492063492063491</v>
      </c>
      <c r="G21" s="25">
        <v>0.15789473684210525</v>
      </c>
      <c r="H21" s="31">
        <f>AVERAGE(C21:G21)</f>
        <v>0.12079790000403649</v>
      </c>
    </row>
    <row r="22" spans="1:8" ht="24" x14ac:dyDescent="0.25">
      <c r="A22" s="21"/>
      <c r="B22" s="22" t="s">
        <v>25</v>
      </c>
      <c r="C22" s="23">
        <v>8.1300813008130066E-2</v>
      </c>
      <c r="D22" s="24">
        <v>6.4638783269961975E-2</v>
      </c>
      <c r="E22" s="24">
        <v>8.8541666666666685E-2</v>
      </c>
      <c r="F22" s="24">
        <v>0.13492063492063491</v>
      </c>
      <c r="G22" s="25">
        <v>9.0225563909774417E-2</v>
      </c>
      <c r="H22" s="31">
        <f>AVERAGE(C22:G22)</f>
        <v>9.1925492355033625E-2</v>
      </c>
    </row>
    <row r="23" spans="1:8" ht="24" x14ac:dyDescent="0.25">
      <c r="A23" s="21"/>
      <c r="B23" s="22" t="s">
        <v>26</v>
      </c>
      <c r="C23" s="23">
        <v>0.16260162601626013</v>
      </c>
      <c r="D23" s="24">
        <v>0.18631178707224336</v>
      </c>
      <c r="E23" s="24">
        <v>0.18229166666666663</v>
      </c>
      <c r="F23" s="24">
        <v>0.15873015873015872</v>
      </c>
      <c r="G23" s="25">
        <v>0.14285714285714285</v>
      </c>
      <c r="H23" s="31">
        <f>AVERAGE(C23:G23)</f>
        <v>0.16655847626849435</v>
      </c>
    </row>
    <row r="24" spans="1:8" ht="24" x14ac:dyDescent="0.25">
      <c r="A24" s="21"/>
      <c r="B24" s="22" t="s">
        <v>27</v>
      </c>
      <c r="C24" s="23">
        <v>6.097560975609756E-2</v>
      </c>
      <c r="D24" s="24">
        <v>4.5627376425855515E-2</v>
      </c>
      <c r="E24" s="24">
        <v>9.8958333333333315E-2</v>
      </c>
      <c r="F24" s="24">
        <v>8.7301587301587297E-2</v>
      </c>
      <c r="G24" s="25">
        <v>3.7593984962406013E-2</v>
      </c>
      <c r="H24" s="31">
        <f>AVERAGE(C24:G24)</f>
        <v>6.6091378355855934E-2</v>
      </c>
    </row>
    <row r="25" spans="1:8" ht="24.75" thickBot="1" x14ac:dyDescent="0.3">
      <c r="A25" s="26"/>
      <c r="B25" s="27" t="s">
        <v>28</v>
      </c>
      <c r="C25" s="28">
        <v>0.12601626016260162</v>
      </c>
      <c r="D25" s="29">
        <v>8.3650190114068435E-2</v>
      </c>
      <c r="E25" s="29">
        <v>0.14583333333333334</v>
      </c>
      <c r="F25" s="29">
        <v>9.5238095238095233E-2</v>
      </c>
      <c r="G25" s="30">
        <v>0.12030075187969924</v>
      </c>
      <c r="H25" s="31">
        <f>AVERAGE(C25:G25)</f>
        <v>0.11420772614555959</v>
      </c>
    </row>
    <row r="26" spans="1:8" ht="15.75" thickTop="1" x14ac:dyDescent="0.25">
      <c r="C26" s="32">
        <f>AVERAGE(C6:C25)</f>
        <v>0.18678861788617887</v>
      </c>
      <c r="D26" s="32">
        <f>AVERAGE(D6:D25)</f>
        <v>0.18536121673003803</v>
      </c>
      <c r="E26" s="32">
        <f>AVERAGE(E6:E25)</f>
        <v>0.18072916666666664</v>
      </c>
      <c r="F26" s="32">
        <f>AVERAGE(F6:F25)</f>
        <v>0.18849206349206352</v>
      </c>
      <c r="G26" s="32">
        <f>AVERAGE(G6:G25)</f>
        <v>0.1740601503759398</v>
      </c>
      <c r="H26" s="32">
        <f>AVERAGE(H6:H25)</f>
        <v>0.18308624303017737</v>
      </c>
    </row>
    <row r="29" spans="1:8" ht="15.75" thickBot="1" x14ac:dyDescent="0.3"/>
    <row r="30" spans="1:8" ht="15.75" thickTop="1" x14ac:dyDescent="0.25">
      <c r="A30" s="1"/>
      <c r="B30" s="2"/>
      <c r="C30" s="3" t="s">
        <v>1</v>
      </c>
      <c r="D30" s="4"/>
      <c r="E30" s="4"/>
      <c r="F30" s="4"/>
      <c r="G30" s="5"/>
    </row>
    <row r="31" spans="1:8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10" t="s">
        <v>6</v>
      </c>
    </row>
    <row r="32" spans="1:8" ht="25.5" thickBot="1" x14ac:dyDescent="0.3">
      <c r="A32" s="11"/>
      <c r="B32" s="12"/>
      <c r="C32" s="13" t="s">
        <v>7</v>
      </c>
      <c r="D32" s="14" t="s">
        <v>7</v>
      </c>
      <c r="E32" s="14" t="s">
        <v>7</v>
      </c>
      <c r="F32" s="14" t="s">
        <v>7</v>
      </c>
      <c r="G32" s="15" t="s">
        <v>7</v>
      </c>
    </row>
    <row r="33" spans="1:7" ht="15.75" thickTop="1" x14ac:dyDescent="0.25">
      <c r="A33" s="16" t="s">
        <v>8</v>
      </c>
      <c r="B33" s="17" t="s">
        <v>9</v>
      </c>
      <c r="C33" s="18">
        <f>C6 -($H6*C$26/$H$26)</f>
        <v>3.0484654164024738E-2</v>
      </c>
      <c r="D33" s="19">
        <f t="shared" ref="D33:G33" si="0">D6 -($H6*D$26/$H$26)</f>
        <v>-1.8711680275662057E-3</v>
      </c>
      <c r="E33" s="19">
        <f t="shared" si="0"/>
        <v>-7.6256908692704517E-3</v>
      </c>
      <c r="F33" s="19">
        <f t="shared" si="0"/>
        <v>9.086237966270172E-3</v>
      </c>
      <c r="G33" s="20">
        <f t="shared" si="0"/>
        <v>-3.0074033233458281E-2</v>
      </c>
    </row>
    <row r="34" spans="1:7" x14ac:dyDescent="0.25">
      <c r="A34" s="21"/>
      <c r="B34" s="22" t="s">
        <v>10</v>
      </c>
      <c r="C34" s="23">
        <f t="shared" ref="C34:G34" si="1">C7 -($H7*C$26/$H$26)</f>
        <v>-4.7121721974074382E-2</v>
      </c>
      <c r="D34" s="24">
        <f t="shared" si="1"/>
        <v>1.2875025277592406E-2</v>
      </c>
      <c r="E34" s="24">
        <f t="shared" si="1"/>
        <v>2.3696449592503915E-2</v>
      </c>
      <c r="F34" s="24">
        <f t="shared" si="1"/>
        <v>2.9174809344992281E-3</v>
      </c>
      <c r="G34" s="25">
        <f t="shared" si="1"/>
        <v>7.6327661694787496E-3</v>
      </c>
    </row>
    <row r="35" spans="1:7" ht="24" x14ac:dyDescent="0.25">
      <c r="A35" s="21"/>
      <c r="B35" s="22" t="s">
        <v>11</v>
      </c>
      <c r="C35" s="23">
        <f t="shared" ref="C35:G35" si="2">C8 -($H8*C$26/$H$26)</f>
        <v>-2.2651884094152808E-2</v>
      </c>
      <c r="D35" s="24">
        <f t="shared" si="2"/>
        <v>1.9263563883777812E-2</v>
      </c>
      <c r="E35" s="24">
        <f t="shared" si="2"/>
        <v>-2.629794761113835E-2</v>
      </c>
      <c r="F35" s="24">
        <f t="shared" si="2"/>
        <v>5.2915898908767467E-5</v>
      </c>
      <c r="G35" s="25">
        <f t="shared" si="2"/>
        <v>2.9633351922604578E-2</v>
      </c>
    </row>
    <row r="36" spans="1:7" x14ac:dyDescent="0.25">
      <c r="A36" s="21"/>
      <c r="B36" s="22" t="s">
        <v>12</v>
      </c>
      <c r="C36" s="23">
        <f t="shared" ref="C36:G36" si="3">C9 -($H9*C$26/$H$26)</f>
        <v>7.005438530722613E-2</v>
      </c>
      <c r="D36" s="24">
        <f t="shared" si="3"/>
        <v>1.9774942659355282E-2</v>
      </c>
      <c r="E36" s="24">
        <f t="shared" si="3"/>
        <v>-4.4698920491074517E-2</v>
      </c>
      <c r="F36" s="24">
        <f t="shared" si="3"/>
        <v>-2.9545097991697578E-2</v>
      </c>
      <c r="G36" s="25">
        <f t="shared" si="3"/>
        <v>-1.5585309483809207E-2</v>
      </c>
    </row>
    <row r="37" spans="1:7" x14ac:dyDescent="0.25">
      <c r="A37" s="21"/>
      <c r="B37" s="22" t="s">
        <v>13</v>
      </c>
      <c r="C37" s="23">
        <f t="shared" ref="C37:G37" si="4">C10 -($H10*C$26/$H$26)</f>
        <v>3.0347085330088008E-3</v>
      </c>
      <c r="D37" s="24">
        <f t="shared" si="4"/>
        <v>-8.0146843293786851E-3</v>
      </c>
      <c r="E37" s="24">
        <f t="shared" si="4"/>
        <v>3.2463374929664252E-2</v>
      </c>
      <c r="F37" s="24">
        <f t="shared" si="4"/>
        <v>-1.3441061781421543E-2</v>
      </c>
      <c r="G37" s="25">
        <f t="shared" si="4"/>
        <v>-1.4042337351872825E-2</v>
      </c>
    </row>
    <row r="38" spans="1:7" ht="24" x14ac:dyDescent="0.25">
      <c r="A38" s="21"/>
      <c r="B38" s="22" t="s">
        <v>14</v>
      </c>
      <c r="C38" s="23">
        <f t="shared" ref="C38:G38" si="5">C11 -($H11*C$26/$H$26)</f>
        <v>-3.6047736127619301E-3</v>
      </c>
      <c r="D38" s="24">
        <f t="shared" si="5"/>
        <v>-8.3476623666034477E-3</v>
      </c>
      <c r="E38" s="24">
        <f t="shared" si="5"/>
        <v>1.7651538298732922E-2</v>
      </c>
      <c r="F38" s="24">
        <f t="shared" si="5"/>
        <v>-1.2558662768806989E-2</v>
      </c>
      <c r="G38" s="25">
        <f t="shared" si="5"/>
        <v>6.8595604494395279E-3</v>
      </c>
    </row>
    <row r="39" spans="1:7" x14ac:dyDescent="0.25">
      <c r="A39" s="21"/>
      <c r="B39" s="22" t="s">
        <v>15</v>
      </c>
      <c r="C39" s="23">
        <f t="shared" ref="C39:G39" si="6">C12 -($H12*C$26/$H$26)</f>
        <v>3.165215517048714E-2</v>
      </c>
      <c r="D39" s="24">
        <f t="shared" si="6"/>
        <v>3.912241119104215E-2</v>
      </c>
      <c r="E39" s="24">
        <f t="shared" si="6"/>
        <v>-3.1908649917673948E-2</v>
      </c>
      <c r="F39" s="24">
        <f t="shared" si="6"/>
        <v>-1.2923343768490414E-2</v>
      </c>
      <c r="G39" s="25">
        <f t="shared" si="6"/>
        <v>-2.5942572675365094E-2</v>
      </c>
    </row>
    <row r="40" spans="1:7" x14ac:dyDescent="0.25">
      <c r="A40" s="21"/>
      <c r="B40" s="22" t="s">
        <v>16</v>
      </c>
      <c r="C40" s="23">
        <f t="shared" ref="C40:G40" si="7">C13 -($H13*C$26/$H$26)</f>
        <v>1.4699909967696434E-3</v>
      </c>
      <c r="D40" s="24">
        <f t="shared" si="7"/>
        <v>8.5311680908638388E-2</v>
      </c>
      <c r="E40" s="24">
        <f t="shared" si="7"/>
        <v>6.1659114466160458E-3</v>
      </c>
      <c r="F40" s="24">
        <f t="shared" si="7"/>
        <v>-5.3459000915656141E-2</v>
      </c>
      <c r="G40" s="25">
        <f t="shared" si="7"/>
        <v>-3.9488582436367825E-2</v>
      </c>
    </row>
    <row r="41" spans="1:7" ht="24" x14ac:dyDescent="0.25">
      <c r="A41" s="21"/>
      <c r="B41" s="22" t="s">
        <v>17</v>
      </c>
      <c r="C41" s="23">
        <f t="shared" ref="C41:G41" si="8">C14 -($H14*C$26/$H$26)</f>
        <v>-3.4323997919671723E-2</v>
      </c>
      <c r="D41" s="24">
        <f t="shared" si="8"/>
        <v>-9.4585742079245083E-4</v>
      </c>
      <c r="E41" s="24">
        <f t="shared" si="8"/>
        <v>2.0023291729925924E-2</v>
      </c>
      <c r="F41" s="24">
        <f t="shared" si="8"/>
        <v>-3.3928866408567349E-2</v>
      </c>
      <c r="G41" s="25">
        <f t="shared" si="8"/>
        <v>4.9175430019105709E-2</v>
      </c>
    </row>
    <row r="42" spans="1:7" ht="24" x14ac:dyDescent="0.25">
      <c r="A42" s="21"/>
      <c r="B42" s="22" t="s">
        <v>18</v>
      </c>
      <c r="C42" s="23">
        <f t="shared" ref="C42:G42" si="9">C15 -($H15*C$26/$H$26)</f>
        <v>-2.3016655214921508E-2</v>
      </c>
      <c r="D42" s="24">
        <f t="shared" si="9"/>
        <v>-3.0350168820047096E-2</v>
      </c>
      <c r="E42" s="24">
        <f t="shared" si="9"/>
        <v>1.3757620120872657E-2</v>
      </c>
      <c r="F42" s="24">
        <f t="shared" si="9"/>
        <v>5.3996786000452698E-2</v>
      </c>
      <c r="G42" s="25">
        <f t="shared" si="9"/>
        <v>-1.4387582086356765E-2</v>
      </c>
    </row>
    <row r="43" spans="1:7" ht="24" x14ac:dyDescent="0.25">
      <c r="A43" s="21"/>
      <c r="B43" s="22" t="s">
        <v>19</v>
      </c>
      <c r="C43" s="23">
        <f t="shared" ref="C43:G43" si="10">C16 -($H16*C$26/$H$26)</f>
        <v>-4.7876857766329106E-3</v>
      </c>
      <c r="D43" s="24">
        <f t="shared" si="10"/>
        <v>1.3892077959075197E-2</v>
      </c>
      <c r="E43" s="24">
        <f t="shared" si="10"/>
        <v>2.6955654553756647E-3</v>
      </c>
      <c r="F43" s="24">
        <f t="shared" si="10"/>
        <v>6.9570890547387965E-4</v>
      </c>
      <c r="G43" s="25">
        <f t="shared" si="10"/>
        <v>-1.2495666543291858E-2</v>
      </c>
    </row>
    <row r="44" spans="1:7" ht="24" x14ac:dyDescent="0.25">
      <c r="A44" s="21"/>
      <c r="B44" s="22" t="s">
        <v>20</v>
      </c>
      <c r="C44" s="23">
        <f t="shared" ref="C44:G44" si="11">C17 -($H17*C$26/$H$26)</f>
        <v>8.7664685605661763E-3</v>
      </c>
      <c r="D44" s="24">
        <f t="shared" si="11"/>
        <v>8.2184505497295834E-4</v>
      </c>
      <c r="E44" s="24">
        <f t="shared" si="11"/>
        <v>-2.1079034171347322E-2</v>
      </c>
      <c r="F44" s="24">
        <f t="shared" si="11"/>
        <v>4.295229902258807E-3</v>
      </c>
      <c r="G44" s="25">
        <f t="shared" si="11"/>
        <v>7.1954906535492968E-3</v>
      </c>
    </row>
    <row r="45" spans="1:7" ht="24" x14ac:dyDescent="0.25">
      <c r="A45" s="21"/>
      <c r="B45" s="22" t="s">
        <v>21</v>
      </c>
      <c r="C45" s="23">
        <f t="shared" ref="C45:G45" si="12">C18 -($H18*C$26/$H$26)</f>
        <v>1.5117292473317001E-3</v>
      </c>
      <c r="D45" s="24">
        <f t="shared" si="12"/>
        <v>-1.7457443576161441E-2</v>
      </c>
      <c r="E45" s="24">
        <f t="shared" si="12"/>
        <v>-4.0220980322693001E-2</v>
      </c>
      <c r="F45" s="24">
        <f t="shared" si="12"/>
        <v>1.480772373828268E-2</v>
      </c>
      <c r="G45" s="25">
        <f t="shared" si="12"/>
        <v>4.1358970913240062E-2</v>
      </c>
    </row>
    <row r="46" spans="1:7" x14ac:dyDescent="0.25">
      <c r="A46" s="21"/>
      <c r="B46" s="22" t="s">
        <v>22</v>
      </c>
      <c r="C46" s="23">
        <f t="shared" ref="C46:G46" si="13">C19 -($H19*C$26/$H$26)</f>
        <v>-7.8980741687714739E-4</v>
      </c>
      <c r="D46" s="24">
        <f t="shared" si="13"/>
        <v>-2.9389836485094911E-2</v>
      </c>
      <c r="E46" s="24">
        <f t="shared" si="13"/>
        <v>5.0732279116854351E-3</v>
      </c>
      <c r="F46" s="24">
        <f t="shared" si="13"/>
        <v>7.761291632881695E-3</v>
      </c>
      <c r="G46" s="25">
        <f t="shared" si="13"/>
        <v>1.7345124357404915E-2</v>
      </c>
    </row>
    <row r="47" spans="1:7" x14ac:dyDescent="0.25">
      <c r="A47" s="21"/>
      <c r="B47" s="22" t="s">
        <v>23</v>
      </c>
      <c r="C47" s="23">
        <f t="shared" ref="C47:G47" si="14">C20 -($H20*C$26/$H$26)</f>
        <v>7.3737399637309325E-3</v>
      </c>
      <c r="D47" s="24">
        <f t="shared" si="14"/>
        <v>1.177338374204423E-2</v>
      </c>
      <c r="E47" s="24">
        <f t="shared" si="14"/>
        <v>-2.2318901990569393E-2</v>
      </c>
      <c r="F47" s="24">
        <f t="shared" si="14"/>
        <v>2.7234757541513027E-2</v>
      </c>
      <c r="G47" s="25">
        <f t="shared" si="14"/>
        <v>-2.4062979256718797E-2</v>
      </c>
    </row>
    <row r="48" spans="1:7" ht="24" x14ac:dyDescent="0.25">
      <c r="A48" s="21"/>
      <c r="B48" s="22" t="s">
        <v>24</v>
      </c>
      <c r="C48" s="23">
        <f t="shared" ref="C48:G48" si="15">C21 -($H21*C$26/$H$26)</f>
        <v>-1.2894588253233169E-3</v>
      </c>
      <c r="D48" s="24">
        <f t="shared" si="15"/>
        <v>-4.2450989045183823E-2</v>
      </c>
      <c r="E48" s="24">
        <f t="shared" si="15"/>
        <v>-9.867731957826073E-3</v>
      </c>
      <c r="F48" s="24">
        <f t="shared" si="15"/>
        <v>1.0556045531383035E-2</v>
      </c>
      <c r="G48" s="25">
        <f t="shared" si="15"/>
        <v>4.3052134296950165E-2</v>
      </c>
    </row>
    <row r="49" spans="1:7" ht="24" x14ac:dyDescent="0.25">
      <c r="A49" s="21"/>
      <c r="B49" s="22" t="s">
        <v>25</v>
      </c>
      <c r="C49" s="23">
        <f t="shared" ref="C49:G49" si="16">C22 -($H22*C$26/$H$26)</f>
        <v>-1.2483599088157618E-2</v>
      </c>
      <c r="D49" s="24">
        <f t="shared" si="16"/>
        <v>-2.8428947158196424E-2</v>
      </c>
      <c r="E49" s="24">
        <f t="shared" si="16"/>
        <v>-2.20036481414701E-3</v>
      </c>
      <c r="F49" s="24">
        <f t="shared" si="16"/>
        <v>4.0280942419717622E-2</v>
      </c>
      <c r="G49" s="25">
        <f t="shared" si="16"/>
        <v>2.8319686407833472E-3</v>
      </c>
    </row>
    <row r="50" spans="1:7" ht="24" x14ac:dyDescent="0.25">
      <c r="A50" s="21"/>
      <c r="B50" s="22" t="s">
        <v>26</v>
      </c>
      <c r="C50" s="23">
        <f t="shared" ref="C50:G50" si="17">C23 -($H23*C$26/$H$26)</f>
        <v>-7.3250001710064017E-3</v>
      </c>
      <c r="D50" s="24">
        <f t="shared" si="17"/>
        <v>1.7683706082343292E-2</v>
      </c>
      <c r="E50" s="24">
        <f t="shared" si="17"/>
        <v>1.7877486119452224E-2</v>
      </c>
      <c r="F50" s="24">
        <f t="shared" si="17"/>
        <v>-1.2746137709916699E-2</v>
      </c>
      <c r="G50" s="25">
        <f t="shared" si="17"/>
        <v>-1.5490054320872471E-2</v>
      </c>
    </row>
    <row r="51" spans="1:7" ht="24" x14ac:dyDescent="0.25">
      <c r="A51" s="21"/>
      <c r="B51" s="22" t="s">
        <v>27</v>
      </c>
      <c r="C51" s="23">
        <f t="shared" ref="C51:G51" si="18">C24 -($H24*C$26/$H$26)</f>
        <v>-6.4522702034472551E-3</v>
      </c>
      <c r="D51" s="24">
        <f t="shared" si="18"/>
        <v>-2.1285233198164735E-2</v>
      </c>
      <c r="E51" s="24">
        <f t="shared" si="18"/>
        <v>3.3717824071605645E-2</v>
      </c>
      <c r="F51" s="24">
        <f t="shared" si="18"/>
        <v>1.9258789114523972E-2</v>
      </c>
      <c r="G51" s="25">
        <f t="shared" si="18"/>
        <v>-2.5239109784517599E-2</v>
      </c>
    </row>
    <row r="52" spans="1:7" ht="24.75" thickBot="1" x14ac:dyDescent="0.3">
      <c r="A52" s="26"/>
      <c r="B52" s="27" t="s">
        <v>28</v>
      </c>
      <c r="C52" s="28">
        <f t="shared" ref="C52:G52" si="19">C25 -($H25*C$26/$H$26)</f>
        <v>9.4990223538815727E-3</v>
      </c>
      <c r="D52" s="29">
        <f t="shared" si="19"/>
        <v>-3.1976646331652869E-2</v>
      </c>
      <c r="E52" s="29">
        <f t="shared" si="19"/>
        <v>3.309593246930588E-2</v>
      </c>
      <c r="F52" s="29">
        <f t="shared" si="19"/>
        <v>-2.2341738241609566E-2</v>
      </c>
      <c r="G52" s="30">
        <f t="shared" si="19"/>
        <v>1.1723429750074912E-2</v>
      </c>
    </row>
    <row r="53" spans="1:7" ht="15.75" thickTop="1" x14ac:dyDescent="0.25"/>
  </sheetData>
  <mergeCells count="6">
    <mergeCell ref="A3:B5"/>
    <mergeCell ref="C3:G3"/>
    <mergeCell ref="A6:A25"/>
    <mergeCell ref="A30:B32"/>
    <mergeCell ref="C30:G30"/>
    <mergeCell ref="A33:A52"/>
  </mergeCells>
  <conditionalFormatting sqref="C33:G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workbookViewId="0">
      <selection activeCell="C29" sqref="C29:G44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29</v>
      </c>
      <c r="B6" s="17" t="s">
        <v>30</v>
      </c>
      <c r="C6" s="18">
        <v>0.30081300813008133</v>
      </c>
      <c r="D6" s="19">
        <v>0.34600760456273766</v>
      </c>
      <c r="E6" s="19">
        <v>0.31770833333333331</v>
      </c>
      <c r="F6" s="19">
        <v>0.25396825396825395</v>
      </c>
      <c r="G6" s="20">
        <v>0.3007518796992481</v>
      </c>
      <c r="H6" s="31">
        <f>AVERAGE(C6:G6)</f>
        <v>0.30384981593873089</v>
      </c>
    </row>
    <row r="7" spans="1:8" x14ac:dyDescent="0.25">
      <c r="A7" s="21"/>
      <c r="B7" s="22" t="s">
        <v>31</v>
      </c>
      <c r="C7" s="23">
        <v>0.16666666666666663</v>
      </c>
      <c r="D7" s="24">
        <v>0.13688212927756654</v>
      </c>
      <c r="E7" s="24">
        <v>0.203125</v>
      </c>
      <c r="F7" s="24">
        <v>0.23809523809523805</v>
      </c>
      <c r="G7" s="25">
        <v>0.15789473684210525</v>
      </c>
      <c r="H7" s="31">
        <f>AVERAGE(C7:G7)</f>
        <v>0.18053275417631526</v>
      </c>
    </row>
    <row r="8" spans="1:8" ht="24" x14ac:dyDescent="0.25">
      <c r="A8" s="21"/>
      <c r="B8" s="22" t="s">
        <v>32</v>
      </c>
      <c r="C8" s="23">
        <v>0.34146341463414637</v>
      </c>
      <c r="D8" s="24">
        <v>0.30038022813688214</v>
      </c>
      <c r="E8" s="24">
        <v>0.3125</v>
      </c>
      <c r="F8" s="24">
        <v>0.34126984126984128</v>
      </c>
      <c r="G8" s="25">
        <v>0.33082706766917291</v>
      </c>
      <c r="H8" s="31">
        <f>AVERAGE(C8:G8)</f>
        <v>0.32528811034200855</v>
      </c>
    </row>
    <row r="9" spans="1:8" ht="24" x14ac:dyDescent="0.25">
      <c r="A9" s="21"/>
      <c r="B9" s="22" t="s">
        <v>33</v>
      </c>
      <c r="C9" s="23">
        <v>0.22357723577235769</v>
      </c>
      <c r="D9" s="24">
        <v>0.23954372623574144</v>
      </c>
      <c r="E9" s="24">
        <v>0.17708333333333337</v>
      </c>
      <c r="F9" s="24">
        <v>0.17460317460317459</v>
      </c>
      <c r="G9" s="25">
        <v>0.21052631578947367</v>
      </c>
      <c r="H9" s="31">
        <f>AVERAGE(C9:G9)</f>
        <v>0.20506675714681616</v>
      </c>
    </row>
    <row r="10" spans="1:8" x14ac:dyDescent="0.25">
      <c r="A10" s="21"/>
      <c r="B10" s="22" t="s">
        <v>34</v>
      </c>
      <c r="C10" s="23">
        <v>0.13821138211382114</v>
      </c>
      <c r="D10" s="24">
        <v>0.12927756653992395</v>
      </c>
      <c r="E10" s="24">
        <v>0.15625</v>
      </c>
      <c r="F10" s="24">
        <v>0.21428571428571427</v>
      </c>
      <c r="G10" s="25">
        <v>0.16541353383458646</v>
      </c>
      <c r="H10" s="31">
        <f>AVERAGE(C10:G10)</f>
        <v>0.16068763935480918</v>
      </c>
    </row>
    <row r="11" spans="1:8" x14ac:dyDescent="0.25">
      <c r="A11" s="21"/>
      <c r="B11" s="22" t="s">
        <v>35</v>
      </c>
      <c r="C11" s="23">
        <v>0.41463414634146339</v>
      </c>
      <c r="D11" s="24">
        <v>0.36882129277566539</v>
      </c>
      <c r="E11" s="24">
        <v>0.33854166666666674</v>
      </c>
      <c r="F11" s="24">
        <v>0.31746031746031744</v>
      </c>
      <c r="G11" s="25">
        <v>0.33082706766917291</v>
      </c>
      <c r="H11" s="31">
        <f>AVERAGE(C11:G11)</f>
        <v>0.35405689818265718</v>
      </c>
    </row>
    <row r="12" spans="1:8" x14ac:dyDescent="0.25">
      <c r="A12" s="21"/>
      <c r="B12" s="22" t="s">
        <v>36</v>
      </c>
      <c r="C12" s="23">
        <v>0.15447154471544716</v>
      </c>
      <c r="D12" s="24">
        <v>0.14448669201520911</v>
      </c>
      <c r="E12" s="24">
        <v>0.15625</v>
      </c>
      <c r="F12" s="24">
        <v>0.18253968253968253</v>
      </c>
      <c r="G12" s="25">
        <v>0.15789473684210525</v>
      </c>
      <c r="H12" s="31">
        <f>AVERAGE(C12:G12)</f>
        <v>0.15912853122248882</v>
      </c>
    </row>
    <row r="13" spans="1:8" x14ac:dyDescent="0.25">
      <c r="A13" s="21"/>
      <c r="B13" s="22" t="s">
        <v>37</v>
      </c>
      <c r="C13" s="23">
        <v>0.11382113821138211</v>
      </c>
      <c r="D13" s="24">
        <v>0.14448669201520911</v>
      </c>
      <c r="E13" s="24">
        <v>0.109375</v>
      </c>
      <c r="F13" s="24">
        <v>0.11904761904761903</v>
      </c>
      <c r="G13" s="25">
        <v>0.15789473684210525</v>
      </c>
      <c r="H13" s="31">
        <f>AVERAGE(C13:G13)</f>
        <v>0.12892503722326309</v>
      </c>
    </row>
    <row r="14" spans="1:8" ht="24" x14ac:dyDescent="0.25">
      <c r="A14" s="21"/>
      <c r="B14" s="22" t="s">
        <v>38</v>
      </c>
      <c r="C14" s="23">
        <v>0.21544715447154472</v>
      </c>
      <c r="D14" s="24">
        <v>0.17110266159695814</v>
      </c>
      <c r="E14" s="24">
        <v>0.16666666666666663</v>
      </c>
      <c r="F14" s="24">
        <v>0.21428571428571427</v>
      </c>
      <c r="G14" s="25">
        <v>0.18045112781954883</v>
      </c>
      <c r="H14" s="31">
        <f>AVERAGE(C14:G14)</f>
        <v>0.18959066496808655</v>
      </c>
    </row>
    <row r="15" spans="1:8" ht="24" x14ac:dyDescent="0.25">
      <c r="A15" s="21"/>
      <c r="B15" s="22" t="s">
        <v>39</v>
      </c>
      <c r="C15" s="23">
        <v>0.18292682926829268</v>
      </c>
      <c r="D15" s="24">
        <v>0.14828897338403041</v>
      </c>
      <c r="E15" s="24">
        <v>0.1875</v>
      </c>
      <c r="F15" s="24">
        <v>0.19047619047619047</v>
      </c>
      <c r="G15" s="25">
        <v>0.17293233082706766</v>
      </c>
      <c r="H15" s="31">
        <f>AVERAGE(C15:G15)</f>
        <v>0.17642486479111624</v>
      </c>
    </row>
    <row r="16" spans="1:8" x14ac:dyDescent="0.25">
      <c r="A16" s="21"/>
      <c r="B16" s="22" t="s">
        <v>40</v>
      </c>
      <c r="C16" s="23">
        <v>0.17479674796747968</v>
      </c>
      <c r="D16" s="24">
        <v>0.18250950570342206</v>
      </c>
      <c r="E16" s="24">
        <v>0.14583333333333334</v>
      </c>
      <c r="F16" s="24">
        <v>0.22222222222222221</v>
      </c>
      <c r="G16" s="25">
        <v>0.16541353383458646</v>
      </c>
      <c r="H16" s="31">
        <f>AVERAGE(C16:G16)</f>
        <v>0.17815506861220876</v>
      </c>
    </row>
    <row r="17" spans="1:8" x14ac:dyDescent="0.25">
      <c r="A17" s="21"/>
      <c r="B17" s="22" t="s">
        <v>41</v>
      </c>
      <c r="C17" s="23">
        <v>0.10569105691056911</v>
      </c>
      <c r="D17" s="24">
        <v>0.12547528517110265</v>
      </c>
      <c r="E17" s="24">
        <v>0.14583333333333334</v>
      </c>
      <c r="F17" s="24">
        <v>0.10317460317460317</v>
      </c>
      <c r="G17" s="25">
        <v>0.11278195488721804</v>
      </c>
      <c r="H17" s="31">
        <f>AVERAGE(C17:G17)</f>
        <v>0.11859124669536528</v>
      </c>
    </row>
    <row r="18" spans="1:8" x14ac:dyDescent="0.25">
      <c r="A18" s="21"/>
      <c r="B18" s="22" t="s">
        <v>42</v>
      </c>
      <c r="C18" s="23">
        <v>0.28048780487804881</v>
      </c>
      <c r="D18" s="24">
        <v>0.28897338403041822</v>
      </c>
      <c r="E18" s="24">
        <v>0.29166666666666669</v>
      </c>
      <c r="F18" s="24">
        <v>0.26984126984126983</v>
      </c>
      <c r="G18" s="25">
        <v>0.22556390977443608</v>
      </c>
      <c r="H18" s="31">
        <f>AVERAGE(C18:G18)</f>
        <v>0.27130660703816795</v>
      </c>
    </row>
    <row r="19" spans="1:8" ht="24" x14ac:dyDescent="0.25">
      <c r="A19" s="21"/>
      <c r="B19" s="22" t="s">
        <v>43</v>
      </c>
      <c r="C19" s="23">
        <v>8.1300813008130066E-2</v>
      </c>
      <c r="D19" s="24">
        <v>7.2243346007604556E-2</v>
      </c>
      <c r="E19" s="24">
        <v>9.8958333333333315E-2</v>
      </c>
      <c r="F19" s="24">
        <v>0.15079365079365079</v>
      </c>
      <c r="G19" s="25">
        <v>0.13533834586466165</v>
      </c>
      <c r="H19" s="31">
        <f>AVERAGE(C19:G19)</f>
        <v>0.10772689780147608</v>
      </c>
    </row>
    <row r="20" spans="1:8" ht="24" x14ac:dyDescent="0.25">
      <c r="A20" s="21"/>
      <c r="B20" s="22" t="s">
        <v>44</v>
      </c>
      <c r="C20" s="23">
        <v>0.30894308943089432</v>
      </c>
      <c r="D20" s="24">
        <v>0.34220532319391628</v>
      </c>
      <c r="E20" s="24">
        <v>0.34375</v>
      </c>
      <c r="F20" s="24">
        <v>0.36507936507936506</v>
      </c>
      <c r="G20" s="25">
        <v>0.33082706766917291</v>
      </c>
      <c r="H20" s="31">
        <f>AVERAGE(C20:G20)</f>
        <v>0.33816096907466975</v>
      </c>
    </row>
    <row r="21" spans="1:8" ht="24.75" thickBot="1" x14ac:dyDescent="0.3">
      <c r="A21" s="26"/>
      <c r="B21" s="27" t="s">
        <v>45</v>
      </c>
      <c r="C21" s="28">
        <v>0.3048780487804878</v>
      </c>
      <c r="D21" s="29">
        <v>0.36882129277566539</v>
      </c>
      <c r="E21" s="29">
        <v>0.25</v>
      </c>
      <c r="F21" s="29">
        <v>0.24603174603174602</v>
      </c>
      <c r="G21" s="30">
        <v>0.33834586466165412</v>
      </c>
      <c r="H21" s="31">
        <f>AVERAGE(C21:G21)</f>
        <v>0.3016153904499107</v>
      </c>
    </row>
    <row r="22" spans="1:8" ht="15.75" thickTop="1" x14ac:dyDescent="0.25">
      <c r="C22" s="32">
        <f>AVERAGE(C6:C21)</f>
        <v>0.21925813008130077</v>
      </c>
      <c r="D22" s="32">
        <f>AVERAGE(D6:D21)</f>
        <v>0.21934410646387828</v>
      </c>
      <c r="E22" s="32">
        <f>AVERAGE(E6:E21)</f>
        <v>0.21256510416666669</v>
      </c>
      <c r="F22" s="32">
        <f>AVERAGE(F6:F21)</f>
        <v>0.2251984126984127</v>
      </c>
      <c r="G22" s="32">
        <f>AVERAGE(G6:G21)</f>
        <v>0.21710526315789472</v>
      </c>
      <c r="H22" s="32">
        <f>AVERAGE(H6:H21)</f>
        <v>0.21869420331363065</v>
      </c>
    </row>
    <row r="25" spans="1:8" ht="15.75" thickBot="1" x14ac:dyDescent="0.3"/>
    <row r="26" spans="1:8" ht="15.75" thickTop="1" x14ac:dyDescent="0.25">
      <c r="A26" s="1"/>
      <c r="B26" s="2"/>
      <c r="C26" s="3" t="s">
        <v>1</v>
      </c>
      <c r="D26" s="4"/>
      <c r="E26" s="4"/>
      <c r="F26" s="4"/>
      <c r="G26" s="5"/>
    </row>
    <row r="27" spans="1:8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10" t="s">
        <v>6</v>
      </c>
    </row>
    <row r="28" spans="1:8" ht="25.5" thickBot="1" x14ac:dyDescent="0.3">
      <c r="A28" s="11"/>
      <c r="B28" s="12"/>
      <c r="C28" s="13" t="s">
        <v>7</v>
      </c>
      <c r="D28" s="14" t="s">
        <v>7</v>
      </c>
      <c r="E28" s="14" t="s">
        <v>7</v>
      </c>
      <c r="F28" s="14" t="s">
        <v>7</v>
      </c>
      <c r="G28" s="15" t="s">
        <v>7</v>
      </c>
    </row>
    <row r="29" spans="1:8" ht="15.75" thickTop="1" x14ac:dyDescent="0.25">
      <c r="A29" s="16" t="s">
        <v>29</v>
      </c>
      <c r="B29" s="17" t="s">
        <v>30</v>
      </c>
      <c r="C29" s="18">
        <f>C6 -($H6*C$22/$H$22)</f>
        <v>-3.8203175769160325E-3</v>
      </c>
      <c r="D29" s="19">
        <f t="shared" ref="D29:G29" si="0">D6 -($H6*D$22/$H$22)</f>
        <v>4.1254824807002655E-2</v>
      </c>
      <c r="E29" s="19">
        <f t="shared" si="0"/>
        <v>2.2374178164103753E-2</v>
      </c>
      <c r="F29" s="19">
        <f t="shared" si="0"/>
        <v>-5.8918394197615409E-2</v>
      </c>
      <c r="G29" s="20">
        <f t="shared" si="0"/>
        <v>-8.9029119657491051E-4</v>
      </c>
    </row>
    <row r="30" spans="1:8" x14ac:dyDescent="0.25">
      <c r="A30" s="21"/>
      <c r="B30" s="22" t="s">
        <v>31</v>
      </c>
      <c r="C30" s="23">
        <f t="shared" ref="C30:G30" si="1">C7 -($H7*C$22/$H$22)</f>
        <v>-1.4331610833900776E-2</v>
      </c>
      <c r="D30" s="24">
        <f t="shared" si="1"/>
        <v>-4.4187121997822737E-2</v>
      </c>
      <c r="E30" s="24">
        <f t="shared" si="1"/>
        <v>2.765183648889441E-2</v>
      </c>
      <c r="F30" s="24">
        <f t="shared" si="1"/>
        <v>5.2193238570018036E-2</v>
      </c>
      <c r="G30" s="25">
        <f t="shared" si="1"/>
        <v>-2.1326342227188655E-2</v>
      </c>
    </row>
    <row r="31" spans="1:8" ht="24" x14ac:dyDescent="0.25">
      <c r="A31" s="21"/>
      <c r="B31" s="22" t="s">
        <v>32</v>
      </c>
      <c r="C31" s="23">
        <f t="shared" ref="C31:G31" si="2">C8 -($H8*C$22/$H$22)</f>
        <v>1.5336513552158204E-2</v>
      </c>
      <c r="D31" s="24">
        <f t="shared" si="2"/>
        <v>-2.5874555141336797E-2</v>
      </c>
      <c r="E31" s="24">
        <f t="shared" si="2"/>
        <v>-3.6716223445854013E-3</v>
      </c>
      <c r="F31" s="24">
        <f t="shared" si="2"/>
        <v>6.3072999278929731E-3</v>
      </c>
      <c r="G31" s="25">
        <f t="shared" si="2"/>
        <v>7.9023640058710765E-3</v>
      </c>
    </row>
    <row r="32" spans="1:8" ht="24" x14ac:dyDescent="0.25">
      <c r="A32" s="21"/>
      <c r="B32" s="22" t="s">
        <v>33</v>
      </c>
      <c r="C32" s="23">
        <f t="shared" ref="C32:G32" si="3">C9 -($H9*C$22/$H$22)</f>
        <v>1.7981691708640252E-2</v>
      </c>
      <c r="D32" s="24">
        <f t="shared" si="3"/>
        <v>3.3867563217798213E-2</v>
      </c>
      <c r="E32" s="24">
        <f t="shared" si="3"/>
        <v>-2.2236245940200405E-2</v>
      </c>
      <c r="F32" s="24">
        <f t="shared" si="3"/>
        <v>-3.6562496488920404E-2</v>
      </c>
      <c r="G32" s="25">
        <f t="shared" si="3"/>
        <v>6.9494875026823999E-3</v>
      </c>
    </row>
    <row r="33" spans="1:7" x14ac:dyDescent="0.25">
      <c r="A33" s="21"/>
      <c r="B33" s="22" t="s">
        <v>34</v>
      </c>
      <c r="C33" s="23">
        <f t="shared" ref="C33:G33" si="4">C10 -($H10*C$22/$H$22)</f>
        <v>-2.2890607780201661E-2</v>
      </c>
      <c r="D33" s="24">
        <f t="shared" si="4"/>
        <v>-3.1887595316351713E-2</v>
      </c>
      <c r="E33" s="24">
        <f t="shared" si="4"/>
        <v>6.5774354262970736E-5</v>
      </c>
      <c r="F33" s="24">
        <f t="shared" si="4"/>
        <v>4.8819045418123846E-2</v>
      </c>
      <c r="G33" s="25">
        <f t="shared" si="4"/>
        <v>5.8933833241665845E-3</v>
      </c>
    </row>
    <row r="34" spans="1:7" x14ac:dyDescent="0.25">
      <c r="A34" s="21"/>
      <c r="B34" s="22" t="s">
        <v>35</v>
      </c>
      <c r="C34" s="23">
        <f t="shared" ref="C34:G34" si="5">C11 -($H11*C$22/$H$22)</f>
        <v>5.9664273973216497E-2</v>
      </c>
      <c r="D34" s="24">
        <f t="shared" si="5"/>
        <v>1.3712228188918263E-2</v>
      </c>
      <c r="E34" s="24">
        <f t="shared" si="5"/>
        <v>-5.5924727059823431E-3</v>
      </c>
      <c r="F34" s="24">
        <f t="shared" si="5"/>
        <v>-4.712662754120267E-2</v>
      </c>
      <c r="G34" s="25">
        <f t="shared" si="5"/>
        <v>-2.0657401914949636E-2</v>
      </c>
    </row>
    <row r="35" spans="1:7" x14ac:dyDescent="0.25">
      <c r="A35" s="21"/>
      <c r="B35" s="22" t="s">
        <v>36</v>
      </c>
      <c r="C35" s="23">
        <f t="shared" ref="C35:G35" si="6">C12 -($H12*C$22/$H$22)</f>
        <v>-5.0673167165154742E-3</v>
      </c>
      <c r="D35" s="24">
        <f t="shared" si="6"/>
        <v>-1.5114728438767294E-2</v>
      </c>
      <c r="E35" s="24">
        <f t="shared" si="6"/>
        <v>1.5811870974095921E-3</v>
      </c>
      <c r="F35" s="24">
        <f t="shared" si="6"/>
        <v>1.867849141820413E-2</v>
      </c>
      <c r="G35" s="25">
        <f t="shared" si="6"/>
        <v>-7.7633360330897627E-5</v>
      </c>
    </row>
    <row r="36" spans="1:7" x14ac:dyDescent="0.25">
      <c r="A36" s="21"/>
      <c r="B36" s="22" t="s">
        <v>37</v>
      </c>
      <c r="C36" s="23">
        <f t="shared" ref="C36:G36" si="7">C13 -($H13*C$22/$H$22)</f>
        <v>-1.5436346230012318E-2</v>
      </c>
      <c r="D36" s="24">
        <f t="shared" si="7"/>
        <v>1.517852260751848E-2</v>
      </c>
      <c r="E36" s="24">
        <f t="shared" si="7"/>
        <v>-1.5936798629397952E-2</v>
      </c>
      <c r="F36" s="24">
        <f t="shared" si="7"/>
        <v>-1.3711792495288685E-2</v>
      </c>
      <c r="G36" s="25">
        <f t="shared" si="7"/>
        <v>2.990641474718056E-2</v>
      </c>
    </row>
    <row r="37" spans="1:7" ht="24" x14ac:dyDescent="0.25">
      <c r="A37" s="21"/>
      <c r="B37" s="22" t="s">
        <v>38</v>
      </c>
      <c r="C37" s="23">
        <f t="shared" ref="C37:G37" si="8">C14 -($H14*C$22/$H$22)</f>
        <v>2.5367609371950733E-2</v>
      </c>
      <c r="D37" s="24">
        <f t="shared" si="8"/>
        <v>-1.9051418260747577E-2</v>
      </c>
      <c r="E37" s="24">
        <f t="shared" si="8"/>
        <v>-1.7610551647043921E-2</v>
      </c>
      <c r="F37" s="24">
        <f t="shared" si="8"/>
        <v>1.9056411604930573E-2</v>
      </c>
      <c r="G37" s="25">
        <f t="shared" si="8"/>
        <v>-7.7620510690898092E-3</v>
      </c>
    </row>
    <row r="38" spans="1:7" ht="24" x14ac:dyDescent="0.25">
      <c r="A38" s="21"/>
      <c r="B38" s="22" t="s">
        <v>39</v>
      </c>
      <c r="C38" s="23">
        <f t="shared" ref="C38:G38" si="9">C15 -($H15*C$22/$H$22)</f>
        <v>6.0470337920882355E-3</v>
      </c>
      <c r="D38" s="24">
        <f t="shared" si="9"/>
        <v>-2.8660180911208283E-2</v>
      </c>
      <c r="E38" s="24">
        <f t="shared" si="9"/>
        <v>1.6019598628171233E-2</v>
      </c>
      <c r="F38" s="24">
        <f t="shared" si="9"/>
        <v>8.8042535455459536E-3</v>
      </c>
      <c r="G38" s="25">
        <f t="shared" si="9"/>
        <v>-2.2107050545970286E-3</v>
      </c>
    </row>
    <row r="39" spans="1:7" x14ac:dyDescent="0.25">
      <c r="A39" s="21"/>
      <c r="B39" s="22" t="s">
        <v>40</v>
      </c>
      <c r="C39" s="23">
        <f t="shared" ref="C39:G39" si="10">C16 -($H16*C$22/$H$22)</f>
        <v>-3.8177128483827538E-3</v>
      </c>
      <c r="D39" s="24">
        <f t="shared" si="10"/>
        <v>3.8250058645537821E-3</v>
      </c>
      <c r="E39" s="24">
        <f t="shared" si="10"/>
        <v>-2.7328781361882715E-2</v>
      </c>
      <c r="F39" s="24">
        <f t="shared" si="10"/>
        <v>3.8768623280189207E-2</v>
      </c>
      <c r="G39" s="25">
        <f t="shared" si="10"/>
        <v>-1.1447134934477549E-2</v>
      </c>
    </row>
    <row r="40" spans="1:7" x14ac:dyDescent="0.25">
      <c r="A40" s="21"/>
      <c r="B40" s="22" t="s">
        <v>41</v>
      </c>
      <c r="C40" s="23">
        <f t="shared" ref="C40:G40" si="11">C17 -($H17*C$22/$H$22)</f>
        <v>-1.3205990201129003E-2</v>
      </c>
      <c r="D40" s="24">
        <f t="shared" si="11"/>
        <v>6.5316156695938571E-3</v>
      </c>
      <c r="E40" s="24">
        <f t="shared" si="11"/>
        <v>3.0565711580672034E-2</v>
      </c>
      <c r="F40" s="24">
        <f t="shared" si="11"/>
        <v>-1.89436793910399E-2</v>
      </c>
      <c r="G40" s="25">
        <f t="shared" si="11"/>
        <v>-4.9476576580970016E-3</v>
      </c>
    </row>
    <row r="41" spans="1:7" x14ac:dyDescent="0.25">
      <c r="A41" s="21"/>
      <c r="B41" s="22" t="s">
        <v>42</v>
      </c>
      <c r="C41" s="23">
        <f t="shared" ref="C41:G41" si="12">C18 -($H18*C$22/$H$22)</f>
        <v>8.4816042720752827E-3</v>
      </c>
      <c r="D41" s="24">
        <f t="shared" si="12"/>
        <v>1.6860523255637805E-2</v>
      </c>
      <c r="E41" s="24">
        <f t="shared" si="12"/>
        <v>2.796366808527434E-2</v>
      </c>
      <c r="F41" s="24">
        <f t="shared" si="12"/>
        <v>-9.5342981154477591E-3</v>
      </c>
      <c r="G41" s="25">
        <f t="shared" si="12"/>
        <v>-4.3771497497539669E-2</v>
      </c>
    </row>
    <row r="42" spans="1:7" ht="24" x14ac:dyDescent="0.25">
      <c r="A42" s="21"/>
      <c r="B42" s="22" t="s">
        <v>43</v>
      </c>
      <c r="C42" s="23">
        <f t="shared" ref="C42:G42" si="13">C19 -($H19*C$22/$H$22)</f>
        <v>-2.6703870305480479E-2</v>
      </c>
      <c r="D42" s="24">
        <f t="shared" si="13"/>
        <v>-3.580368853817828E-2</v>
      </c>
      <c r="E42" s="24">
        <f t="shared" si="13"/>
        <v>-5.7494225456968112E-3</v>
      </c>
      <c r="F42" s="24">
        <f t="shared" si="13"/>
        <v>3.9862834968481267E-2</v>
      </c>
      <c r="G42" s="25">
        <f t="shared" si="13"/>
        <v>2.8394146420874303E-2</v>
      </c>
    </row>
    <row r="43" spans="1:7" ht="24" x14ac:dyDescent="0.25">
      <c r="A43" s="21"/>
      <c r="B43" s="22" t="s">
        <v>44</v>
      </c>
      <c r="C43" s="23">
        <f t="shared" ref="C43:G43" si="14">C20 -($H20*C$22/$H$22)</f>
        <v>-3.0089864448827608E-2</v>
      </c>
      <c r="D43" s="24">
        <f t="shared" si="14"/>
        <v>3.0394263444703529E-3</v>
      </c>
      <c r="E43" s="24">
        <f t="shared" si="14"/>
        <v>1.5066292213868848E-2</v>
      </c>
      <c r="F43" s="24">
        <f t="shared" si="14"/>
        <v>1.6861111836682041E-2</v>
      </c>
      <c r="G43" s="25">
        <f t="shared" si="14"/>
        <v>-4.8769659461936898E-3</v>
      </c>
    </row>
    <row r="44" spans="1:7" ht="24.75" thickBot="1" x14ac:dyDescent="0.3">
      <c r="A44" s="26"/>
      <c r="B44" s="27" t="s">
        <v>45</v>
      </c>
      <c r="C44" s="28">
        <f t="shared" ref="C44:G44" si="15">C21 -($H21*C$22/$H$22)</f>
        <v>2.4849102712375948E-3</v>
      </c>
      <c r="D44" s="29">
        <f t="shared" si="15"/>
        <v>6.6309578648919731E-2</v>
      </c>
      <c r="E44" s="29">
        <f t="shared" si="15"/>
        <v>-4.3162351437867841E-2</v>
      </c>
      <c r="F44" s="29">
        <f t="shared" si="15"/>
        <v>-6.4554022340553491E-2</v>
      </c>
      <c r="G44" s="30">
        <f t="shared" si="15"/>
        <v>3.8921884858264033E-2</v>
      </c>
    </row>
    <row r="45" spans="1:7" ht="15.75" thickTop="1" x14ac:dyDescent="0.25"/>
  </sheetData>
  <mergeCells count="6">
    <mergeCell ref="A3:B5"/>
    <mergeCell ref="C3:G3"/>
    <mergeCell ref="A6:A21"/>
    <mergeCell ref="A26:B28"/>
    <mergeCell ref="C26:G26"/>
    <mergeCell ref="A29:A44"/>
  </mergeCells>
  <conditionalFormatting sqref="C29:G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65</v>
      </c>
      <c r="B6" s="17" t="s">
        <v>66</v>
      </c>
      <c r="C6" s="18">
        <v>0.10569105691056911</v>
      </c>
      <c r="D6" s="19">
        <v>0.11787072243346007</v>
      </c>
      <c r="E6" s="19">
        <v>0.125</v>
      </c>
      <c r="F6" s="19">
        <v>9.5238095238095233E-2</v>
      </c>
      <c r="G6" s="20">
        <v>0.10526315789473684</v>
      </c>
      <c r="H6" s="31">
        <f>AVERAGE(C6:G6)</f>
        <v>0.10981260649537225</v>
      </c>
    </row>
    <row r="7" spans="1:8" ht="24" x14ac:dyDescent="0.25">
      <c r="A7" s="21"/>
      <c r="B7" s="22" t="s">
        <v>67</v>
      </c>
      <c r="C7" s="23">
        <v>0.17886178861788618</v>
      </c>
      <c r="D7" s="24">
        <v>0.17870722433460076</v>
      </c>
      <c r="E7" s="24">
        <v>0.14583333333333334</v>
      </c>
      <c r="F7" s="24">
        <v>0.20634920634920634</v>
      </c>
      <c r="G7" s="25">
        <v>0.19548872180451127</v>
      </c>
      <c r="H7" s="31">
        <f>AVERAGE(C7:G7)</f>
        <v>0.18104805488790759</v>
      </c>
    </row>
    <row r="8" spans="1:8" ht="24" x14ac:dyDescent="0.25">
      <c r="A8" s="21"/>
      <c r="B8" s="22" t="s">
        <v>68</v>
      </c>
      <c r="C8" s="23">
        <v>5.2845528455284556E-2</v>
      </c>
      <c r="D8" s="24">
        <v>5.7034220532319393E-2</v>
      </c>
      <c r="E8" s="24">
        <v>7.2916666666666671E-2</v>
      </c>
      <c r="F8" s="24">
        <v>8.7301587301587297E-2</v>
      </c>
      <c r="G8" s="25">
        <v>9.0225563909774417E-2</v>
      </c>
      <c r="H8" s="31">
        <f>AVERAGE(C8:G8)</f>
        <v>7.2064713373126477E-2</v>
      </c>
    </row>
    <row r="9" spans="1:8" x14ac:dyDescent="0.25">
      <c r="A9" s="21"/>
      <c r="B9" s="22" t="s">
        <v>69</v>
      </c>
      <c r="C9" s="23">
        <v>0.19105691056910568</v>
      </c>
      <c r="D9" s="24">
        <v>0.20912547528517111</v>
      </c>
      <c r="E9" s="24">
        <v>0.17708333333333337</v>
      </c>
      <c r="F9" s="24">
        <v>0.22222222222222221</v>
      </c>
      <c r="G9" s="25">
        <v>0.17293233082706766</v>
      </c>
      <c r="H9" s="31">
        <f>AVERAGE(C9:G9)</f>
        <v>0.19448405444737998</v>
      </c>
    </row>
    <row r="10" spans="1:8" x14ac:dyDescent="0.25">
      <c r="A10" s="21"/>
      <c r="B10" s="22" t="s">
        <v>70</v>
      </c>
      <c r="C10" s="23">
        <v>0.23577235772357724</v>
      </c>
      <c r="D10" s="24">
        <v>0.18250950570342206</v>
      </c>
      <c r="E10" s="24">
        <v>0.26041666666666669</v>
      </c>
      <c r="F10" s="24">
        <v>0.25396825396825395</v>
      </c>
      <c r="G10" s="25">
        <v>0.21052631578947367</v>
      </c>
      <c r="H10" s="31">
        <f>AVERAGE(C10:G10)</f>
        <v>0.22863861997027871</v>
      </c>
    </row>
    <row r="11" spans="1:8" ht="24" x14ac:dyDescent="0.25">
      <c r="A11" s="21"/>
      <c r="B11" s="22" t="s">
        <v>71</v>
      </c>
      <c r="C11" s="23">
        <v>0.14634146341463414</v>
      </c>
      <c r="D11" s="24">
        <v>0.13688212927756654</v>
      </c>
      <c r="E11" s="24">
        <v>0.13541666666666666</v>
      </c>
      <c r="F11" s="24">
        <v>0.24603174603174602</v>
      </c>
      <c r="G11" s="25">
        <v>0.18045112781954883</v>
      </c>
      <c r="H11" s="31">
        <f>AVERAGE(C11:G11)</f>
        <v>0.16902462664203244</v>
      </c>
    </row>
    <row r="12" spans="1:8" x14ac:dyDescent="0.25">
      <c r="A12" s="21"/>
      <c r="B12" s="22" t="s">
        <v>72</v>
      </c>
      <c r="C12" s="23">
        <v>0.25203252032520324</v>
      </c>
      <c r="D12" s="24">
        <v>0.23574144486692014</v>
      </c>
      <c r="E12" s="24">
        <v>0.22395833333333337</v>
      </c>
      <c r="F12" s="24">
        <v>0.25396825396825395</v>
      </c>
      <c r="G12" s="25">
        <v>0.2030075187969925</v>
      </c>
      <c r="H12" s="31">
        <f>AVERAGE(C12:G12)</f>
        <v>0.23374161425814063</v>
      </c>
    </row>
    <row r="13" spans="1:8" x14ac:dyDescent="0.25">
      <c r="A13" s="21"/>
      <c r="B13" s="22" t="s">
        <v>73</v>
      </c>
      <c r="C13" s="23">
        <v>0.21138211382113822</v>
      </c>
      <c r="D13" s="24">
        <v>0.19771863117870722</v>
      </c>
      <c r="E13" s="24">
        <v>0.203125</v>
      </c>
      <c r="F13" s="24">
        <v>0.24603174603174602</v>
      </c>
      <c r="G13" s="25">
        <v>0.21052631578947367</v>
      </c>
      <c r="H13" s="31">
        <f>AVERAGE(C13:G13)</f>
        <v>0.21375676136421301</v>
      </c>
    </row>
    <row r="14" spans="1:8" x14ac:dyDescent="0.25">
      <c r="A14" s="21"/>
      <c r="B14" s="22" t="s">
        <v>74</v>
      </c>
      <c r="C14" s="23">
        <v>0.10569105691056911</v>
      </c>
      <c r="D14" s="24">
        <v>0.16730038022813687</v>
      </c>
      <c r="E14" s="24">
        <v>0.18229166666666663</v>
      </c>
      <c r="F14" s="24">
        <v>0.17460317460317459</v>
      </c>
      <c r="G14" s="25">
        <v>0.18796992481203006</v>
      </c>
      <c r="H14" s="31">
        <f>AVERAGE(C14:G14)</f>
        <v>0.16357124064411549</v>
      </c>
    </row>
    <row r="15" spans="1:8" x14ac:dyDescent="0.25">
      <c r="A15" s="21"/>
      <c r="B15" s="22" t="s">
        <v>75</v>
      </c>
      <c r="C15" s="23">
        <v>0.24390243902439024</v>
      </c>
      <c r="D15" s="24">
        <v>0.19011406844106463</v>
      </c>
      <c r="E15" s="24">
        <v>0.22395833333333337</v>
      </c>
      <c r="F15" s="24">
        <v>0.20634920634920634</v>
      </c>
      <c r="G15" s="25">
        <v>0.21804511278195488</v>
      </c>
      <c r="H15" s="31">
        <f>AVERAGE(C15:G15)</f>
        <v>0.21647383198598988</v>
      </c>
    </row>
    <row r="16" spans="1:8" x14ac:dyDescent="0.25">
      <c r="A16" s="21"/>
      <c r="B16" s="22" t="s">
        <v>76</v>
      </c>
      <c r="C16" s="23">
        <v>0.13008130081300814</v>
      </c>
      <c r="D16" s="24">
        <v>0.11787072243346007</v>
      </c>
      <c r="E16" s="24">
        <v>0.11979166666666669</v>
      </c>
      <c r="F16" s="24">
        <v>0.15079365079365079</v>
      </c>
      <c r="G16" s="25">
        <v>0.15037593984962405</v>
      </c>
      <c r="H16" s="31">
        <f>AVERAGE(C16:G16)</f>
        <v>0.13378265611128196</v>
      </c>
    </row>
    <row r="17" spans="1:8" x14ac:dyDescent="0.25">
      <c r="A17" s="21"/>
      <c r="B17" s="22" t="s">
        <v>77</v>
      </c>
      <c r="C17" s="23">
        <v>0.10975609756097562</v>
      </c>
      <c r="D17" s="24">
        <v>9.125475285171103E-2</v>
      </c>
      <c r="E17" s="24">
        <v>0.10416666666666669</v>
      </c>
      <c r="F17" s="24">
        <v>0.16666666666666663</v>
      </c>
      <c r="G17" s="25">
        <v>9.0225563909774417E-2</v>
      </c>
      <c r="H17" s="31">
        <f>AVERAGE(C17:G17)</f>
        <v>0.11241394953115888</v>
      </c>
    </row>
    <row r="18" spans="1:8" x14ac:dyDescent="0.25">
      <c r="A18" s="21"/>
      <c r="B18" s="22" t="s">
        <v>78</v>
      </c>
      <c r="C18" s="23">
        <v>0.32113821138211385</v>
      </c>
      <c r="D18" s="24">
        <v>0.37262357414448671</v>
      </c>
      <c r="E18" s="24">
        <v>0.31770833333333331</v>
      </c>
      <c r="F18" s="24">
        <v>0.27777777777777779</v>
      </c>
      <c r="G18" s="25">
        <v>0.34586466165413532</v>
      </c>
      <c r="H18" s="31">
        <f>AVERAGE(C18:G18)</f>
        <v>0.32702251165836937</v>
      </c>
    </row>
    <row r="19" spans="1:8" ht="24" x14ac:dyDescent="0.25">
      <c r="A19" s="21"/>
      <c r="B19" s="22" t="s">
        <v>79</v>
      </c>
      <c r="C19" s="23">
        <v>0.11788617886178862</v>
      </c>
      <c r="D19" s="24">
        <v>0.13307984790874525</v>
      </c>
      <c r="E19" s="24">
        <v>9.8958333333333315E-2</v>
      </c>
      <c r="F19" s="24">
        <v>8.7301587301587297E-2</v>
      </c>
      <c r="G19" s="25">
        <v>0.17293233082706766</v>
      </c>
      <c r="H19" s="31">
        <f>AVERAGE(C19:G19)</f>
        <v>0.12203165564650442</v>
      </c>
    </row>
    <row r="20" spans="1:8" x14ac:dyDescent="0.25">
      <c r="A20" s="21"/>
      <c r="B20" s="22" t="s">
        <v>80</v>
      </c>
      <c r="C20" s="23">
        <v>0.38211382113821135</v>
      </c>
      <c r="D20" s="24">
        <v>0.41064638783269963</v>
      </c>
      <c r="E20" s="24">
        <v>0.40625</v>
      </c>
      <c r="F20" s="24">
        <v>0.26984126984126983</v>
      </c>
      <c r="G20" s="25">
        <v>0.33834586466165412</v>
      </c>
      <c r="H20" s="31">
        <f>AVERAGE(C20:G20)</f>
        <v>0.36143946869476695</v>
      </c>
    </row>
    <row r="21" spans="1:8" x14ac:dyDescent="0.25">
      <c r="A21" s="21"/>
      <c r="B21" s="22" t="s">
        <v>81</v>
      </c>
      <c r="C21" s="23">
        <v>0.18699186991869918</v>
      </c>
      <c r="D21" s="24">
        <v>0.19391634980988592</v>
      </c>
      <c r="E21" s="24">
        <v>0.17708333333333337</v>
      </c>
      <c r="F21" s="24">
        <v>0.15873015873015872</v>
      </c>
      <c r="G21" s="25">
        <v>0.14285714285714285</v>
      </c>
      <c r="H21" s="31">
        <f>AVERAGE(C21:G21)</f>
        <v>0.171915770929844</v>
      </c>
    </row>
    <row r="22" spans="1:8" x14ac:dyDescent="0.25">
      <c r="A22" s="21"/>
      <c r="B22" s="22" t="s">
        <v>82</v>
      </c>
      <c r="C22" s="23">
        <v>0.21951219512195125</v>
      </c>
      <c r="D22" s="24">
        <v>0.2509505703422053</v>
      </c>
      <c r="E22" s="24">
        <v>0.25520833333333331</v>
      </c>
      <c r="F22" s="24">
        <v>0.23809523809523805</v>
      </c>
      <c r="G22" s="25">
        <v>0.21052631578947367</v>
      </c>
      <c r="H22" s="31">
        <f>AVERAGE(C22:G22)</f>
        <v>0.23485853053644029</v>
      </c>
    </row>
    <row r="23" spans="1:8" ht="15.75" thickBot="1" x14ac:dyDescent="0.3">
      <c r="A23" s="26"/>
      <c r="B23" s="27" t="s">
        <v>83</v>
      </c>
      <c r="C23" s="28">
        <v>0.24390243902439024</v>
      </c>
      <c r="D23" s="29">
        <v>0.29277566539923955</v>
      </c>
      <c r="E23" s="29">
        <v>0.25520833333333331</v>
      </c>
      <c r="F23" s="29">
        <v>0.22222222222222221</v>
      </c>
      <c r="G23" s="30">
        <v>0.21052631578947367</v>
      </c>
      <c r="H23" s="31">
        <f>AVERAGE(C23:G23)</f>
        <v>0.24492699515373179</v>
      </c>
    </row>
    <row r="24" spans="1:8" ht="15.75" thickTop="1" x14ac:dyDescent="0.25">
      <c r="C24" s="32">
        <f>AVERAGE(C6:C23)</f>
        <v>0.19083107497741642</v>
      </c>
      <c r="D24" s="32">
        <f>AVERAGE(D6:D23)</f>
        <v>0.19645120405576677</v>
      </c>
      <c r="E24" s="32">
        <f>AVERAGE(E6:E23)</f>
        <v>0.19357638888888895</v>
      </c>
      <c r="F24" s="32">
        <f>AVERAGE(F6:F23)</f>
        <v>0.19797178130511461</v>
      </c>
      <c r="G24" s="32">
        <f>AVERAGE(G6:G23)</f>
        <v>0.19089390142021717</v>
      </c>
      <c r="H24" s="32">
        <f>AVERAGE(H6:H23)</f>
        <v>0.19394487012948078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10" t="s">
        <v>6</v>
      </c>
    </row>
    <row r="30" spans="1:8" ht="25.5" thickBot="1" x14ac:dyDescent="0.3">
      <c r="A30" s="11"/>
      <c r="B30" s="12"/>
      <c r="C30" s="13" t="s">
        <v>7</v>
      </c>
      <c r="D30" s="14" t="s">
        <v>7</v>
      </c>
      <c r="E30" s="14" t="s">
        <v>7</v>
      </c>
      <c r="F30" s="14" t="s">
        <v>7</v>
      </c>
      <c r="G30" s="15" t="s">
        <v>7</v>
      </c>
    </row>
    <row r="31" spans="1:8" ht="15.75" thickTop="1" x14ac:dyDescent="0.25">
      <c r="A31" s="16" t="s">
        <v>65</v>
      </c>
      <c r="B31" s="17" t="s">
        <v>66</v>
      </c>
      <c r="C31" s="18">
        <f>C6 -($H6*C$24/$H$24)</f>
        <v>-2.358502377044755E-3</v>
      </c>
      <c r="D31" s="19">
        <f t="shared" ref="D31:G31" si="0">D6 -($H6*D$24/$H$24)</f>
        <v>6.6390164743613672E-3</v>
      </c>
      <c r="E31" s="19">
        <f t="shared" si="0"/>
        <v>1.5396029522930385E-2</v>
      </c>
      <c r="F31" s="19">
        <f t="shared" si="0"/>
        <v>-1.6854569564704644E-2</v>
      </c>
      <c r="G31" s="20">
        <f t="shared" si="0"/>
        <v>-2.8219740555423534E-3</v>
      </c>
    </row>
    <row r="32" spans="1:8" ht="24" x14ac:dyDescent="0.25">
      <c r="A32" s="21"/>
      <c r="B32" s="22" t="s">
        <v>67</v>
      </c>
      <c r="C32" s="23">
        <f t="shared" ref="C32:G32" si="1">C7 -($H7*C$24/$H$24)</f>
        <v>7.2046983093490558E-4</v>
      </c>
      <c r="D32" s="24">
        <f t="shared" si="1"/>
        <v>-4.6804999756056009E-3</v>
      </c>
      <c r="E32" s="24">
        <f t="shared" si="1"/>
        <v>-3.4870743331137405E-2</v>
      </c>
      <c r="F32" s="24">
        <f t="shared" si="1"/>
        <v>2.1542019110604715E-2</v>
      </c>
      <c r="G32" s="25">
        <f t="shared" si="1"/>
        <v>1.7288754365203246E-2</v>
      </c>
    </row>
    <row r="33" spans="1:7" ht="24" x14ac:dyDescent="0.25">
      <c r="A33" s="21"/>
      <c r="B33" s="22" t="s">
        <v>68</v>
      </c>
      <c r="C33" s="23">
        <f t="shared" ref="C33:G33" si="2">C8 -($H8*C$24/$H$24)</f>
        <v>-1.8062182131501965E-2</v>
      </c>
      <c r="D33" s="24">
        <f t="shared" si="2"/>
        <v>-1.5961779323891478E-2</v>
      </c>
      <c r="E33" s="24">
        <f t="shared" si="2"/>
        <v>9.8887104222257494E-4</v>
      </c>
      <c r="F33" s="24">
        <f t="shared" si="2"/>
        <v>1.3740581711722363E-2</v>
      </c>
      <c r="G33" s="25">
        <f t="shared" si="2"/>
        <v>1.9294508701448443E-2</v>
      </c>
    </row>
    <row r="34" spans="1:7" x14ac:dyDescent="0.25">
      <c r="A34" s="21"/>
      <c r="B34" s="22" t="s">
        <v>69</v>
      </c>
      <c r="C34" s="23">
        <f t="shared" ref="C34:G34" si="3">C9 -($H9*C$24/$H$24)</f>
        <v>-3.0469209345643233E-4</v>
      </c>
      <c r="D34" s="24">
        <f t="shared" si="3"/>
        <v>1.2128119076018823E-2</v>
      </c>
      <c r="E34" s="24">
        <f t="shared" si="3"/>
        <v>-1.7031215462207205E-2</v>
      </c>
      <c r="F34" s="24">
        <f t="shared" si="3"/>
        <v>2.370006142114553E-2</v>
      </c>
      <c r="G34" s="25">
        <f t="shared" si="3"/>
        <v>-1.8492272941500687E-2</v>
      </c>
    </row>
    <row r="35" spans="1:7" x14ac:dyDescent="0.25">
      <c r="A35" s="21"/>
      <c r="B35" s="22" t="s">
        <v>70</v>
      </c>
      <c r="C35" s="23">
        <f t="shared" ref="C35:G35" si="4">C10 -($H10*C$24/$H$24)</f>
        <v>1.0804542894794877E-2</v>
      </c>
      <c r="D35" s="24">
        <f t="shared" si="4"/>
        <v>-4.9083792726297953E-2</v>
      </c>
      <c r="E35" s="24">
        <f t="shared" si="4"/>
        <v>3.2212443555029335E-2</v>
      </c>
      <c r="F35" s="24">
        <f t="shared" si="4"/>
        <v>2.0582370441454612E-2</v>
      </c>
      <c r="G35" s="25">
        <f t="shared" si="4"/>
        <v>-1.4515564164980815E-2</v>
      </c>
    </row>
    <row r="36" spans="1:7" ht="24" x14ac:dyDescent="0.25">
      <c r="A36" s="21"/>
      <c r="B36" s="22" t="s">
        <v>71</v>
      </c>
      <c r="C36" s="23">
        <f t="shared" ref="C36:G36" si="5">C11 -($H11*C$24/$H$24)</f>
        <v>-1.9969463903120849E-2</v>
      </c>
      <c r="D36" s="24">
        <f t="shared" si="5"/>
        <v>-3.4326788992534885E-2</v>
      </c>
      <c r="E36" s="24">
        <f t="shared" si="5"/>
        <v>-3.3286825396894842E-2</v>
      </c>
      <c r="F36" s="24">
        <f t="shared" si="5"/>
        <v>7.3497631577389755E-2</v>
      </c>
      <c r="G36" s="25">
        <f t="shared" si="5"/>
        <v>1.4085446715160765E-2</v>
      </c>
    </row>
    <row r="37" spans="1:7" x14ac:dyDescent="0.25">
      <c r="A37" s="21"/>
      <c r="B37" s="22" t="s">
        <v>72</v>
      </c>
      <c r="C37" s="23">
        <f t="shared" ref="C37:G37" si="6">C12 -($H12*C$24/$H$24)</f>
        <v>2.2043640051863461E-2</v>
      </c>
      <c r="D37" s="24">
        <f t="shared" si="6"/>
        <v>-1.0207934345835279E-3</v>
      </c>
      <c r="E37" s="24">
        <f t="shared" si="6"/>
        <v>-9.3391887457139056E-3</v>
      </c>
      <c r="F37" s="24">
        <f t="shared" si="6"/>
        <v>1.5373421792885616E-2</v>
      </c>
      <c r="G37" s="25">
        <f t="shared" si="6"/>
        <v>-2.7057079664451616E-2</v>
      </c>
    </row>
    <row r="38" spans="1:7" x14ac:dyDescent="0.25">
      <c r="A38" s="21"/>
      <c r="B38" s="22" t="s">
        <v>73</v>
      </c>
      <c r="C38" s="23">
        <f t="shared" ref="C38:G38" si="7">C13 -($H13*C$24/$H$24)</f>
        <v>1.0572285710627183E-3</v>
      </c>
      <c r="D38" s="24">
        <f t="shared" si="7"/>
        <v>-1.8800491585539064E-2</v>
      </c>
      <c r="E38" s="24">
        <f t="shared" si="7"/>
        <v>-1.0225638961698369E-2</v>
      </c>
      <c r="F38" s="24">
        <f t="shared" si="7"/>
        <v>2.7836715737655282E-2</v>
      </c>
      <c r="G38" s="25">
        <f t="shared" si="7"/>
        <v>1.321862385194883E-4</v>
      </c>
    </row>
    <row r="39" spans="1:7" x14ac:dyDescent="0.25">
      <c r="A39" s="21"/>
      <c r="B39" s="22" t="s">
        <v>74</v>
      </c>
      <c r="C39" s="23">
        <f t="shared" ref="C39:G39" si="8">C14 -($H14*C$24/$H$24)</f>
        <v>-5.5254038810018544E-2</v>
      </c>
      <c r="D39" s="24">
        <f t="shared" si="8"/>
        <v>1.6153216237044243E-3</v>
      </c>
      <c r="E39" s="24">
        <f t="shared" si="8"/>
        <v>1.9031199561637013E-2</v>
      </c>
      <c r="F39" s="24">
        <f t="shared" si="8"/>
        <v>7.6356757516503337E-3</v>
      </c>
      <c r="G39" s="25">
        <f t="shared" si="8"/>
        <v>2.6971841873026592E-2</v>
      </c>
    </row>
    <row r="40" spans="1:7" x14ac:dyDescent="0.25">
      <c r="A40" s="21"/>
      <c r="B40" s="22" t="s">
        <v>75</v>
      </c>
      <c r="C40" s="23">
        <f t="shared" ref="C40:G40" si="9">C15 -($H15*C$24/$H$24)</f>
        <v>3.0904105865137893E-2</v>
      </c>
      <c r="D40" s="24">
        <f t="shared" si="9"/>
        <v>-2.9157237429629695E-2</v>
      </c>
      <c r="E40" s="24">
        <f t="shared" si="9"/>
        <v>7.895785987729248E-3</v>
      </c>
      <c r="F40" s="24">
        <f t="shared" si="9"/>
        <v>-1.4619309578022571E-2</v>
      </c>
      <c r="G40" s="25">
        <f t="shared" si="9"/>
        <v>4.9766551547851534E-3</v>
      </c>
    </row>
    <row r="41" spans="1:7" x14ac:dyDescent="0.25">
      <c r="A41" s="21"/>
      <c r="B41" s="22" t="s">
        <v>76</v>
      </c>
      <c r="C41" s="23">
        <f t="shared" ref="C41:G41" si="10">C16 -($H16*C$24/$H$24)</f>
        <v>-1.5534676756133459E-3</v>
      </c>
      <c r="D41" s="24">
        <f t="shared" si="10"/>
        <v>-1.7640796160941455E-2</v>
      </c>
      <c r="E41" s="24">
        <f t="shared" si="10"/>
        <v>-1.3736812063895459E-2</v>
      </c>
      <c r="F41" s="24">
        <f t="shared" si="10"/>
        <v>1.4233242052764161E-2</v>
      </c>
      <c r="G41" s="25">
        <f t="shared" si="10"/>
        <v>1.869783384768603E-2</v>
      </c>
    </row>
    <row r="42" spans="1:7" x14ac:dyDescent="0.25">
      <c r="A42" s="21"/>
      <c r="B42" s="22" t="s">
        <v>77</v>
      </c>
      <c r="C42" s="23">
        <f t="shared" ref="C42:G42" si="11">C17 -($H17*C$24/$H$24)</f>
        <v>-8.5304006234139529E-4</v>
      </c>
      <c r="D42" s="24">
        <f t="shared" si="11"/>
        <v>-2.2611913089578439E-2</v>
      </c>
      <c r="E42" s="24">
        <f t="shared" si="11"/>
        <v>-8.0337044823704379E-3</v>
      </c>
      <c r="F42" s="24">
        <f t="shared" si="11"/>
        <v>5.1918646688777478E-2</v>
      </c>
      <c r="G42" s="25">
        <f t="shared" si="11"/>
        <v>-2.0419989054487234E-2</v>
      </c>
    </row>
    <row r="43" spans="1:7" x14ac:dyDescent="0.25">
      <c r="A43" s="21"/>
      <c r="B43" s="22" t="s">
        <v>78</v>
      </c>
      <c r="C43" s="23">
        <f t="shared" ref="C43:G43" si="12">C18 -($H18*C$24/$H$24)</f>
        <v>-6.3393654795523835E-4</v>
      </c>
      <c r="D43" s="24">
        <f t="shared" si="12"/>
        <v>4.1374976923341522E-2</v>
      </c>
      <c r="E43" s="24">
        <f t="shared" si="12"/>
        <v>-8.6928591804931732E-3</v>
      </c>
      <c r="F43" s="24">
        <f t="shared" si="12"/>
        <v>-5.6034759345053475E-2</v>
      </c>
      <c r="G43" s="25">
        <f t="shared" si="12"/>
        <v>2.398657815016042E-2</v>
      </c>
    </row>
    <row r="44" spans="1:7" ht="24" x14ac:dyDescent="0.25">
      <c r="A44" s="21"/>
      <c r="B44" s="22" t="s">
        <v>79</v>
      </c>
      <c r="C44" s="23">
        <f t="shared" ref="C44:G44" si="13">C19 -($H19*C$24/$H$24)</f>
        <v>-2.1862520962938337E-3</v>
      </c>
      <c r="D44" s="24">
        <f t="shared" si="13"/>
        <v>9.4711870110913976E-3</v>
      </c>
      <c r="E44" s="24">
        <f t="shared" si="13"/>
        <v>-2.284147098431627E-2</v>
      </c>
      <c r="F44" s="24">
        <f t="shared" si="13"/>
        <v>-3.7263832901700364E-2</v>
      </c>
      <c r="G44" s="25">
        <f t="shared" si="13"/>
        <v>5.2820368971219084E-2</v>
      </c>
    </row>
    <row r="45" spans="1:7" x14ac:dyDescent="0.25">
      <c r="A45" s="21"/>
      <c r="B45" s="22" t="s">
        <v>80</v>
      </c>
      <c r="C45" s="23">
        <f t="shared" ref="C45:G45" si="14">C20 -($H20*C$24/$H$24)</f>
        <v>2.6477282238056177E-2</v>
      </c>
      <c r="D45" s="24">
        <f t="shared" si="14"/>
        <v>4.4536066013105502E-2</v>
      </c>
      <c r="E45" s="24">
        <f t="shared" si="14"/>
        <v>4.5497240181495591E-2</v>
      </c>
      <c r="F45" s="24">
        <f t="shared" si="14"/>
        <v>-9.9102829601556641E-2</v>
      </c>
      <c r="G45" s="25">
        <f t="shared" si="14"/>
        <v>-1.7407758831100628E-2</v>
      </c>
    </row>
    <row r="46" spans="1:7" x14ac:dyDescent="0.25">
      <c r="A46" s="21"/>
      <c r="B46" s="22" t="s">
        <v>81</v>
      </c>
      <c r="C46" s="23">
        <f t="shared" ref="C46:G46" si="15">C21 -($H21*C$24/$H$24)</f>
        <v>1.7836215787651544E-2</v>
      </c>
      <c r="D46" s="24">
        <f t="shared" si="15"/>
        <v>1.9778925227344535E-2</v>
      </c>
      <c r="E46" s="24">
        <f t="shared" si="15"/>
        <v>5.4941899472198963E-3</v>
      </c>
      <c r="F46" s="24">
        <f t="shared" si="15"/>
        <v>-1.6755129345268488E-2</v>
      </c>
      <c r="G46" s="25">
        <f t="shared" si="15"/>
        <v>-2.6354201616947431E-2</v>
      </c>
    </row>
    <row r="47" spans="1:7" x14ac:dyDescent="0.25">
      <c r="A47" s="21"/>
      <c r="B47" s="22" t="s">
        <v>82</v>
      </c>
      <c r="C47" s="23">
        <f t="shared" ref="C47:G47" si="16">C22 -($H22*C$24/$H$24)</f>
        <v>-1.1575669279741074E-2</v>
      </c>
      <c r="D47" s="24">
        <f t="shared" si="16"/>
        <v>1.3056981943352003E-2</v>
      </c>
      <c r="E47" s="24">
        <f t="shared" si="16"/>
        <v>2.0796017036217168E-2</v>
      </c>
      <c r="F47" s="24">
        <f t="shared" si="16"/>
        <v>-1.6397010859822148E-3</v>
      </c>
      <c r="G47" s="25">
        <f t="shared" si="16"/>
        <v>-2.0637628613845743E-2</v>
      </c>
    </row>
    <row r="48" spans="1:7" ht="15.75" thickBot="1" x14ac:dyDescent="0.3">
      <c r="A48" s="26"/>
      <c r="B48" s="27" t="s">
        <v>83</v>
      </c>
      <c r="C48" s="28">
        <f t="shared" ref="C48:G48" si="17">C23 -($H23*C$24/$H$24)</f>
        <v>2.9077597375861408E-3</v>
      </c>
      <c r="D48" s="29">
        <f t="shared" si="17"/>
        <v>4.4683498426282775E-2</v>
      </c>
      <c r="E48" s="29">
        <f t="shared" si="17"/>
        <v>1.0746681774244787E-2</v>
      </c>
      <c r="F48" s="29">
        <f t="shared" si="17"/>
        <v>-2.7790234863761309E-2</v>
      </c>
      <c r="G48" s="30">
        <f t="shared" si="17"/>
        <v>-3.0547705074352394E-2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workbookViewId="0">
      <selection activeCell="C30" sqref="C30:G46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84</v>
      </c>
      <c r="B6" s="17" t="s">
        <v>85</v>
      </c>
      <c r="C6" s="18">
        <v>0.17551020408163265</v>
      </c>
      <c r="D6" s="19">
        <v>0.15209125475285171</v>
      </c>
      <c r="E6" s="19">
        <v>0.19895287958115182</v>
      </c>
      <c r="F6" s="19">
        <v>0.16935483870967741</v>
      </c>
      <c r="G6" s="20">
        <v>0.17424242424242425</v>
      </c>
      <c r="H6" s="31">
        <f>AVERAGE(C6:G6)</f>
        <v>0.17403032027354753</v>
      </c>
    </row>
    <row r="7" spans="1:8" x14ac:dyDescent="0.25">
      <c r="A7" s="21"/>
      <c r="B7" s="22" t="s">
        <v>86</v>
      </c>
      <c r="C7" s="23">
        <v>0.21224489795918366</v>
      </c>
      <c r="D7" s="24">
        <v>0.24334600760456271</v>
      </c>
      <c r="E7" s="24">
        <v>0.22513089005235598</v>
      </c>
      <c r="F7" s="24">
        <v>0.19354838709677419</v>
      </c>
      <c r="G7" s="25">
        <v>0.16666666666666663</v>
      </c>
      <c r="H7" s="31">
        <f>AVERAGE(C7:G7)</f>
        <v>0.20818736987590861</v>
      </c>
    </row>
    <row r="8" spans="1:8" x14ac:dyDescent="0.25">
      <c r="A8" s="21"/>
      <c r="B8" s="22" t="s">
        <v>87</v>
      </c>
      <c r="C8" s="23">
        <v>0.15510204081632653</v>
      </c>
      <c r="D8" s="24">
        <v>0.1634980988593156</v>
      </c>
      <c r="E8" s="24">
        <v>0.18848167539267016</v>
      </c>
      <c r="F8" s="24">
        <v>0.20161290322580644</v>
      </c>
      <c r="G8" s="25">
        <v>0.18939393939393936</v>
      </c>
      <c r="H8" s="31">
        <f>AVERAGE(C8:G8)</f>
        <v>0.17961773153761162</v>
      </c>
    </row>
    <row r="9" spans="1:8" x14ac:dyDescent="0.25">
      <c r="A9" s="21"/>
      <c r="B9" s="22" t="s">
        <v>88</v>
      </c>
      <c r="C9" s="23">
        <v>0.23265306122448981</v>
      </c>
      <c r="D9" s="24">
        <v>0.18250950570342206</v>
      </c>
      <c r="E9" s="24">
        <v>0.21989528795811519</v>
      </c>
      <c r="F9" s="24">
        <v>0.29838709677419356</v>
      </c>
      <c r="G9" s="25">
        <v>0.16666666666666663</v>
      </c>
      <c r="H9" s="31">
        <f>AVERAGE(C9:G9)</f>
        <v>0.22002232366537741</v>
      </c>
    </row>
    <row r="10" spans="1:8" ht="24" x14ac:dyDescent="0.25">
      <c r="A10" s="21"/>
      <c r="B10" s="22" t="s">
        <v>89</v>
      </c>
      <c r="C10" s="23">
        <v>8.5714285714285715E-2</v>
      </c>
      <c r="D10" s="24">
        <v>9.8859315589353611E-2</v>
      </c>
      <c r="E10" s="24">
        <v>0.1256544502617801</v>
      </c>
      <c r="F10" s="24">
        <v>0.14516129032258066</v>
      </c>
      <c r="G10" s="25">
        <v>0.12878787878787878</v>
      </c>
      <c r="H10" s="31">
        <f>AVERAGE(C10:G10)</f>
        <v>0.11683544413517577</v>
      </c>
    </row>
    <row r="11" spans="1:8" ht="24" x14ac:dyDescent="0.25">
      <c r="A11" s="21"/>
      <c r="B11" s="22" t="s">
        <v>90</v>
      </c>
      <c r="C11" s="23">
        <v>0.13877551020408163</v>
      </c>
      <c r="D11" s="24">
        <v>7.6045627376425853E-2</v>
      </c>
      <c r="E11" s="24">
        <v>0.16753926701570682</v>
      </c>
      <c r="F11" s="24">
        <v>0.21774193548387097</v>
      </c>
      <c r="G11" s="25">
        <v>0.15151515151515152</v>
      </c>
      <c r="H11" s="31">
        <f>AVERAGE(C11:G11)</f>
        <v>0.15032349831904734</v>
      </c>
    </row>
    <row r="12" spans="1:8" x14ac:dyDescent="0.25">
      <c r="A12" s="21"/>
      <c r="B12" s="22" t="s">
        <v>91</v>
      </c>
      <c r="C12" s="23">
        <v>0.15102040816326531</v>
      </c>
      <c r="D12" s="24">
        <v>0.16730038022813687</v>
      </c>
      <c r="E12" s="24">
        <v>0.13612565445026178</v>
      </c>
      <c r="F12" s="24">
        <v>0.16129032258064516</v>
      </c>
      <c r="G12" s="25">
        <v>0.14393939393939395</v>
      </c>
      <c r="H12" s="31">
        <f>AVERAGE(C12:G12)</f>
        <v>0.15193523187234062</v>
      </c>
    </row>
    <row r="13" spans="1:8" x14ac:dyDescent="0.25">
      <c r="A13" s="21"/>
      <c r="B13" s="22" t="s">
        <v>92</v>
      </c>
      <c r="C13" s="23">
        <v>8.9795918367346933E-2</v>
      </c>
      <c r="D13" s="24">
        <v>9.5057034220532313E-2</v>
      </c>
      <c r="E13" s="24">
        <v>7.8534031413612565E-2</v>
      </c>
      <c r="F13" s="24">
        <v>0.15322580645161291</v>
      </c>
      <c r="G13" s="25">
        <v>0.15151515151515152</v>
      </c>
      <c r="H13" s="31">
        <f>AVERAGE(C13:G13)</f>
        <v>0.11362558839365125</v>
      </c>
    </row>
    <row r="14" spans="1:8" x14ac:dyDescent="0.25">
      <c r="A14" s="21"/>
      <c r="B14" s="22" t="s">
        <v>93</v>
      </c>
      <c r="C14" s="23">
        <v>0.1306122448979592</v>
      </c>
      <c r="D14" s="24">
        <v>0.17490494296577946</v>
      </c>
      <c r="E14" s="24">
        <v>0.17277486910994763</v>
      </c>
      <c r="F14" s="24">
        <v>0.20161290322580644</v>
      </c>
      <c r="G14" s="25">
        <v>0.18939393939393936</v>
      </c>
      <c r="H14" s="31">
        <f>AVERAGE(C14:G14)</f>
        <v>0.1738597799186864</v>
      </c>
    </row>
    <row r="15" spans="1:8" x14ac:dyDescent="0.25">
      <c r="A15" s="21"/>
      <c r="B15" s="22" t="s">
        <v>94</v>
      </c>
      <c r="C15" s="23">
        <v>0.27755102040816326</v>
      </c>
      <c r="D15" s="24">
        <v>0.27756653992395436</v>
      </c>
      <c r="E15" s="24">
        <v>0.23036649214659685</v>
      </c>
      <c r="F15" s="24">
        <v>0.32258064516129031</v>
      </c>
      <c r="G15" s="25">
        <v>0.24242424242424243</v>
      </c>
      <c r="H15" s="31">
        <f>AVERAGE(C15:G15)</f>
        <v>0.27009778801284945</v>
      </c>
    </row>
    <row r="16" spans="1:8" x14ac:dyDescent="0.25">
      <c r="A16" s="21"/>
      <c r="B16" s="22" t="s">
        <v>95</v>
      </c>
      <c r="C16" s="23">
        <v>0.24081632653061225</v>
      </c>
      <c r="D16" s="24">
        <v>0.28136882129277568</v>
      </c>
      <c r="E16" s="24">
        <v>0.2513089005235602</v>
      </c>
      <c r="F16" s="24">
        <v>0.22580645161290319</v>
      </c>
      <c r="G16" s="25">
        <v>0.25</v>
      </c>
      <c r="H16" s="31">
        <f>AVERAGE(C16:G16)</f>
        <v>0.24986009999197029</v>
      </c>
    </row>
    <row r="17" spans="1:8" ht="24" x14ac:dyDescent="0.25">
      <c r="A17" s="21"/>
      <c r="B17" s="22" t="s">
        <v>96</v>
      </c>
      <c r="C17" s="23">
        <v>0.10204081632653061</v>
      </c>
      <c r="D17" s="24">
        <v>8.3650190114068435E-2</v>
      </c>
      <c r="E17" s="24">
        <v>0.11518324607329843</v>
      </c>
      <c r="F17" s="24">
        <v>0.1129032258064516</v>
      </c>
      <c r="G17" s="25">
        <v>0.12878787878787878</v>
      </c>
      <c r="H17" s="31">
        <f>AVERAGE(C17:G17)</f>
        <v>0.10851307142164557</v>
      </c>
    </row>
    <row r="18" spans="1:8" ht="24" x14ac:dyDescent="0.25">
      <c r="A18" s="21"/>
      <c r="B18" s="22" t="s">
        <v>97</v>
      </c>
      <c r="C18" s="23">
        <v>0.15918367346938775</v>
      </c>
      <c r="D18" s="24">
        <v>0.19011406844106463</v>
      </c>
      <c r="E18" s="24">
        <v>0.19895287958115182</v>
      </c>
      <c r="F18" s="24">
        <v>0.21774193548387097</v>
      </c>
      <c r="G18" s="25">
        <v>0.2121212121212121</v>
      </c>
      <c r="H18" s="31">
        <f>AVERAGE(C18:G18)</f>
        <v>0.19562275381933744</v>
      </c>
    </row>
    <row r="19" spans="1:8" x14ac:dyDescent="0.25">
      <c r="A19" s="21"/>
      <c r="B19" s="22" t="s">
        <v>98</v>
      </c>
      <c r="C19" s="23">
        <v>0.32653061224489799</v>
      </c>
      <c r="D19" s="24">
        <v>0.34600760456273766</v>
      </c>
      <c r="E19" s="24">
        <v>0.32984293193717279</v>
      </c>
      <c r="F19" s="24">
        <v>0.2661290322580645</v>
      </c>
      <c r="G19" s="25">
        <v>0.29545454545454547</v>
      </c>
      <c r="H19" s="31">
        <f>AVERAGE(C19:G19)</f>
        <v>0.31279294529148366</v>
      </c>
    </row>
    <row r="20" spans="1:8" x14ac:dyDescent="0.25">
      <c r="A20" s="21"/>
      <c r="B20" s="22" t="s">
        <v>99</v>
      </c>
      <c r="C20" s="23">
        <v>0.33061224489795921</v>
      </c>
      <c r="D20" s="24">
        <v>0.36121673003802279</v>
      </c>
      <c r="E20" s="24">
        <v>0.30890052356020942</v>
      </c>
      <c r="F20" s="24">
        <v>0.19354838709677419</v>
      </c>
      <c r="G20" s="25">
        <v>0.28030303030303028</v>
      </c>
      <c r="H20" s="31">
        <f>AVERAGE(C20:G20)</f>
        <v>0.29491618317919921</v>
      </c>
    </row>
    <row r="21" spans="1:8" x14ac:dyDescent="0.25">
      <c r="A21" s="21"/>
      <c r="B21" s="22" t="s">
        <v>100</v>
      </c>
      <c r="C21" s="23">
        <v>0.26122448979591839</v>
      </c>
      <c r="D21" s="24">
        <v>0.32319391634980987</v>
      </c>
      <c r="E21" s="24">
        <v>0.26701570680628273</v>
      </c>
      <c r="F21" s="24">
        <v>0.20967741935483872</v>
      </c>
      <c r="G21" s="25">
        <v>0.2121212121212121</v>
      </c>
      <c r="H21" s="31">
        <f>AVERAGE(C21:G21)</f>
        <v>0.25464654888561233</v>
      </c>
    </row>
    <row r="22" spans="1:8" ht="15.75" thickBot="1" x14ac:dyDescent="0.3">
      <c r="A22" s="26"/>
      <c r="B22" s="27" t="s">
        <v>101</v>
      </c>
      <c r="C22" s="28">
        <v>0.2</v>
      </c>
      <c r="D22" s="29">
        <v>0.23193916349809884</v>
      </c>
      <c r="E22" s="29">
        <v>0.22513089005235598</v>
      </c>
      <c r="F22" s="29">
        <v>0.20161290322580644</v>
      </c>
      <c r="G22" s="30">
        <v>0.28030303030303028</v>
      </c>
      <c r="H22" s="31">
        <f>AVERAGE(C22:G22)</f>
        <v>0.2277971974158583</v>
      </c>
    </row>
    <row r="23" spans="1:8" ht="15.75" thickTop="1" x14ac:dyDescent="0.25">
      <c r="C23" s="32">
        <f>AVERAGE(C6:C22)</f>
        <v>0.1923169267707083</v>
      </c>
      <c r="D23" s="32">
        <f>AVERAGE(D6:D22)</f>
        <v>0.20286289420711248</v>
      </c>
      <c r="E23" s="32">
        <f>AVERAGE(E6:E22)</f>
        <v>0.20234062211271939</v>
      </c>
      <c r="F23" s="32">
        <f>AVERAGE(F6:F22)</f>
        <v>0.20540796963946867</v>
      </c>
      <c r="G23" s="32">
        <f>AVERAGE(G6:G22)</f>
        <v>0.19786096256684491</v>
      </c>
      <c r="H23" s="32">
        <f>AVERAGE(H6:H22)</f>
        <v>0.20015787505937074</v>
      </c>
    </row>
    <row r="26" spans="1:8" ht="15.75" thickBot="1" x14ac:dyDescent="0.3"/>
    <row r="27" spans="1:8" ht="15.75" thickTop="1" x14ac:dyDescent="0.25">
      <c r="A27" s="1"/>
      <c r="B27" s="2"/>
      <c r="C27" s="3" t="s">
        <v>1</v>
      </c>
      <c r="D27" s="4"/>
      <c r="E27" s="4"/>
      <c r="F27" s="4"/>
      <c r="G27" s="5"/>
    </row>
    <row r="28" spans="1:8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10" t="s">
        <v>6</v>
      </c>
    </row>
    <row r="29" spans="1:8" ht="25.5" thickBot="1" x14ac:dyDescent="0.3">
      <c r="A29" s="11"/>
      <c r="B29" s="12"/>
      <c r="C29" s="13" t="s">
        <v>7</v>
      </c>
      <c r="D29" s="14" t="s">
        <v>7</v>
      </c>
      <c r="E29" s="14" t="s">
        <v>7</v>
      </c>
      <c r="F29" s="14" t="s">
        <v>7</v>
      </c>
      <c r="G29" s="15" t="s">
        <v>7</v>
      </c>
    </row>
    <row r="30" spans="1:8" ht="15.75" thickTop="1" x14ac:dyDescent="0.25">
      <c r="A30" s="16" t="s">
        <v>84</v>
      </c>
      <c r="B30" s="17" t="s">
        <v>85</v>
      </c>
      <c r="C30" s="18">
        <f>C6 -($H6*C$23/$H$23)</f>
        <v>8.2973160051420247E-3</v>
      </c>
      <c r="D30" s="19">
        <f t="shared" ref="D30:G30" si="0">D6 -($H6*D$23/$H$23)</f>
        <v>-2.4290985716131253E-2</v>
      </c>
      <c r="E30" s="19">
        <f t="shared" si="0"/>
        <v>2.302473655814849E-2</v>
      </c>
      <c r="F30" s="19">
        <f t="shared" si="0"/>
        <v>-9.2402564495439876E-3</v>
      </c>
      <c r="G30" s="20">
        <f t="shared" si="0"/>
        <v>2.2091896023848367E-3</v>
      </c>
    </row>
    <row r="31" spans="1:8" x14ac:dyDescent="0.25">
      <c r="A31" s="21"/>
      <c r="B31" s="22" t="s">
        <v>86</v>
      </c>
      <c r="C31" s="23">
        <f t="shared" ref="C31:G31" si="1">C7 -($H7*C$23/$H$23)</f>
        <v>1.2213022345319152E-2</v>
      </c>
      <c r="D31" s="24">
        <f t="shared" si="1"/>
        <v>3.2345104553078152E-2</v>
      </c>
      <c r="E31" s="24">
        <f t="shared" si="1"/>
        <v>1.4673210462146841E-2</v>
      </c>
      <c r="F31" s="24">
        <f t="shared" si="1"/>
        <v>-2.0099689143578708E-2</v>
      </c>
      <c r="G31" s="25">
        <f t="shared" si="1"/>
        <v>-3.9131648216965353E-2</v>
      </c>
    </row>
    <row r="32" spans="1:8" x14ac:dyDescent="0.25">
      <c r="A32" s="21"/>
      <c r="B32" s="22" t="s">
        <v>87</v>
      </c>
      <c r="C32" s="23">
        <f t="shared" ref="C32:G32" si="2">C8 -($H8*C$23/$H$23)</f>
        <v>-1.7479378288933783E-2</v>
      </c>
      <c r="D32" s="24">
        <f t="shared" si="2"/>
        <v>-1.8547063539755021E-2</v>
      </c>
      <c r="E32" s="24">
        <f t="shared" si="2"/>
        <v>6.9051896760056464E-3</v>
      </c>
      <c r="F32" s="24">
        <f t="shared" si="2"/>
        <v>1.728384030263036E-2</v>
      </c>
      <c r="G32" s="25">
        <f t="shared" si="2"/>
        <v>1.183741185005277E-2</v>
      </c>
    </row>
    <row r="33" spans="1:7" x14ac:dyDescent="0.25">
      <c r="A33" s="21"/>
      <c r="B33" s="22" t="s">
        <v>88</v>
      </c>
      <c r="C33" s="23">
        <f t="shared" ref="C33:G33" si="3">C9 -($H9*C$23/$H$23)</f>
        <v>2.1249852154028304E-2</v>
      </c>
      <c r="D33" s="24">
        <f t="shared" si="3"/>
        <v>-4.0486293765837345E-2</v>
      </c>
      <c r="E33" s="24">
        <f t="shared" si="3"/>
        <v>-2.5264070960175633E-3</v>
      </c>
      <c r="F33" s="24">
        <f t="shared" si="3"/>
        <v>7.2593638654908144E-2</v>
      </c>
      <c r="G33" s="25">
        <f t="shared" si="3"/>
        <v>-5.0830789947081345E-2</v>
      </c>
    </row>
    <row r="34" spans="1:7" ht="24" x14ac:dyDescent="0.25">
      <c r="A34" s="21"/>
      <c r="B34" s="22" t="s">
        <v>89</v>
      </c>
      <c r="C34" s="23">
        <f t="shared" ref="C34:G34" si="4">C10 -($H10*C$23/$H$23)</f>
        <v>-2.654426792644865E-2</v>
      </c>
      <c r="D34" s="24">
        <f t="shared" si="4"/>
        <v>-1.9555092718112732E-2</v>
      </c>
      <c r="E34" s="24">
        <f t="shared" si="4"/>
        <v>7.5449007668372398E-3</v>
      </c>
      <c r="F34" s="24">
        <f t="shared" si="4"/>
        <v>2.5261279620461291E-2</v>
      </c>
      <c r="G34" s="25">
        <f t="shared" si="4"/>
        <v>1.3293180257262865E-2</v>
      </c>
    </row>
    <row r="35" spans="1:7" ht="24" x14ac:dyDescent="0.25">
      <c r="A35" s="21"/>
      <c r="B35" s="22" t="s">
        <v>90</v>
      </c>
      <c r="C35" s="23">
        <f t="shared" ref="C35:G35" si="5">C11 -($H11*C$23/$H$23)</f>
        <v>-5.6592426607043333E-3</v>
      </c>
      <c r="D35" s="24">
        <f t="shared" si="5"/>
        <v>-7.6309407004782073E-2</v>
      </c>
      <c r="E35" s="24">
        <f t="shared" si="5"/>
        <v>1.5576471852068008E-2</v>
      </c>
      <c r="F35" s="24">
        <f t="shared" si="5"/>
        <v>6.3475486713575613E-2</v>
      </c>
      <c r="G35" s="25">
        <f t="shared" si="5"/>
        <v>2.9166910998428552E-3</v>
      </c>
    </row>
    <row r="36" spans="1:7" x14ac:dyDescent="0.25">
      <c r="A36" s="21"/>
      <c r="B36" s="22" t="s">
        <v>91</v>
      </c>
      <c r="C36" s="23">
        <f t="shared" ref="C36:G36" si="6">C12 -($H12*C$23/$H$23)</f>
        <v>5.0370595030320986E-3</v>
      </c>
      <c r="D36" s="24">
        <f t="shared" si="6"/>
        <v>1.3311830636923816E-2</v>
      </c>
      <c r="E36" s="24">
        <f t="shared" si="6"/>
        <v>-1.7466450425805635E-2</v>
      </c>
      <c r="F36" s="24">
        <f t="shared" si="6"/>
        <v>5.3698648602469035E-3</v>
      </c>
      <c r="G36" s="25">
        <f t="shared" si="6"/>
        <v>-6.2523045743972105E-3</v>
      </c>
    </row>
    <row r="37" spans="1:7" x14ac:dyDescent="0.25">
      <c r="A37" s="21"/>
      <c r="B37" s="22" t="s">
        <v>92</v>
      </c>
      <c r="C37" s="23">
        <f t="shared" ref="C37:G37" si="7">C13 -($H13*C$23/$H$23)</f>
        <v>-1.9378521838409171E-2</v>
      </c>
      <c r="D37" s="24">
        <f t="shared" si="7"/>
        <v>-2.0104138981795985E-2</v>
      </c>
      <c r="E37" s="24">
        <f t="shared" si="7"/>
        <v>-3.6330658455200129E-2</v>
      </c>
      <c r="F37" s="24">
        <f t="shared" si="7"/>
        <v>3.6619845261692721E-2</v>
      </c>
      <c r="G37" s="25">
        <f t="shared" si="7"/>
        <v>3.9193474013712551E-2</v>
      </c>
    </row>
    <row r="38" spans="1:7" x14ac:dyDescent="0.25">
      <c r="A38" s="21"/>
      <c r="B38" s="22" t="s">
        <v>93</v>
      </c>
      <c r="C38" s="23">
        <f t="shared" ref="C38:G38" si="8">C14 -($H14*C$23/$H$23)</f>
        <v>-3.6436783540595374E-2</v>
      </c>
      <c r="D38" s="24">
        <f t="shared" si="8"/>
        <v>-1.3044523930324514E-3</v>
      </c>
      <c r="E38" s="24">
        <f t="shared" si="8"/>
        <v>-2.9808737939612528E-3</v>
      </c>
      <c r="F38" s="24">
        <f t="shared" si="8"/>
        <v>2.3192821655349583E-2</v>
      </c>
      <c r="G38" s="25">
        <f t="shared" si="8"/>
        <v>1.7529288072239579E-2</v>
      </c>
    </row>
    <row r="39" spans="1:7" x14ac:dyDescent="0.25">
      <c r="A39" s="21"/>
      <c r="B39" s="22" t="s">
        <v>94</v>
      </c>
      <c r="C39" s="23">
        <f t="shared" ref="C39:G39" si="9">C15 -($H15*C$23/$H$23)</f>
        <v>1.803399414681961E-2</v>
      </c>
      <c r="D39" s="24">
        <f t="shared" si="9"/>
        <v>3.8185348605855318E-3</v>
      </c>
      <c r="E39" s="24">
        <f t="shared" si="9"/>
        <v>-4.2676746554746153E-2</v>
      </c>
      <c r="F39" s="24">
        <f t="shared" si="9"/>
        <v>4.5398254893735279E-2</v>
      </c>
      <c r="G39" s="25">
        <f t="shared" si="9"/>
        <v>-2.4574037346394295E-2</v>
      </c>
    </row>
    <row r="40" spans="1:7" x14ac:dyDescent="0.25">
      <c r="A40" s="21"/>
      <c r="B40" s="22" t="s">
        <v>95</v>
      </c>
      <c r="C40" s="23">
        <f t="shared" ref="C40:G40" si="10">C16 -($H16*C$23/$H$23)</f>
        <v>7.4420077076220448E-4</v>
      </c>
      <c r="D40" s="24">
        <f t="shared" si="10"/>
        <v>2.8132005023544404E-2</v>
      </c>
      <c r="E40" s="24">
        <f t="shared" si="10"/>
        <v>-1.2759555982655435E-3</v>
      </c>
      <c r="F40" s="24">
        <f t="shared" si="10"/>
        <v>-3.0607420776787964E-2</v>
      </c>
      <c r="G40" s="25">
        <f t="shared" si="10"/>
        <v>3.0071705807467874E-3</v>
      </c>
    </row>
    <row r="41" spans="1:7" ht="24" x14ac:dyDescent="0.25">
      <c r="A41" s="21"/>
      <c r="B41" s="22" t="s">
        <v>96</v>
      </c>
      <c r="C41" s="23">
        <f t="shared" ref="C41:G41" si="11">C17 -($H17*C$23/$H$23)</f>
        <v>-2.2213837196635583E-3</v>
      </c>
      <c r="D41" s="24">
        <f t="shared" si="11"/>
        <v>-2.6329373374845297E-2</v>
      </c>
      <c r="E41" s="24">
        <f t="shared" si="11"/>
        <v>5.4868258235083178E-3</v>
      </c>
      <c r="F41" s="24">
        <f t="shared" si="11"/>
        <v>1.543881721431814E-3</v>
      </c>
      <c r="G41" s="25">
        <f t="shared" si="11"/>
        <v>2.1520049549568723E-2</v>
      </c>
    </row>
    <row r="42" spans="1:7" ht="24" x14ac:dyDescent="0.25">
      <c r="A42" s="21"/>
      <c r="B42" s="22" t="s">
        <v>97</v>
      </c>
      <c r="C42" s="23">
        <f t="shared" ref="C42:G42" si="12">C18 -($H18*C$23/$H$23)</f>
        <v>-2.8775790078067104E-2</v>
      </c>
      <c r="D42" s="24">
        <f t="shared" si="12"/>
        <v>-8.152414957527776E-3</v>
      </c>
      <c r="E42" s="24">
        <f t="shared" si="12"/>
        <v>1.1968347816795621E-3</v>
      </c>
      <c r="F42" s="24">
        <f t="shared" si="12"/>
        <v>1.6988042261369435E-2</v>
      </c>
      <c r="G42" s="25">
        <f t="shared" si="12"/>
        <v>1.8743327992545911E-2</v>
      </c>
    </row>
    <row r="43" spans="1:7" x14ac:dyDescent="0.25">
      <c r="A43" s="21"/>
      <c r="B43" s="22" t="s">
        <v>98</v>
      </c>
      <c r="C43" s="23">
        <f t="shared" ref="C43:G43" si="13">C19 -($H19*C$23/$H$23)</f>
        <v>2.5990961051193195E-2</v>
      </c>
      <c r="D43" s="24">
        <f t="shared" si="13"/>
        <v>2.8987441600997366E-2</v>
      </c>
      <c r="E43" s="24">
        <f t="shared" si="13"/>
        <v>1.363893984355502E-2</v>
      </c>
      <c r="F43" s="24">
        <f t="shared" si="13"/>
        <v>-5.4868399348437125E-2</v>
      </c>
      <c r="G43" s="25">
        <f t="shared" si="13"/>
        <v>-1.374894314730829E-2</v>
      </c>
    </row>
    <row r="44" spans="1:7" x14ac:dyDescent="0.25">
      <c r="A44" s="21"/>
      <c r="B44" s="22" t="s">
        <v>99</v>
      </c>
      <c r="C44" s="23">
        <f t="shared" ref="C44:G44" si="14">C20 -($H20*C$23/$H$23)</f>
        <v>4.7249054780421407E-2</v>
      </c>
      <c r="D44" s="24">
        <f t="shared" si="14"/>
        <v>6.2314923399132027E-2</v>
      </c>
      <c r="E44" s="24">
        <f t="shared" si="14"/>
        <v>1.0768241940575241E-2</v>
      </c>
      <c r="F44" s="24">
        <f t="shared" si="14"/>
        <v>-0.10910337907876239</v>
      </c>
      <c r="G44" s="25">
        <f t="shared" si="14"/>
        <v>-1.1228841041366511E-2</v>
      </c>
    </row>
    <row r="45" spans="1:7" x14ac:dyDescent="0.25">
      <c r="A45" s="21"/>
      <c r="B45" s="22" t="s">
        <v>100</v>
      </c>
      <c r="C45" s="23">
        <f t="shared" ref="C45:G45" si="15">C21 -($H21*C$23/$H$23)</f>
        <v>1.6553418623117461E-2</v>
      </c>
      <c r="D45" s="24">
        <f t="shared" si="15"/>
        <v>6.5105965069025162E-2</v>
      </c>
      <c r="E45" s="24">
        <f t="shared" si="15"/>
        <v>9.5922049576125934E-3</v>
      </c>
      <c r="F45" s="24">
        <f t="shared" si="15"/>
        <v>-5.1648449371416633E-2</v>
      </c>
      <c r="G45" s="25">
        <f t="shared" si="15"/>
        <v>-3.9603139278338528E-2</v>
      </c>
    </row>
    <row r="46" spans="1:7" ht="15.75" thickBot="1" x14ac:dyDescent="0.3">
      <c r="A46" s="26"/>
      <c r="B46" s="27" t="s">
        <v>101</v>
      </c>
      <c r="C46" s="28">
        <f t="shared" ref="C46:G46" si="16">C22 -($H22*C$23/$H$23)</f>
        <v>-1.8873511327013814E-2</v>
      </c>
      <c r="D46" s="29">
        <f t="shared" si="16"/>
        <v>1.063417308533654E-3</v>
      </c>
      <c r="E46" s="29">
        <f t="shared" si="16"/>
        <v>-5.1504647381399871E-3</v>
      </c>
      <c r="F46" s="29">
        <f t="shared" si="16"/>
        <v>-3.2159361776874257E-2</v>
      </c>
      <c r="G46" s="30">
        <f t="shared" si="16"/>
        <v>5.511992053349446E-2</v>
      </c>
    </row>
    <row r="47" spans="1:7" ht="15.75" thickTop="1" x14ac:dyDescent="0.25"/>
  </sheetData>
  <mergeCells count="6">
    <mergeCell ref="A3:B5"/>
    <mergeCell ref="C3:G3"/>
    <mergeCell ref="A6:A22"/>
    <mergeCell ref="A27:B29"/>
    <mergeCell ref="C27:G27"/>
    <mergeCell ref="A30:A46"/>
  </mergeCells>
  <conditionalFormatting sqref="C30:G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1"/>
  <sheetViews>
    <sheetView workbookViewId="0">
      <selection activeCell="C102" sqref="C102:G190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46</v>
      </c>
      <c r="B6" s="17" t="s">
        <v>47</v>
      </c>
      <c r="C6" s="18">
        <v>0.25203252032520324</v>
      </c>
      <c r="D6" s="19">
        <v>0.2585551330798479</v>
      </c>
      <c r="E6" s="19">
        <v>0.23958333333333337</v>
      </c>
      <c r="F6" s="19">
        <v>0.20634920634920634</v>
      </c>
      <c r="G6" s="20">
        <v>0.24060150375939848</v>
      </c>
      <c r="H6" s="31">
        <f>AVERAGE(C6:G6)</f>
        <v>0.23942433936939786</v>
      </c>
    </row>
    <row r="7" spans="1:8" x14ac:dyDescent="0.25">
      <c r="A7" s="21"/>
      <c r="B7" s="22" t="s">
        <v>48</v>
      </c>
      <c r="C7" s="23">
        <v>0.1951219512195122</v>
      </c>
      <c r="D7" s="24">
        <v>0.21673003802281368</v>
      </c>
      <c r="E7" s="24">
        <v>0.23958333333333337</v>
      </c>
      <c r="F7" s="24">
        <v>0.19047619047619047</v>
      </c>
      <c r="G7" s="25">
        <v>0.26315789473684209</v>
      </c>
      <c r="H7" s="31">
        <f>AVERAGE(C7:G7)</f>
        <v>0.22101388155773835</v>
      </c>
    </row>
    <row r="8" spans="1:8" x14ac:dyDescent="0.25">
      <c r="A8" s="21"/>
      <c r="B8" s="22" t="s">
        <v>49</v>
      </c>
      <c r="C8" s="23">
        <v>0.36991869918699188</v>
      </c>
      <c r="D8" s="24">
        <v>0.40304182509505698</v>
      </c>
      <c r="E8" s="24">
        <v>0.38020833333333326</v>
      </c>
      <c r="F8" s="24">
        <v>0.35714285714285715</v>
      </c>
      <c r="G8" s="25">
        <v>0.42857142857142855</v>
      </c>
      <c r="H8" s="31">
        <f>AVERAGE(C8:G8)</f>
        <v>0.3877766286659336</v>
      </c>
    </row>
    <row r="9" spans="1:8" x14ac:dyDescent="0.25">
      <c r="A9" s="21"/>
      <c r="B9" s="22" t="s">
        <v>50</v>
      </c>
      <c r="C9" s="23">
        <v>0.15447154471544716</v>
      </c>
      <c r="D9" s="24">
        <v>0.11406844106463879</v>
      </c>
      <c r="E9" s="24">
        <v>0.14583333333333334</v>
      </c>
      <c r="F9" s="24">
        <v>0.16666666666666663</v>
      </c>
      <c r="G9" s="25">
        <v>0.14285714285714285</v>
      </c>
      <c r="H9" s="31">
        <f>AVERAGE(C9:G9)</f>
        <v>0.14477942572744579</v>
      </c>
    </row>
    <row r="10" spans="1:8" x14ac:dyDescent="0.25">
      <c r="A10" s="21"/>
      <c r="B10" s="22" t="s">
        <v>51</v>
      </c>
      <c r="C10" s="23">
        <v>0.4390243902439025</v>
      </c>
      <c r="D10" s="24">
        <v>0.39163498098859312</v>
      </c>
      <c r="E10" s="24">
        <v>0.43229166666666674</v>
      </c>
      <c r="F10" s="24">
        <v>0.38095238095238093</v>
      </c>
      <c r="G10" s="25">
        <v>0.42105263157894735</v>
      </c>
      <c r="H10" s="31">
        <f>AVERAGE(C10:G10)</f>
        <v>0.41299121008609807</v>
      </c>
    </row>
    <row r="11" spans="1:8" x14ac:dyDescent="0.25">
      <c r="A11" s="21"/>
      <c r="B11" s="22" t="s">
        <v>52</v>
      </c>
      <c r="C11" s="23">
        <v>0.21138211382113822</v>
      </c>
      <c r="D11" s="24">
        <v>0.23954372623574144</v>
      </c>
      <c r="E11" s="24">
        <v>0.25520833333333331</v>
      </c>
      <c r="F11" s="24">
        <v>0.26984126984126983</v>
      </c>
      <c r="G11" s="25">
        <v>0.19548872180451127</v>
      </c>
      <c r="H11" s="31">
        <f>AVERAGE(C11:G11)</f>
        <v>0.2342928330071988</v>
      </c>
    </row>
    <row r="12" spans="1:8" x14ac:dyDescent="0.25">
      <c r="A12" s="21"/>
      <c r="B12" s="22" t="s">
        <v>53</v>
      </c>
      <c r="C12" s="23">
        <v>9.7560975609756101E-2</v>
      </c>
      <c r="D12" s="24">
        <v>0.11026615969581749</v>
      </c>
      <c r="E12" s="24">
        <v>0.15104166666666666</v>
      </c>
      <c r="F12" s="24">
        <v>0.13492063492063491</v>
      </c>
      <c r="G12" s="25">
        <v>0.17293233082706766</v>
      </c>
      <c r="H12" s="31">
        <f>AVERAGE(C12:G12)</f>
        <v>0.13334435354398858</v>
      </c>
    </row>
    <row r="13" spans="1:8" x14ac:dyDescent="0.25">
      <c r="A13" s="21"/>
      <c r="B13" s="22" t="s">
        <v>54</v>
      </c>
      <c r="C13" s="23">
        <v>3.6585365853658534E-2</v>
      </c>
      <c r="D13" s="24">
        <v>6.0836501901140677E-2</v>
      </c>
      <c r="E13" s="24">
        <v>8.3333333333333315E-2</v>
      </c>
      <c r="F13" s="24">
        <v>0.10317460317460317</v>
      </c>
      <c r="G13" s="25">
        <v>9.7744360902255634E-2</v>
      </c>
      <c r="H13" s="31">
        <f>AVERAGE(C13:G13)</f>
        <v>7.6334833032998275E-2</v>
      </c>
    </row>
    <row r="14" spans="1:8" x14ac:dyDescent="0.25">
      <c r="A14" s="21"/>
      <c r="B14" s="22" t="s">
        <v>55</v>
      </c>
      <c r="C14" s="23">
        <v>9.7560975609756101E-2</v>
      </c>
      <c r="D14" s="24">
        <v>7.2243346007604556E-2</v>
      </c>
      <c r="E14" s="24">
        <v>5.2083333333333343E-2</v>
      </c>
      <c r="F14" s="24">
        <v>9.5238095238095233E-2</v>
      </c>
      <c r="G14" s="25">
        <v>6.0150375939849621E-2</v>
      </c>
      <c r="H14" s="31">
        <f>AVERAGE(C14:G14)</f>
        <v>7.5455225225727757E-2</v>
      </c>
    </row>
    <row r="15" spans="1:8" x14ac:dyDescent="0.25">
      <c r="A15" s="21"/>
      <c r="B15" s="22" t="s">
        <v>56</v>
      </c>
      <c r="C15" s="23">
        <v>0.27642276422764228</v>
      </c>
      <c r="D15" s="24">
        <v>0.31558935361216728</v>
      </c>
      <c r="E15" s="24">
        <v>0.27083333333333331</v>
      </c>
      <c r="F15" s="24">
        <v>0.30952380952380953</v>
      </c>
      <c r="G15" s="25">
        <v>0.23308270676691728</v>
      </c>
      <c r="H15" s="31">
        <f>AVERAGE(C15:G15)</f>
        <v>0.28109039349277393</v>
      </c>
    </row>
    <row r="16" spans="1:8" x14ac:dyDescent="0.25">
      <c r="A16" s="21"/>
      <c r="B16" s="22" t="s">
        <v>57</v>
      </c>
      <c r="C16" s="23">
        <v>0.16666666666666663</v>
      </c>
      <c r="D16" s="24">
        <v>0.22053231939163498</v>
      </c>
      <c r="E16" s="24">
        <v>0.1875</v>
      </c>
      <c r="F16" s="24">
        <v>0.19841269841269843</v>
      </c>
      <c r="G16" s="25">
        <v>0.2030075187969925</v>
      </c>
      <c r="H16" s="31">
        <f>AVERAGE(C16:G16)</f>
        <v>0.19522384065359849</v>
      </c>
    </row>
    <row r="17" spans="1:8" x14ac:dyDescent="0.25">
      <c r="A17" s="21"/>
      <c r="B17" s="22" t="s">
        <v>58</v>
      </c>
      <c r="C17" s="23">
        <v>0.25203252032520324</v>
      </c>
      <c r="D17" s="24">
        <v>0.28517110266159695</v>
      </c>
      <c r="E17" s="24">
        <v>0.24479166666666663</v>
      </c>
      <c r="F17" s="24">
        <v>0.20634920634920634</v>
      </c>
      <c r="G17" s="25">
        <v>0.21052631578947367</v>
      </c>
      <c r="H17" s="31">
        <f>AVERAGE(C17:G17)</f>
        <v>0.23977416235842938</v>
      </c>
    </row>
    <row r="18" spans="1:8" x14ac:dyDescent="0.25">
      <c r="A18" s="21"/>
      <c r="B18" s="22" t="s">
        <v>59</v>
      </c>
      <c r="C18" s="23">
        <v>0.23983739837398374</v>
      </c>
      <c r="D18" s="24">
        <v>0.27756653992395436</v>
      </c>
      <c r="E18" s="24">
        <v>0.25</v>
      </c>
      <c r="F18" s="24">
        <v>0.24603174603174602</v>
      </c>
      <c r="G18" s="25">
        <v>0.24060150375939848</v>
      </c>
      <c r="H18" s="31">
        <f>AVERAGE(C18:G18)</f>
        <v>0.25080743761781654</v>
      </c>
    </row>
    <row r="19" spans="1:8" x14ac:dyDescent="0.25">
      <c r="A19" s="21"/>
      <c r="B19" s="22" t="s">
        <v>60</v>
      </c>
      <c r="C19" s="23">
        <v>0.15040650406504066</v>
      </c>
      <c r="D19" s="24">
        <v>0.16730038022813687</v>
      </c>
      <c r="E19" s="24">
        <v>0.24479166666666663</v>
      </c>
      <c r="F19" s="24">
        <v>0.19841269841269843</v>
      </c>
      <c r="G19" s="25">
        <v>0.17293233082706766</v>
      </c>
      <c r="H19" s="31">
        <f>AVERAGE(C19:G19)</f>
        <v>0.18676871603992201</v>
      </c>
    </row>
    <row r="20" spans="1:8" x14ac:dyDescent="0.25">
      <c r="A20" s="21"/>
      <c r="B20" s="22" t="s">
        <v>61</v>
      </c>
      <c r="C20" s="23">
        <v>0.23170731707317074</v>
      </c>
      <c r="D20" s="24">
        <v>0.26615969581749049</v>
      </c>
      <c r="E20" s="24">
        <v>0.22916666666666663</v>
      </c>
      <c r="F20" s="24">
        <v>0.24603174603174602</v>
      </c>
      <c r="G20" s="25">
        <v>0.18796992481203006</v>
      </c>
      <c r="H20" s="31">
        <f>AVERAGE(C20:G20)</f>
        <v>0.23220707008022079</v>
      </c>
    </row>
    <row r="21" spans="1:8" x14ac:dyDescent="0.25">
      <c r="A21" s="21"/>
      <c r="B21" s="22" t="s">
        <v>62</v>
      </c>
      <c r="C21" s="23">
        <v>0.2032520325203252</v>
      </c>
      <c r="D21" s="24">
        <v>0.21292775665399236</v>
      </c>
      <c r="E21" s="24">
        <v>0.22916666666666663</v>
      </c>
      <c r="F21" s="24">
        <v>0.13492063492063491</v>
      </c>
      <c r="G21" s="25">
        <v>0.22556390977443608</v>
      </c>
      <c r="H21" s="31">
        <f>AVERAGE(C21:G21)</f>
        <v>0.20116620010721104</v>
      </c>
    </row>
    <row r="22" spans="1:8" x14ac:dyDescent="0.25">
      <c r="A22" s="21"/>
      <c r="B22" s="22" t="s">
        <v>63</v>
      </c>
      <c r="C22" s="23">
        <v>4.0650406504065033E-2</v>
      </c>
      <c r="D22" s="24">
        <v>4.9429657794676805E-2</v>
      </c>
      <c r="E22" s="24">
        <v>5.7291666666666657E-2</v>
      </c>
      <c r="F22" s="24">
        <v>7.1428571428571425E-2</v>
      </c>
      <c r="G22" s="25">
        <v>9.0225563909774417E-2</v>
      </c>
      <c r="H22" s="31">
        <f>AVERAGE(C22:G22)</f>
        <v>6.180517326075087E-2</v>
      </c>
    </row>
    <row r="23" spans="1:8" x14ac:dyDescent="0.25">
      <c r="A23" s="21"/>
      <c r="B23" s="22" t="s">
        <v>64</v>
      </c>
      <c r="C23" s="23">
        <v>0.21544715447154472</v>
      </c>
      <c r="D23" s="24">
        <v>0.18631178707224336</v>
      </c>
      <c r="E23" s="24">
        <v>0.1875</v>
      </c>
      <c r="F23" s="24">
        <v>0.19047619047619047</v>
      </c>
      <c r="G23" s="25">
        <v>0.15789473684210525</v>
      </c>
      <c r="H23" s="31">
        <f>AVERAGE(C23:G23)</f>
        <v>0.18752597377241678</v>
      </c>
    </row>
    <row r="24" spans="1:8" x14ac:dyDescent="0.25">
      <c r="A24" s="21" t="s">
        <v>8</v>
      </c>
      <c r="B24" s="22" t="s">
        <v>9</v>
      </c>
      <c r="C24" s="23">
        <v>0.2967479674796748</v>
      </c>
      <c r="D24" s="24">
        <v>0.26235741444866922</v>
      </c>
      <c r="E24" s="24">
        <v>0.25</v>
      </c>
      <c r="F24" s="24">
        <v>0.27777777777777779</v>
      </c>
      <c r="G24" s="25">
        <v>0.21804511278195488</v>
      </c>
      <c r="H24" s="31">
        <f>AVERAGE(C24:G24)</f>
        <v>0.26098565449761535</v>
      </c>
    </row>
    <row r="25" spans="1:8" x14ac:dyDescent="0.25">
      <c r="A25" s="21"/>
      <c r="B25" s="22" t="s">
        <v>10</v>
      </c>
      <c r="C25" s="23">
        <v>0.15447154471544716</v>
      </c>
      <c r="D25" s="24">
        <v>0.21292775665399236</v>
      </c>
      <c r="E25" s="24">
        <v>0.21875</v>
      </c>
      <c r="F25" s="24">
        <v>0.20634920634920634</v>
      </c>
      <c r="G25" s="25">
        <v>0.19548872180451127</v>
      </c>
      <c r="H25" s="31">
        <f>AVERAGE(C25:G25)</f>
        <v>0.19759744590463144</v>
      </c>
    </row>
    <row r="26" spans="1:8" ht="24" x14ac:dyDescent="0.25">
      <c r="A26" s="21"/>
      <c r="B26" s="22" t="s">
        <v>11</v>
      </c>
      <c r="C26" s="23">
        <v>0.26829268292682928</v>
      </c>
      <c r="D26" s="24">
        <v>0.30798479087452474</v>
      </c>
      <c r="E26" s="24">
        <v>0.25520833333333331</v>
      </c>
      <c r="F26" s="24">
        <v>0.29365079365079366</v>
      </c>
      <c r="G26" s="25">
        <v>0.3007518796992481</v>
      </c>
      <c r="H26" s="31">
        <f>AVERAGE(C26:G26)</f>
        <v>0.28517769609694582</v>
      </c>
    </row>
    <row r="27" spans="1:8" x14ac:dyDescent="0.25">
      <c r="A27" s="21"/>
      <c r="B27" s="22" t="s">
        <v>12</v>
      </c>
      <c r="C27" s="23">
        <v>0.27235772357723576</v>
      </c>
      <c r="D27" s="24">
        <v>0.22053231939163498</v>
      </c>
      <c r="E27" s="24">
        <v>0.15104166666666666</v>
      </c>
      <c r="F27" s="24">
        <v>0.17460317460317459</v>
      </c>
      <c r="G27" s="25">
        <v>0.17293233082706766</v>
      </c>
      <c r="H27" s="31">
        <f>AVERAGE(C27:G27)</f>
        <v>0.19829344301315591</v>
      </c>
    </row>
    <row r="28" spans="1:8" x14ac:dyDescent="0.25">
      <c r="A28" s="21"/>
      <c r="B28" s="22" t="s">
        <v>13</v>
      </c>
      <c r="C28" s="23">
        <v>0.26016260162601629</v>
      </c>
      <c r="D28" s="24">
        <v>0.24714828897338403</v>
      </c>
      <c r="E28" s="24">
        <v>0.28125</v>
      </c>
      <c r="F28" s="24">
        <v>0.24603174603174602</v>
      </c>
      <c r="G28" s="25">
        <v>0.22556390977443608</v>
      </c>
      <c r="H28" s="31">
        <f>AVERAGE(C28:G28)</f>
        <v>0.2520313092811165</v>
      </c>
    </row>
    <row r="29" spans="1:8" ht="24" x14ac:dyDescent="0.25">
      <c r="A29" s="21"/>
      <c r="B29" s="22" t="s">
        <v>14</v>
      </c>
      <c r="C29" s="23">
        <v>0.15040650406504066</v>
      </c>
      <c r="D29" s="24">
        <v>0.14448669201520911</v>
      </c>
      <c r="E29" s="24">
        <v>0.16666666666666663</v>
      </c>
      <c r="F29" s="24">
        <v>0.14285714285714285</v>
      </c>
      <c r="G29" s="25">
        <v>0.15037593984962405</v>
      </c>
      <c r="H29" s="31">
        <f>AVERAGE(C29:G29)</f>
        <v>0.15095858909073664</v>
      </c>
    </row>
    <row r="30" spans="1:8" x14ac:dyDescent="0.25">
      <c r="A30" s="21"/>
      <c r="B30" s="22" t="s">
        <v>15</v>
      </c>
      <c r="C30" s="23">
        <v>0.3983739837398374</v>
      </c>
      <c r="D30" s="24">
        <v>0.40304182509505698</v>
      </c>
      <c r="E30" s="24">
        <v>0.32291666666666674</v>
      </c>
      <c r="F30" s="24">
        <v>0.35714285714285715</v>
      </c>
      <c r="G30" s="25">
        <v>0.31578947368421051</v>
      </c>
      <c r="H30" s="31">
        <f>AVERAGE(C30:G30)</f>
        <v>0.35945296126572579</v>
      </c>
    </row>
    <row r="31" spans="1:8" x14ac:dyDescent="0.25">
      <c r="A31" s="21"/>
      <c r="B31" s="22" t="s">
        <v>16</v>
      </c>
      <c r="C31" s="23">
        <v>0.46341463414634149</v>
      </c>
      <c r="D31" s="24">
        <v>0.54372623574144485</v>
      </c>
      <c r="E31" s="24">
        <v>0.453125</v>
      </c>
      <c r="F31" s="24">
        <v>0.41269841269841268</v>
      </c>
      <c r="G31" s="25">
        <v>0.39097744360902253</v>
      </c>
      <c r="H31" s="31">
        <f>AVERAGE(C31:G31)</f>
        <v>0.45278834523904427</v>
      </c>
    </row>
    <row r="32" spans="1:8" ht="24" x14ac:dyDescent="0.25">
      <c r="A32" s="21"/>
      <c r="B32" s="22" t="s">
        <v>17</v>
      </c>
      <c r="C32" s="23">
        <v>0.21951219512195125</v>
      </c>
      <c r="D32" s="24">
        <v>0.2509505703422053</v>
      </c>
      <c r="E32" s="24">
        <v>0.265625</v>
      </c>
      <c r="F32" s="24">
        <v>0.22222222222222221</v>
      </c>
      <c r="G32" s="25">
        <v>0.2857142857142857</v>
      </c>
      <c r="H32" s="31">
        <f>AVERAGE(C32:G32)</f>
        <v>0.24880485468013286</v>
      </c>
    </row>
    <row r="33" spans="1:8" ht="24" x14ac:dyDescent="0.25">
      <c r="A33" s="21"/>
      <c r="B33" s="22" t="s">
        <v>18</v>
      </c>
      <c r="C33" s="23">
        <v>6.5040650406504072E-2</v>
      </c>
      <c r="D33" s="24">
        <v>5.7034220532319393E-2</v>
      </c>
      <c r="E33" s="24">
        <v>9.8958333333333315E-2</v>
      </c>
      <c r="F33" s="24">
        <v>0.14285714285714285</v>
      </c>
      <c r="G33" s="25">
        <v>6.7669172932330823E-2</v>
      </c>
      <c r="H33" s="31">
        <f>AVERAGE(C33:G33)</f>
        <v>8.6311904012326093E-2</v>
      </c>
    </row>
    <row r="34" spans="1:8" ht="24" x14ac:dyDescent="0.25">
      <c r="A34" s="21"/>
      <c r="B34" s="22" t="s">
        <v>19</v>
      </c>
      <c r="C34" s="23">
        <v>7.3170731707317069E-2</v>
      </c>
      <c r="D34" s="24">
        <v>9.125475285171103E-2</v>
      </c>
      <c r="E34" s="24">
        <v>7.8125E-2</v>
      </c>
      <c r="F34" s="24">
        <v>7.9365079365079361E-2</v>
      </c>
      <c r="G34" s="25">
        <v>6.0150375939849621E-2</v>
      </c>
      <c r="H34" s="31">
        <f>AVERAGE(C34:G34)</f>
        <v>7.6413187972791424E-2</v>
      </c>
    </row>
    <row r="35" spans="1:8" ht="24" x14ac:dyDescent="0.25">
      <c r="A35" s="21"/>
      <c r="B35" s="22" t="s">
        <v>20</v>
      </c>
      <c r="C35" s="23">
        <v>0.13821138211382114</v>
      </c>
      <c r="D35" s="24">
        <v>0.12927756653992395</v>
      </c>
      <c r="E35" s="24">
        <v>0.10416666666666669</v>
      </c>
      <c r="F35" s="24">
        <v>0.13492063492063491</v>
      </c>
      <c r="G35" s="25">
        <v>0.12781954887218044</v>
      </c>
      <c r="H35" s="31">
        <f>AVERAGE(C35:G35)</f>
        <v>0.12687915982264544</v>
      </c>
    </row>
    <row r="36" spans="1:8" ht="24" x14ac:dyDescent="0.25">
      <c r="A36" s="21"/>
      <c r="B36" s="22" t="s">
        <v>21</v>
      </c>
      <c r="C36" s="23">
        <v>0.1991869918699187</v>
      </c>
      <c r="D36" s="24">
        <v>0.17870722433460076</v>
      </c>
      <c r="E36" s="24">
        <v>0.15104166666666666</v>
      </c>
      <c r="F36" s="24">
        <v>0.21428571428571427</v>
      </c>
      <c r="G36" s="25">
        <v>0.22556390977443608</v>
      </c>
      <c r="H36" s="31">
        <f>AVERAGE(C36:G36)</f>
        <v>0.19375710138626728</v>
      </c>
    </row>
    <row r="37" spans="1:8" x14ac:dyDescent="0.25">
      <c r="A37" s="21"/>
      <c r="B37" s="22" t="s">
        <v>22</v>
      </c>
      <c r="C37" s="23">
        <v>0.1016260162601626</v>
      </c>
      <c r="D37" s="24">
        <v>7.2243346007604556E-2</v>
      </c>
      <c r="E37" s="24">
        <v>0.10416666666666669</v>
      </c>
      <c r="F37" s="24">
        <v>0.1111111111111111</v>
      </c>
      <c r="G37" s="25">
        <v>0.11278195488721804</v>
      </c>
      <c r="H37" s="31">
        <f>AVERAGE(C37:G37)</f>
        <v>0.10038581898655261</v>
      </c>
    </row>
    <row r="38" spans="1:8" x14ac:dyDescent="0.25">
      <c r="A38" s="21"/>
      <c r="B38" s="22" t="s">
        <v>23</v>
      </c>
      <c r="C38" s="23">
        <v>0.12195121951219512</v>
      </c>
      <c r="D38" s="24">
        <v>0.12547528517110265</v>
      </c>
      <c r="E38" s="24">
        <v>8.8541666666666685E-2</v>
      </c>
      <c r="F38" s="24">
        <v>0.14285714285714285</v>
      </c>
      <c r="G38" s="25">
        <v>8.2706766917293228E-2</v>
      </c>
      <c r="H38" s="31">
        <f>AVERAGE(C38:G38)</f>
        <v>0.11230641622488011</v>
      </c>
    </row>
    <row r="39" spans="1:8" ht="24" x14ac:dyDescent="0.25">
      <c r="A39" s="21"/>
      <c r="B39" s="22" t="s">
        <v>24</v>
      </c>
      <c r="C39" s="23">
        <v>0.12195121951219512</v>
      </c>
      <c r="D39" s="24">
        <v>7.9847908745247151E-2</v>
      </c>
      <c r="E39" s="24">
        <v>0.109375</v>
      </c>
      <c r="F39" s="24">
        <v>0.13492063492063491</v>
      </c>
      <c r="G39" s="25">
        <v>0.15789473684210525</v>
      </c>
      <c r="H39" s="31">
        <f>AVERAGE(C39:G39)</f>
        <v>0.12079790000403649</v>
      </c>
    </row>
    <row r="40" spans="1:8" ht="24" x14ac:dyDescent="0.25">
      <c r="A40" s="21"/>
      <c r="B40" s="22" t="s">
        <v>25</v>
      </c>
      <c r="C40" s="23">
        <v>8.1300813008130066E-2</v>
      </c>
      <c r="D40" s="24">
        <v>6.4638783269961975E-2</v>
      </c>
      <c r="E40" s="24">
        <v>8.8541666666666685E-2</v>
      </c>
      <c r="F40" s="24">
        <v>0.13492063492063491</v>
      </c>
      <c r="G40" s="25">
        <v>9.0225563909774417E-2</v>
      </c>
      <c r="H40" s="31">
        <f>AVERAGE(C40:G40)</f>
        <v>9.1925492355033625E-2</v>
      </c>
    </row>
    <row r="41" spans="1:8" ht="24" x14ac:dyDescent="0.25">
      <c r="A41" s="21"/>
      <c r="B41" s="22" t="s">
        <v>26</v>
      </c>
      <c r="C41" s="23">
        <v>0.16260162601626013</v>
      </c>
      <c r="D41" s="24">
        <v>0.18631178707224336</v>
      </c>
      <c r="E41" s="24">
        <v>0.18229166666666663</v>
      </c>
      <c r="F41" s="24">
        <v>0.15873015873015872</v>
      </c>
      <c r="G41" s="25">
        <v>0.14285714285714285</v>
      </c>
      <c r="H41" s="31">
        <f>AVERAGE(C41:G41)</f>
        <v>0.16655847626849435</v>
      </c>
    </row>
    <row r="42" spans="1:8" ht="24" x14ac:dyDescent="0.25">
      <c r="A42" s="21"/>
      <c r="B42" s="22" t="s">
        <v>27</v>
      </c>
      <c r="C42" s="23">
        <v>6.097560975609756E-2</v>
      </c>
      <c r="D42" s="24">
        <v>4.5627376425855515E-2</v>
      </c>
      <c r="E42" s="24">
        <v>9.8958333333333315E-2</v>
      </c>
      <c r="F42" s="24">
        <v>8.7301587301587297E-2</v>
      </c>
      <c r="G42" s="25">
        <v>3.7593984962406013E-2</v>
      </c>
      <c r="H42" s="31">
        <f>AVERAGE(C42:G42)</f>
        <v>6.6091378355855934E-2</v>
      </c>
    </row>
    <row r="43" spans="1:8" ht="24" x14ac:dyDescent="0.25">
      <c r="A43" s="21"/>
      <c r="B43" s="22" t="s">
        <v>28</v>
      </c>
      <c r="C43" s="23">
        <v>0.12601626016260162</v>
      </c>
      <c r="D43" s="24">
        <v>8.3650190114068435E-2</v>
      </c>
      <c r="E43" s="24">
        <v>0.14583333333333334</v>
      </c>
      <c r="F43" s="24">
        <v>9.5238095238095233E-2</v>
      </c>
      <c r="G43" s="25">
        <v>0.12030075187969924</v>
      </c>
      <c r="H43" s="31">
        <f>AVERAGE(C43:G43)</f>
        <v>0.11420772614555959</v>
      </c>
    </row>
    <row r="44" spans="1:8" x14ac:dyDescent="0.25">
      <c r="A44" s="21" t="s">
        <v>29</v>
      </c>
      <c r="B44" s="22" t="s">
        <v>30</v>
      </c>
      <c r="C44" s="23">
        <v>0.30081300813008133</v>
      </c>
      <c r="D44" s="24">
        <v>0.34600760456273766</v>
      </c>
      <c r="E44" s="24">
        <v>0.31770833333333331</v>
      </c>
      <c r="F44" s="24">
        <v>0.25396825396825395</v>
      </c>
      <c r="G44" s="25">
        <v>0.3007518796992481</v>
      </c>
      <c r="H44" s="31">
        <f>AVERAGE(C44:G44)</f>
        <v>0.30384981593873089</v>
      </c>
    </row>
    <row r="45" spans="1:8" x14ac:dyDescent="0.25">
      <c r="A45" s="21"/>
      <c r="B45" s="22" t="s">
        <v>31</v>
      </c>
      <c r="C45" s="23">
        <v>0.16666666666666663</v>
      </c>
      <c r="D45" s="24">
        <v>0.13688212927756654</v>
      </c>
      <c r="E45" s="24">
        <v>0.203125</v>
      </c>
      <c r="F45" s="24">
        <v>0.23809523809523805</v>
      </c>
      <c r="G45" s="25">
        <v>0.15789473684210525</v>
      </c>
      <c r="H45" s="31">
        <f>AVERAGE(C45:G45)</f>
        <v>0.18053275417631526</v>
      </c>
    </row>
    <row r="46" spans="1:8" ht="24" x14ac:dyDescent="0.25">
      <c r="A46" s="21"/>
      <c r="B46" s="22" t="s">
        <v>32</v>
      </c>
      <c r="C46" s="23">
        <v>0.34146341463414637</v>
      </c>
      <c r="D46" s="24">
        <v>0.30038022813688214</v>
      </c>
      <c r="E46" s="24">
        <v>0.3125</v>
      </c>
      <c r="F46" s="24">
        <v>0.34126984126984128</v>
      </c>
      <c r="G46" s="25">
        <v>0.33082706766917291</v>
      </c>
      <c r="H46" s="31">
        <f>AVERAGE(C46:G46)</f>
        <v>0.32528811034200855</v>
      </c>
    </row>
    <row r="47" spans="1:8" ht="24" x14ac:dyDescent="0.25">
      <c r="A47" s="21"/>
      <c r="B47" s="22" t="s">
        <v>33</v>
      </c>
      <c r="C47" s="23">
        <v>0.22357723577235769</v>
      </c>
      <c r="D47" s="24">
        <v>0.23954372623574144</v>
      </c>
      <c r="E47" s="24">
        <v>0.17708333333333337</v>
      </c>
      <c r="F47" s="24">
        <v>0.17460317460317459</v>
      </c>
      <c r="G47" s="25">
        <v>0.21052631578947367</v>
      </c>
      <c r="H47" s="31">
        <f>AVERAGE(C47:G47)</f>
        <v>0.20506675714681616</v>
      </c>
    </row>
    <row r="48" spans="1:8" x14ac:dyDescent="0.25">
      <c r="A48" s="21"/>
      <c r="B48" s="22" t="s">
        <v>34</v>
      </c>
      <c r="C48" s="23">
        <v>0.13821138211382114</v>
      </c>
      <c r="D48" s="24">
        <v>0.12927756653992395</v>
      </c>
      <c r="E48" s="24">
        <v>0.15625</v>
      </c>
      <c r="F48" s="24">
        <v>0.21428571428571427</v>
      </c>
      <c r="G48" s="25">
        <v>0.16541353383458646</v>
      </c>
      <c r="H48" s="31">
        <f>AVERAGE(C48:G48)</f>
        <v>0.16068763935480918</v>
      </c>
    </row>
    <row r="49" spans="1:8" x14ac:dyDescent="0.25">
      <c r="A49" s="21"/>
      <c r="B49" s="22" t="s">
        <v>35</v>
      </c>
      <c r="C49" s="23">
        <v>0.41463414634146339</v>
      </c>
      <c r="D49" s="24">
        <v>0.36882129277566539</v>
      </c>
      <c r="E49" s="24">
        <v>0.33854166666666674</v>
      </c>
      <c r="F49" s="24">
        <v>0.31746031746031744</v>
      </c>
      <c r="G49" s="25">
        <v>0.33082706766917291</v>
      </c>
      <c r="H49" s="31">
        <f>AVERAGE(C49:G49)</f>
        <v>0.35405689818265718</v>
      </c>
    </row>
    <row r="50" spans="1:8" x14ac:dyDescent="0.25">
      <c r="A50" s="21"/>
      <c r="B50" s="22" t="s">
        <v>36</v>
      </c>
      <c r="C50" s="23">
        <v>0.15447154471544716</v>
      </c>
      <c r="D50" s="24">
        <v>0.14448669201520911</v>
      </c>
      <c r="E50" s="24">
        <v>0.15625</v>
      </c>
      <c r="F50" s="24">
        <v>0.18253968253968253</v>
      </c>
      <c r="G50" s="25">
        <v>0.15789473684210525</v>
      </c>
      <c r="H50" s="31">
        <f>AVERAGE(C50:G50)</f>
        <v>0.15912853122248882</v>
      </c>
    </row>
    <row r="51" spans="1:8" x14ac:dyDescent="0.25">
      <c r="A51" s="21"/>
      <c r="B51" s="22" t="s">
        <v>37</v>
      </c>
      <c r="C51" s="23">
        <v>0.11382113821138211</v>
      </c>
      <c r="D51" s="24">
        <v>0.14448669201520911</v>
      </c>
      <c r="E51" s="24">
        <v>0.109375</v>
      </c>
      <c r="F51" s="24">
        <v>0.11904761904761903</v>
      </c>
      <c r="G51" s="25">
        <v>0.15789473684210525</v>
      </c>
      <c r="H51" s="31">
        <f>AVERAGE(C51:G51)</f>
        <v>0.12892503722326309</v>
      </c>
    </row>
    <row r="52" spans="1:8" ht="24" x14ac:dyDescent="0.25">
      <c r="A52" s="21"/>
      <c r="B52" s="22" t="s">
        <v>38</v>
      </c>
      <c r="C52" s="23">
        <v>0.21544715447154472</v>
      </c>
      <c r="D52" s="24">
        <v>0.17110266159695814</v>
      </c>
      <c r="E52" s="24">
        <v>0.16666666666666663</v>
      </c>
      <c r="F52" s="24">
        <v>0.21428571428571427</v>
      </c>
      <c r="G52" s="25">
        <v>0.18045112781954883</v>
      </c>
      <c r="H52" s="31">
        <f>AVERAGE(C52:G52)</f>
        <v>0.18959066496808655</v>
      </c>
    </row>
    <row r="53" spans="1:8" ht="24" x14ac:dyDescent="0.25">
      <c r="A53" s="21"/>
      <c r="B53" s="22" t="s">
        <v>39</v>
      </c>
      <c r="C53" s="23">
        <v>0.18292682926829268</v>
      </c>
      <c r="D53" s="24">
        <v>0.14828897338403041</v>
      </c>
      <c r="E53" s="24">
        <v>0.1875</v>
      </c>
      <c r="F53" s="24">
        <v>0.19047619047619047</v>
      </c>
      <c r="G53" s="25">
        <v>0.17293233082706766</v>
      </c>
      <c r="H53" s="31">
        <f>AVERAGE(C53:G53)</f>
        <v>0.17642486479111624</v>
      </c>
    </row>
    <row r="54" spans="1:8" x14ac:dyDescent="0.25">
      <c r="A54" s="21"/>
      <c r="B54" s="22" t="s">
        <v>40</v>
      </c>
      <c r="C54" s="23">
        <v>0.17479674796747968</v>
      </c>
      <c r="D54" s="24">
        <v>0.18250950570342206</v>
      </c>
      <c r="E54" s="24">
        <v>0.14583333333333334</v>
      </c>
      <c r="F54" s="24">
        <v>0.22222222222222221</v>
      </c>
      <c r="G54" s="25">
        <v>0.16541353383458646</v>
      </c>
      <c r="H54" s="31">
        <f>AVERAGE(C54:G54)</f>
        <v>0.17815506861220876</v>
      </c>
    </row>
    <row r="55" spans="1:8" x14ac:dyDescent="0.25">
      <c r="A55" s="21"/>
      <c r="B55" s="22" t="s">
        <v>41</v>
      </c>
      <c r="C55" s="23">
        <v>0.10569105691056911</v>
      </c>
      <c r="D55" s="24">
        <v>0.12547528517110265</v>
      </c>
      <c r="E55" s="24">
        <v>0.14583333333333334</v>
      </c>
      <c r="F55" s="24">
        <v>0.10317460317460317</v>
      </c>
      <c r="G55" s="25">
        <v>0.11278195488721804</v>
      </c>
      <c r="H55" s="31">
        <f>AVERAGE(C55:G55)</f>
        <v>0.11859124669536528</v>
      </c>
    </row>
    <row r="56" spans="1:8" x14ac:dyDescent="0.25">
      <c r="A56" s="21"/>
      <c r="B56" s="22" t="s">
        <v>42</v>
      </c>
      <c r="C56" s="23">
        <v>0.28048780487804881</v>
      </c>
      <c r="D56" s="24">
        <v>0.28897338403041822</v>
      </c>
      <c r="E56" s="24">
        <v>0.29166666666666669</v>
      </c>
      <c r="F56" s="24">
        <v>0.26984126984126983</v>
      </c>
      <c r="G56" s="25">
        <v>0.22556390977443608</v>
      </c>
      <c r="H56" s="31">
        <f>AVERAGE(C56:G56)</f>
        <v>0.27130660703816795</v>
      </c>
    </row>
    <row r="57" spans="1:8" ht="24" x14ac:dyDescent="0.25">
      <c r="A57" s="21"/>
      <c r="B57" s="22" t="s">
        <v>43</v>
      </c>
      <c r="C57" s="23">
        <v>8.1300813008130066E-2</v>
      </c>
      <c r="D57" s="24">
        <v>7.2243346007604556E-2</v>
      </c>
      <c r="E57" s="24">
        <v>9.8958333333333315E-2</v>
      </c>
      <c r="F57" s="24">
        <v>0.15079365079365079</v>
      </c>
      <c r="G57" s="25">
        <v>0.13533834586466165</v>
      </c>
      <c r="H57" s="31">
        <f>AVERAGE(C57:G57)</f>
        <v>0.10772689780147608</v>
      </c>
    </row>
    <row r="58" spans="1:8" ht="24" x14ac:dyDescent="0.25">
      <c r="A58" s="21"/>
      <c r="B58" s="22" t="s">
        <v>44</v>
      </c>
      <c r="C58" s="23">
        <v>0.30894308943089432</v>
      </c>
      <c r="D58" s="24">
        <v>0.34220532319391628</v>
      </c>
      <c r="E58" s="24">
        <v>0.34375</v>
      </c>
      <c r="F58" s="24">
        <v>0.36507936507936506</v>
      </c>
      <c r="G58" s="25">
        <v>0.33082706766917291</v>
      </c>
      <c r="H58" s="31">
        <f>AVERAGE(C58:G58)</f>
        <v>0.33816096907466975</v>
      </c>
    </row>
    <row r="59" spans="1:8" ht="24" x14ac:dyDescent="0.25">
      <c r="A59" s="21"/>
      <c r="B59" s="22" t="s">
        <v>45</v>
      </c>
      <c r="C59" s="23">
        <v>0.3048780487804878</v>
      </c>
      <c r="D59" s="24">
        <v>0.36882129277566539</v>
      </c>
      <c r="E59" s="24">
        <v>0.25</v>
      </c>
      <c r="F59" s="24">
        <v>0.24603174603174602</v>
      </c>
      <c r="G59" s="25">
        <v>0.33834586466165412</v>
      </c>
      <c r="H59" s="31">
        <f>AVERAGE(C59:G59)</f>
        <v>0.3016153904499107</v>
      </c>
    </row>
    <row r="60" spans="1:8" x14ac:dyDescent="0.25">
      <c r="A60" s="21" t="s">
        <v>65</v>
      </c>
      <c r="B60" s="22" t="s">
        <v>66</v>
      </c>
      <c r="C60" s="23">
        <v>0.10569105691056911</v>
      </c>
      <c r="D60" s="24">
        <v>0.11787072243346007</v>
      </c>
      <c r="E60" s="24">
        <v>0.125</v>
      </c>
      <c r="F60" s="24">
        <v>9.5238095238095233E-2</v>
      </c>
      <c r="G60" s="25">
        <v>0.10526315789473684</v>
      </c>
      <c r="H60" s="31">
        <f>AVERAGE(C60:G60)</f>
        <v>0.10981260649537225</v>
      </c>
    </row>
    <row r="61" spans="1:8" ht="24" x14ac:dyDescent="0.25">
      <c r="A61" s="21"/>
      <c r="B61" s="22" t="s">
        <v>67</v>
      </c>
      <c r="C61" s="23">
        <v>0.17886178861788618</v>
      </c>
      <c r="D61" s="24">
        <v>0.17870722433460076</v>
      </c>
      <c r="E61" s="24">
        <v>0.14583333333333334</v>
      </c>
      <c r="F61" s="24">
        <v>0.20634920634920634</v>
      </c>
      <c r="G61" s="25">
        <v>0.19548872180451127</v>
      </c>
      <c r="H61" s="31">
        <f>AVERAGE(C61:G61)</f>
        <v>0.18104805488790759</v>
      </c>
    </row>
    <row r="62" spans="1:8" ht="24" x14ac:dyDescent="0.25">
      <c r="A62" s="21"/>
      <c r="B62" s="22" t="s">
        <v>68</v>
      </c>
      <c r="C62" s="23">
        <v>5.2845528455284556E-2</v>
      </c>
      <c r="D62" s="24">
        <v>5.7034220532319393E-2</v>
      </c>
      <c r="E62" s="24">
        <v>7.2916666666666671E-2</v>
      </c>
      <c r="F62" s="24">
        <v>8.7301587301587297E-2</v>
      </c>
      <c r="G62" s="25">
        <v>9.0225563909774417E-2</v>
      </c>
      <c r="H62" s="31">
        <f>AVERAGE(C62:G62)</f>
        <v>7.2064713373126477E-2</v>
      </c>
    </row>
    <row r="63" spans="1:8" x14ac:dyDescent="0.25">
      <c r="A63" s="21"/>
      <c r="B63" s="22" t="s">
        <v>69</v>
      </c>
      <c r="C63" s="23">
        <v>0.19105691056910568</v>
      </c>
      <c r="D63" s="24">
        <v>0.20912547528517111</v>
      </c>
      <c r="E63" s="24">
        <v>0.17708333333333337</v>
      </c>
      <c r="F63" s="24">
        <v>0.22222222222222221</v>
      </c>
      <c r="G63" s="25">
        <v>0.17293233082706766</v>
      </c>
      <c r="H63" s="31">
        <f>AVERAGE(C63:G63)</f>
        <v>0.19448405444737998</v>
      </c>
    </row>
    <row r="64" spans="1:8" x14ac:dyDescent="0.25">
      <c r="A64" s="21"/>
      <c r="B64" s="22" t="s">
        <v>70</v>
      </c>
      <c r="C64" s="23">
        <v>0.23577235772357724</v>
      </c>
      <c r="D64" s="24">
        <v>0.18250950570342206</v>
      </c>
      <c r="E64" s="24">
        <v>0.26041666666666669</v>
      </c>
      <c r="F64" s="24">
        <v>0.25396825396825395</v>
      </c>
      <c r="G64" s="25">
        <v>0.21052631578947367</v>
      </c>
      <c r="H64" s="31">
        <f>AVERAGE(C64:G64)</f>
        <v>0.22863861997027871</v>
      </c>
    </row>
    <row r="65" spans="1:8" ht="24" x14ac:dyDescent="0.25">
      <c r="A65" s="21"/>
      <c r="B65" s="22" t="s">
        <v>71</v>
      </c>
      <c r="C65" s="23">
        <v>0.14634146341463414</v>
      </c>
      <c r="D65" s="24">
        <v>0.13688212927756654</v>
      </c>
      <c r="E65" s="24">
        <v>0.13541666666666666</v>
      </c>
      <c r="F65" s="24">
        <v>0.24603174603174602</v>
      </c>
      <c r="G65" s="25">
        <v>0.18045112781954883</v>
      </c>
      <c r="H65" s="31">
        <f>AVERAGE(C65:G65)</f>
        <v>0.16902462664203244</v>
      </c>
    </row>
    <row r="66" spans="1:8" x14ac:dyDescent="0.25">
      <c r="A66" s="21"/>
      <c r="B66" s="22" t="s">
        <v>72</v>
      </c>
      <c r="C66" s="23">
        <v>0.25203252032520324</v>
      </c>
      <c r="D66" s="24">
        <v>0.23574144486692014</v>
      </c>
      <c r="E66" s="24">
        <v>0.22395833333333337</v>
      </c>
      <c r="F66" s="24">
        <v>0.25396825396825395</v>
      </c>
      <c r="G66" s="25">
        <v>0.2030075187969925</v>
      </c>
      <c r="H66" s="31">
        <f>AVERAGE(C66:G66)</f>
        <v>0.23374161425814063</v>
      </c>
    </row>
    <row r="67" spans="1:8" x14ac:dyDescent="0.25">
      <c r="A67" s="21"/>
      <c r="B67" s="22" t="s">
        <v>73</v>
      </c>
      <c r="C67" s="23">
        <v>0.21138211382113822</v>
      </c>
      <c r="D67" s="24">
        <v>0.19771863117870722</v>
      </c>
      <c r="E67" s="24">
        <v>0.203125</v>
      </c>
      <c r="F67" s="24">
        <v>0.24603174603174602</v>
      </c>
      <c r="G67" s="25">
        <v>0.21052631578947367</v>
      </c>
      <c r="H67" s="31">
        <f>AVERAGE(C67:G67)</f>
        <v>0.21375676136421301</v>
      </c>
    </row>
    <row r="68" spans="1:8" x14ac:dyDescent="0.25">
      <c r="A68" s="21"/>
      <c r="B68" s="22" t="s">
        <v>74</v>
      </c>
      <c r="C68" s="23">
        <v>0.10569105691056911</v>
      </c>
      <c r="D68" s="24">
        <v>0.16730038022813687</v>
      </c>
      <c r="E68" s="24">
        <v>0.18229166666666663</v>
      </c>
      <c r="F68" s="24">
        <v>0.17460317460317459</v>
      </c>
      <c r="G68" s="25">
        <v>0.18796992481203006</v>
      </c>
      <c r="H68" s="31">
        <f>AVERAGE(C68:G68)</f>
        <v>0.16357124064411549</v>
      </c>
    </row>
    <row r="69" spans="1:8" x14ac:dyDescent="0.25">
      <c r="A69" s="21"/>
      <c r="B69" s="22" t="s">
        <v>75</v>
      </c>
      <c r="C69" s="23">
        <v>0.24390243902439024</v>
      </c>
      <c r="D69" s="24">
        <v>0.19011406844106463</v>
      </c>
      <c r="E69" s="24">
        <v>0.22395833333333337</v>
      </c>
      <c r="F69" s="24">
        <v>0.20634920634920634</v>
      </c>
      <c r="G69" s="25">
        <v>0.21804511278195488</v>
      </c>
      <c r="H69" s="31">
        <f>AVERAGE(C69:G69)</f>
        <v>0.21647383198598988</v>
      </c>
    </row>
    <row r="70" spans="1:8" x14ac:dyDescent="0.25">
      <c r="A70" s="21"/>
      <c r="B70" s="22" t="s">
        <v>76</v>
      </c>
      <c r="C70" s="23">
        <v>0.13008130081300814</v>
      </c>
      <c r="D70" s="24">
        <v>0.11787072243346007</v>
      </c>
      <c r="E70" s="24">
        <v>0.11979166666666669</v>
      </c>
      <c r="F70" s="24">
        <v>0.15079365079365079</v>
      </c>
      <c r="G70" s="25">
        <v>0.15037593984962405</v>
      </c>
      <c r="H70" s="31">
        <f>AVERAGE(C70:G70)</f>
        <v>0.13378265611128196</v>
      </c>
    </row>
    <row r="71" spans="1:8" x14ac:dyDescent="0.25">
      <c r="A71" s="21"/>
      <c r="B71" s="22" t="s">
        <v>77</v>
      </c>
      <c r="C71" s="23">
        <v>0.10975609756097562</v>
      </c>
      <c r="D71" s="24">
        <v>9.125475285171103E-2</v>
      </c>
      <c r="E71" s="24">
        <v>0.10416666666666669</v>
      </c>
      <c r="F71" s="24">
        <v>0.16666666666666663</v>
      </c>
      <c r="G71" s="25">
        <v>9.0225563909774417E-2</v>
      </c>
      <c r="H71" s="31">
        <f>AVERAGE(C71:G71)</f>
        <v>0.11241394953115888</v>
      </c>
    </row>
    <row r="72" spans="1:8" x14ac:dyDescent="0.25">
      <c r="A72" s="21"/>
      <c r="B72" s="22" t="s">
        <v>78</v>
      </c>
      <c r="C72" s="23">
        <v>0.32113821138211385</v>
      </c>
      <c r="D72" s="24">
        <v>0.37262357414448671</v>
      </c>
      <c r="E72" s="24">
        <v>0.31770833333333331</v>
      </c>
      <c r="F72" s="24">
        <v>0.27777777777777779</v>
      </c>
      <c r="G72" s="25">
        <v>0.34586466165413532</v>
      </c>
      <c r="H72" s="31">
        <f>AVERAGE(C72:G72)</f>
        <v>0.32702251165836937</v>
      </c>
    </row>
    <row r="73" spans="1:8" ht="24" x14ac:dyDescent="0.25">
      <c r="A73" s="21"/>
      <c r="B73" s="22" t="s">
        <v>79</v>
      </c>
      <c r="C73" s="23">
        <v>0.11788617886178862</v>
      </c>
      <c r="D73" s="24">
        <v>0.13307984790874525</v>
      </c>
      <c r="E73" s="24">
        <v>9.8958333333333315E-2</v>
      </c>
      <c r="F73" s="24">
        <v>8.7301587301587297E-2</v>
      </c>
      <c r="G73" s="25">
        <v>0.17293233082706766</v>
      </c>
      <c r="H73" s="31">
        <f>AVERAGE(C73:G73)</f>
        <v>0.12203165564650442</v>
      </c>
    </row>
    <row r="74" spans="1:8" x14ac:dyDescent="0.25">
      <c r="A74" s="21"/>
      <c r="B74" s="22" t="s">
        <v>80</v>
      </c>
      <c r="C74" s="23">
        <v>0.38211382113821135</v>
      </c>
      <c r="D74" s="24">
        <v>0.41064638783269963</v>
      </c>
      <c r="E74" s="24">
        <v>0.40625</v>
      </c>
      <c r="F74" s="24">
        <v>0.26984126984126983</v>
      </c>
      <c r="G74" s="25">
        <v>0.33834586466165412</v>
      </c>
      <c r="H74" s="31">
        <f>AVERAGE(C74:G74)</f>
        <v>0.36143946869476695</v>
      </c>
    </row>
    <row r="75" spans="1:8" x14ac:dyDescent="0.25">
      <c r="A75" s="21"/>
      <c r="B75" s="22" t="s">
        <v>81</v>
      </c>
      <c r="C75" s="23">
        <v>0.18699186991869918</v>
      </c>
      <c r="D75" s="24">
        <v>0.19391634980988592</v>
      </c>
      <c r="E75" s="24">
        <v>0.17708333333333337</v>
      </c>
      <c r="F75" s="24">
        <v>0.15873015873015872</v>
      </c>
      <c r="G75" s="25">
        <v>0.14285714285714285</v>
      </c>
      <c r="H75" s="31">
        <f>AVERAGE(C75:G75)</f>
        <v>0.171915770929844</v>
      </c>
    </row>
    <row r="76" spans="1:8" x14ac:dyDescent="0.25">
      <c r="A76" s="21"/>
      <c r="B76" s="22" t="s">
        <v>82</v>
      </c>
      <c r="C76" s="23">
        <v>0.21951219512195125</v>
      </c>
      <c r="D76" s="24">
        <v>0.2509505703422053</v>
      </c>
      <c r="E76" s="24">
        <v>0.25520833333333331</v>
      </c>
      <c r="F76" s="24">
        <v>0.23809523809523805</v>
      </c>
      <c r="G76" s="25">
        <v>0.21052631578947367</v>
      </c>
      <c r="H76" s="31">
        <f>AVERAGE(C76:G76)</f>
        <v>0.23485853053644029</v>
      </c>
    </row>
    <row r="77" spans="1:8" x14ac:dyDescent="0.25">
      <c r="A77" s="21"/>
      <c r="B77" s="22" t="s">
        <v>83</v>
      </c>
      <c r="C77" s="23">
        <v>0.24390243902439024</v>
      </c>
      <c r="D77" s="24">
        <v>0.29277566539923955</v>
      </c>
      <c r="E77" s="24">
        <v>0.25520833333333331</v>
      </c>
      <c r="F77" s="24">
        <v>0.22222222222222221</v>
      </c>
      <c r="G77" s="25">
        <v>0.21052631578947367</v>
      </c>
      <c r="H77" s="31">
        <f>AVERAGE(C77:G77)</f>
        <v>0.24492699515373179</v>
      </c>
    </row>
    <row r="78" spans="1:8" x14ac:dyDescent="0.25">
      <c r="A78" s="21" t="s">
        <v>84</v>
      </c>
      <c r="B78" s="22" t="s">
        <v>85</v>
      </c>
      <c r="C78" s="23">
        <v>0.17551020408163265</v>
      </c>
      <c r="D78" s="24">
        <v>0.15209125475285171</v>
      </c>
      <c r="E78" s="24">
        <v>0.19895287958115182</v>
      </c>
      <c r="F78" s="24">
        <v>0.16935483870967741</v>
      </c>
      <c r="G78" s="25">
        <v>0.17424242424242425</v>
      </c>
      <c r="H78" s="31">
        <f>AVERAGE(C78:G78)</f>
        <v>0.17403032027354753</v>
      </c>
    </row>
    <row r="79" spans="1:8" x14ac:dyDescent="0.25">
      <c r="A79" s="21"/>
      <c r="B79" s="22" t="s">
        <v>86</v>
      </c>
      <c r="C79" s="23">
        <v>0.21224489795918366</v>
      </c>
      <c r="D79" s="24">
        <v>0.24334600760456271</v>
      </c>
      <c r="E79" s="24">
        <v>0.22513089005235598</v>
      </c>
      <c r="F79" s="24">
        <v>0.19354838709677419</v>
      </c>
      <c r="G79" s="25">
        <v>0.16666666666666663</v>
      </c>
      <c r="H79" s="31">
        <f>AVERAGE(C79:G79)</f>
        <v>0.20818736987590861</v>
      </c>
    </row>
    <row r="80" spans="1:8" x14ac:dyDescent="0.25">
      <c r="A80" s="21"/>
      <c r="B80" s="22" t="s">
        <v>87</v>
      </c>
      <c r="C80" s="23">
        <v>0.15510204081632653</v>
      </c>
      <c r="D80" s="24">
        <v>0.1634980988593156</v>
      </c>
      <c r="E80" s="24">
        <v>0.18848167539267016</v>
      </c>
      <c r="F80" s="24">
        <v>0.20161290322580644</v>
      </c>
      <c r="G80" s="25">
        <v>0.18939393939393936</v>
      </c>
      <c r="H80" s="31">
        <f>AVERAGE(C80:G80)</f>
        <v>0.17961773153761162</v>
      </c>
    </row>
    <row r="81" spans="1:8" x14ac:dyDescent="0.25">
      <c r="A81" s="21"/>
      <c r="B81" s="22" t="s">
        <v>88</v>
      </c>
      <c r="C81" s="23">
        <v>0.23265306122448981</v>
      </c>
      <c r="D81" s="24">
        <v>0.18250950570342206</v>
      </c>
      <c r="E81" s="24">
        <v>0.21989528795811519</v>
      </c>
      <c r="F81" s="24">
        <v>0.29838709677419356</v>
      </c>
      <c r="G81" s="25">
        <v>0.16666666666666663</v>
      </c>
      <c r="H81" s="31">
        <f>AVERAGE(C81:G81)</f>
        <v>0.22002232366537741</v>
      </c>
    </row>
    <row r="82" spans="1:8" ht="24" x14ac:dyDescent="0.25">
      <c r="A82" s="21"/>
      <c r="B82" s="22" t="s">
        <v>89</v>
      </c>
      <c r="C82" s="23">
        <v>8.5714285714285715E-2</v>
      </c>
      <c r="D82" s="24">
        <v>9.8859315589353611E-2</v>
      </c>
      <c r="E82" s="24">
        <v>0.1256544502617801</v>
      </c>
      <c r="F82" s="24">
        <v>0.14516129032258066</v>
      </c>
      <c r="G82" s="25">
        <v>0.12878787878787878</v>
      </c>
      <c r="H82" s="31">
        <f>AVERAGE(C82:G82)</f>
        <v>0.11683544413517577</v>
      </c>
    </row>
    <row r="83" spans="1:8" ht="24" x14ac:dyDescent="0.25">
      <c r="A83" s="21"/>
      <c r="B83" s="22" t="s">
        <v>90</v>
      </c>
      <c r="C83" s="23">
        <v>0.13877551020408163</v>
      </c>
      <c r="D83" s="24">
        <v>7.6045627376425853E-2</v>
      </c>
      <c r="E83" s="24">
        <v>0.16753926701570682</v>
      </c>
      <c r="F83" s="24">
        <v>0.21774193548387097</v>
      </c>
      <c r="G83" s="25">
        <v>0.15151515151515152</v>
      </c>
      <c r="H83" s="31">
        <f>AVERAGE(C83:G83)</f>
        <v>0.15032349831904734</v>
      </c>
    </row>
    <row r="84" spans="1:8" x14ac:dyDescent="0.25">
      <c r="A84" s="21"/>
      <c r="B84" s="22" t="s">
        <v>91</v>
      </c>
      <c r="C84" s="23">
        <v>0.15102040816326531</v>
      </c>
      <c r="D84" s="24">
        <v>0.16730038022813687</v>
      </c>
      <c r="E84" s="24">
        <v>0.13612565445026178</v>
      </c>
      <c r="F84" s="24">
        <v>0.16129032258064516</v>
      </c>
      <c r="G84" s="25">
        <v>0.14393939393939395</v>
      </c>
      <c r="H84" s="31">
        <f>AVERAGE(C84:G84)</f>
        <v>0.15193523187234062</v>
      </c>
    </row>
    <row r="85" spans="1:8" x14ac:dyDescent="0.25">
      <c r="A85" s="21"/>
      <c r="B85" s="22" t="s">
        <v>92</v>
      </c>
      <c r="C85" s="23">
        <v>8.9795918367346933E-2</v>
      </c>
      <c r="D85" s="24">
        <v>9.5057034220532313E-2</v>
      </c>
      <c r="E85" s="24">
        <v>7.8534031413612565E-2</v>
      </c>
      <c r="F85" s="24">
        <v>0.15322580645161291</v>
      </c>
      <c r="G85" s="25">
        <v>0.15151515151515152</v>
      </c>
      <c r="H85" s="31">
        <f>AVERAGE(C85:G85)</f>
        <v>0.11362558839365125</v>
      </c>
    </row>
    <row r="86" spans="1:8" x14ac:dyDescent="0.25">
      <c r="A86" s="21"/>
      <c r="B86" s="22" t="s">
        <v>93</v>
      </c>
      <c r="C86" s="23">
        <v>0.1306122448979592</v>
      </c>
      <c r="D86" s="24">
        <v>0.17490494296577946</v>
      </c>
      <c r="E86" s="24">
        <v>0.17277486910994763</v>
      </c>
      <c r="F86" s="24">
        <v>0.20161290322580644</v>
      </c>
      <c r="G86" s="25">
        <v>0.18939393939393936</v>
      </c>
      <c r="H86" s="31">
        <f>AVERAGE(C86:G86)</f>
        <v>0.1738597799186864</v>
      </c>
    </row>
    <row r="87" spans="1:8" x14ac:dyDescent="0.25">
      <c r="A87" s="21"/>
      <c r="B87" s="22" t="s">
        <v>94</v>
      </c>
      <c r="C87" s="23">
        <v>0.27755102040816326</v>
      </c>
      <c r="D87" s="24">
        <v>0.27756653992395436</v>
      </c>
      <c r="E87" s="24">
        <v>0.23036649214659685</v>
      </c>
      <c r="F87" s="24">
        <v>0.32258064516129031</v>
      </c>
      <c r="G87" s="25">
        <v>0.24242424242424243</v>
      </c>
      <c r="H87" s="31">
        <f>AVERAGE(C87:G87)</f>
        <v>0.27009778801284945</v>
      </c>
    </row>
    <row r="88" spans="1:8" x14ac:dyDescent="0.25">
      <c r="A88" s="21"/>
      <c r="B88" s="22" t="s">
        <v>95</v>
      </c>
      <c r="C88" s="23">
        <v>0.24081632653061225</v>
      </c>
      <c r="D88" s="24">
        <v>0.28136882129277568</v>
      </c>
      <c r="E88" s="24">
        <v>0.2513089005235602</v>
      </c>
      <c r="F88" s="24">
        <v>0.22580645161290319</v>
      </c>
      <c r="G88" s="25">
        <v>0.25</v>
      </c>
      <c r="H88" s="31">
        <f>AVERAGE(C88:G88)</f>
        <v>0.24986009999197029</v>
      </c>
    </row>
    <row r="89" spans="1:8" ht="24" x14ac:dyDescent="0.25">
      <c r="A89" s="21"/>
      <c r="B89" s="22" t="s">
        <v>96</v>
      </c>
      <c r="C89" s="23">
        <v>0.10204081632653061</v>
      </c>
      <c r="D89" s="24">
        <v>8.3650190114068435E-2</v>
      </c>
      <c r="E89" s="24">
        <v>0.11518324607329843</v>
      </c>
      <c r="F89" s="24">
        <v>0.1129032258064516</v>
      </c>
      <c r="G89" s="25">
        <v>0.12878787878787878</v>
      </c>
      <c r="H89" s="31">
        <f>AVERAGE(C89:G89)</f>
        <v>0.10851307142164557</v>
      </c>
    </row>
    <row r="90" spans="1:8" ht="24" x14ac:dyDescent="0.25">
      <c r="A90" s="21"/>
      <c r="B90" s="22" t="s">
        <v>97</v>
      </c>
      <c r="C90" s="23">
        <v>0.15918367346938775</v>
      </c>
      <c r="D90" s="24">
        <v>0.19011406844106463</v>
      </c>
      <c r="E90" s="24">
        <v>0.19895287958115182</v>
      </c>
      <c r="F90" s="24">
        <v>0.21774193548387097</v>
      </c>
      <c r="G90" s="25">
        <v>0.2121212121212121</v>
      </c>
      <c r="H90" s="31">
        <f>AVERAGE(C90:G90)</f>
        <v>0.19562275381933744</v>
      </c>
    </row>
    <row r="91" spans="1:8" x14ac:dyDescent="0.25">
      <c r="A91" s="21"/>
      <c r="B91" s="22" t="s">
        <v>98</v>
      </c>
      <c r="C91" s="23">
        <v>0.32653061224489799</v>
      </c>
      <c r="D91" s="24">
        <v>0.34600760456273766</v>
      </c>
      <c r="E91" s="24">
        <v>0.32984293193717279</v>
      </c>
      <c r="F91" s="24">
        <v>0.2661290322580645</v>
      </c>
      <c r="G91" s="25">
        <v>0.29545454545454547</v>
      </c>
      <c r="H91" s="31">
        <f>AVERAGE(C91:G91)</f>
        <v>0.31279294529148366</v>
      </c>
    </row>
    <row r="92" spans="1:8" x14ac:dyDescent="0.25">
      <c r="A92" s="21"/>
      <c r="B92" s="22" t="s">
        <v>99</v>
      </c>
      <c r="C92" s="23">
        <v>0.33061224489795921</v>
      </c>
      <c r="D92" s="24">
        <v>0.36121673003802279</v>
      </c>
      <c r="E92" s="24">
        <v>0.30890052356020942</v>
      </c>
      <c r="F92" s="24">
        <v>0.19354838709677419</v>
      </c>
      <c r="G92" s="25">
        <v>0.28030303030303028</v>
      </c>
      <c r="H92" s="31">
        <f>AVERAGE(C92:G92)</f>
        <v>0.29491618317919921</v>
      </c>
    </row>
    <row r="93" spans="1:8" x14ac:dyDescent="0.25">
      <c r="A93" s="21"/>
      <c r="B93" s="22" t="s">
        <v>100</v>
      </c>
      <c r="C93" s="23">
        <v>0.26122448979591839</v>
      </c>
      <c r="D93" s="24">
        <v>0.32319391634980987</v>
      </c>
      <c r="E93" s="24">
        <v>0.26701570680628273</v>
      </c>
      <c r="F93" s="24">
        <v>0.20967741935483872</v>
      </c>
      <c r="G93" s="25">
        <v>0.2121212121212121</v>
      </c>
      <c r="H93" s="31">
        <f>AVERAGE(C93:G93)</f>
        <v>0.25464654888561233</v>
      </c>
    </row>
    <row r="94" spans="1:8" ht="15.75" thickBot="1" x14ac:dyDescent="0.3">
      <c r="A94" s="26"/>
      <c r="B94" s="27" t="s">
        <v>101</v>
      </c>
      <c r="C94" s="28">
        <v>0.2</v>
      </c>
      <c r="D94" s="29">
        <v>0.23193916349809884</v>
      </c>
      <c r="E94" s="29">
        <v>0.22513089005235598</v>
      </c>
      <c r="F94" s="29">
        <v>0.20161290322580644</v>
      </c>
      <c r="G94" s="30">
        <v>0.28030303030303028</v>
      </c>
      <c r="H94" s="31">
        <f>AVERAGE(C94:G94)</f>
        <v>0.2277971974158583</v>
      </c>
    </row>
    <row r="95" spans="1:8" ht="15.75" thickTop="1" x14ac:dyDescent="0.25">
      <c r="C95" s="32">
        <f>AVERAGE(C6:C94)</f>
        <v>0.19750933533183077</v>
      </c>
      <c r="D95" s="32">
        <f>AVERAGE(D6:D94)</f>
        <v>0.20280258042465921</v>
      </c>
      <c r="E95" s="32">
        <f>AVERAGE(E6:E94)</f>
        <v>0.2002247068455007</v>
      </c>
      <c r="F95" s="32">
        <f>AVERAGE(F6:F94)</f>
        <v>0.20376171490705738</v>
      </c>
      <c r="G95" s="32">
        <f>AVERAGE(G6:G94)</f>
        <v>0.19661769336518012</v>
      </c>
      <c r="H95" s="32">
        <f>AVERAGE(H6:H94)</f>
        <v>0.20018320617484564</v>
      </c>
    </row>
    <row r="98" spans="1:7" ht="15.75" thickBot="1" x14ac:dyDescent="0.3"/>
    <row r="99" spans="1:7" ht="15.75" thickTop="1" x14ac:dyDescent="0.25">
      <c r="A99" s="1"/>
      <c r="B99" s="2"/>
      <c r="C99" s="3" t="s">
        <v>1</v>
      </c>
      <c r="D99" s="4"/>
      <c r="E99" s="4"/>
      <c r="F99" s="4"/>
      <c r="G99" s="5"/>
    </row>
    <row r="100" spans="1:7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9" t="s">
        <v>5</v>
      </c>
      <c r="G100" s="10" t="s">
        <v>6</v>
      </c>
    </row>
    <row r="101" spans="1:7" ht="25.5" thickBot="1" x14ac:dyDescent="0.3">
      <c r="A101" s="11"/>
      <c r="B101" s="12"/>
      <c r="C101" s="13" t="s">
        <v>7</v>
      </c>
      <c r="D101" s="14" t="s">
        <v>7</v>
      </c>
      <c r="E101" s="14" t="s">
        <v>7</v>
      </c>
      <c r="F101" s="14" t="s">
        <v>7</v>
      </c>
      <c r="G101" s="15" t="s">
        <v>7</v>
      </c>
    </row>
    <row r="102" spans="1:7" ht="15.75" thickTop="1" x14ac:dyDescent="0.25">
      <c r="A102" s="16" t="s">
        <v>46</v>
      </c>
      <c r="B102" s="17" t="s">
        <v>47</v>
      </c>
      <c r="C102" s="18">
        <f>C6 -($H6*C$95/$H$95)</f>
        <v>1.5806200272114934E-2</v>
      </c>
      <c r="D102" s="19">
        <f t="shared" ref="D102:G102" si="0">D6 -($H6*D$95/$H$95)</f>
        <v>1.5997953741971077E-2</v>
      </c>
      <c r="E102" s="19">
        <f t="shared" si="0"/>
        <v>1.0935807866399583E-4</v>
      </c>
      <c r="F102" s="19">
        <f t="shared" si="0"/>
        <v>-3.7355122863041185E-2</v>
      </c>
      <c r="G102" s="20">
        <f t="shared" si="0"/>
        <v>5.4416107702912608E-3</v>
      </c>
    </row>
    <row r="103" spans="1:7" x14ac:dyDescent="0.25">
      <c r="A103" s="21"/>
      <c r="B103" s="22" t="s">
        <v>48</v>
      </c>
      <c r="C103" s="23">
        <f t="shared" ref="C103:G103" si="1">C7 -($H7*C$95/$H$95)</f>
        <v>-2.2939821691896345E-2</v>
      </c>
      <c r="D103" s="24">
        <f t="shared" si="1"/>
        <v>-7.1757847784775508E-3</v>
      </c>
      <c r="E103" s="24">
        <f t="shared" si="1"/>
        <v>1.8523632625807251E-2</v>
      </c>
      <c r="F103" s="24">
        <f t="shared" si="1"/>
        <v>-3.4488572477680501E-2</v>
      </c>
      <c r="G103" s="25">
        <f t="shared" si="1"/>
        <v>4.6080546322247257E-2</v>
      </c>
    </row>
    <row r="104" spans="1:7" x14ac:dyDescent="0.25">
      <c r="A104" s="21"/>
      <c r="B104" s="22" t="s">
        <v>49</v>
      </c>
      <c r="C104" s="23">
        <f t="shared" ref="C104:G104" si="2">C8 -($H8*C$95/$H$95)</f>
        <v>-1.2678351027756218E-2</v>
      </c>
      <c r="D104" s="24">
        <f t="shared" si="2"/>
        <v>1.0191183802310488E-2</v>
      </c>
      <c r="E104" s="24">
        <f t="shared" si="2"/>
        <v>-7.6486866424484434E-3</v>
      </c>
      <c r="F104" s="24">
        <f t="shared" si="2"/>
        <v>-3.7565731892502507E-2</v>
      </c>
      <c r="G104" s="25">
        <f t="shared" si="2"/>
        <v>4.7701585760396681E-2</v>
      </c>
    </row>
    <row r="105" spans="1:7" x14ac:dyDescent="0.25">
      <c r="A105" s="21"/>
      <c r="B105" s="22" t="s">
        <v>50</v>
      </c>
      <c r="C105" s="23">
        <f t="shared" ref="C105:G105" si="3">C9 -($H9*C$95/$H$95)</f>
        <v>1.1625954960150453E-2</v>
      </c>
      <c r="D105" s="24">
        <f t="shared" si="3"/>
        <v>-3.2605406811895943E-2</v>
      </c>
      <c r="E105" s="24">
        <f t="shared" si="3"/>
        <v>1.0238928839757799E-3</v>
      </c>
      <c r="F105" s="24">
        <f t="shared" si="3"/>
        <v>1.9299139523971498E-2</v>
      </c>
      <c r="G105" s="25">
        <f t="shared" si="3"/>
        <v>6.5641944379804529E-4</v>
      </c>
    </row>
    <row r="106" spans="1:7" x14ac:dyDescent="0.25">
      <c r="A106" s="21"/>
      <c r="B106" s="22" t="s">
        <v>51</v>
      </c>
      <c r="C106" s="23">
        <f t="shared" ref="C106:G106" si="4">C10 -($H10*C$95/$H$95)</f>
        <v>3.1549552765535227E-2</v>
      </c>
      <c r="D106" s="24">
        <f t="shared" si="4"/>
        <v>-2.676017162480171E-2</v>
      </c>
      <c r="E106" s="24">
        <f t="shared" si="4"/>
        <v>1.9214837948912544E-2</v>
      </c>
      <c r="F106" s="24">
        <f t="shared" si="4"/>
        <v>-3.9421529610244421E-2</v>
      </c>
      <c r="G106" s="25">
        <f t="shared" si="4"/>
        <v>1.5417310520598693E-2</v>
      </c>
    </row>
    <row r="107" spans="1:7" x14ac:dyDescent="0.25">
      <c r="A107" s="21"/>
      <c r="B107" s="22" t="s">
        <v>52</v>
      </c>
      <c r="C107" s="23">
        <f t="shared" ref="C107:G107" si="5">C11 -($H11*C$95/$H$95)</f>
        <v>-1.9781242009248218E-2</v>
      </c>
      <c r="D107" s="24">
        <f t="shared" si="5"/>
        <v>2.1851984311533623E-3</v>
      </c>
      <c r="E107" s="24">
        <f t="shared" si="5"/>
        <v>2.0866928271139173E-2</v>
      </c>
      <c r="F107" s="24">
        <f t="shared" si="5"/>
        <v>3.1360178663809773E-2</v>
      </c>
      <c r="G107" s="25">
        <f t="shared" si="5"/>
        <v>-3.4631063356853981E-2</v>
      </c>
    </row>
    <row r="108" spans="1:7" x14ac:dyDescent="0.25">
      <c r="A108" s="21"/>
      <c r="B108" s="22" t="s">
        <v>53</v>
      </c>
      <c r="C108" s="23">
        <f t="shared" ref="C108:G108" si="6">C12 -($H12*C$95/$H$95)</f>
        <v>-3.4002281578374732E-2</v>
      </c>
      <c r="D108" s="24">
        <f t="shared" si="6"/>
        <v>-2.4822989391739769E-2</v>
      </c>
      <c r="E108" s="24">
        <f t="shared" si="6"/>
        <v>1.7669669045006026E-2</v>
      </c>
      <c r="F108" s="24">
        <f t="shared" si="6"/>
        <v>-8.0740476099858127E-4</v>
      </c>
      <c r="G108" s="25">
        <f t="shared" si="6"/>
        <v>4.1963006686107029E-2</v>
      </c>
    </row>
    <row r="109" spans="1:7" x14ac:dyDescent="0.25">
      <c r="A109" s="21"/>
      <c r="B109" s="22" t="s">
        <v>54</v>
      </c>
      <c r="C109" s="23">
        <f t="shared" ref="C109:G109" si="7">C13 -($H13*C$95/$H$95)</f>
        <v>-3.8729853754949549E-2</v>
      </c>
      <c r="D109" s="24">
        <f t="shared" si="7"/>
        <v>-1.649716365048462E-2</v>
      </c>
      <c r="E109" s="24">
        <f t="shared" si="7"/>
        <v>6.9826750629150558E-3</v>
      </c>
      <c r="F109" s="24">
        <f t="shared" si="7"/>
        <v>2.5475195800928593E-2</v>
      </c>
      <c r="G109" s="25">
        <f t="shared" si="7"/>
        <v>2.2769146541590485E-2</v>
      </c>
    </row>
    <row r="110" spans="1:7" x14ac:dyDescent="0.25">
      <c r="A110" s="21"/>
      <c r="B110" s="22" t="s">
        <v>55</v>
      </c>
      <c r="C110" s="23">
        <f t="shared" ref="C110:G110" si="8">C14 -($H14*C$95/$H$95)</f>
        <v>2.3113614782543243E-2</v>
      </c>
      <c r="D110" s="24">
        <f t="shared" si="8"/>
        <v>-4.1992021696675291E-3</v>
      </c>
      <c r="E110" s="24">
        <f t="shared" si="8"/>
        <v>-2.3387534775287211E-2</v>
      </c>
      <c r="F110" s="24">
        <f t="shared" si="8"/>
        <v>1.8434019689101938E-2</v>
      </c>
      <c r="G110" s="25">
        <f t="shared" si="8"/>
        <v>-1.3960897526690372E-2</v>
      </c>
    </row>
    <row r="111" spans="1:7" x14ac:dyDescent="0.25">
      <c r="A111" s="21"/>
      <c r="B111" s="22" t="s">
        <v>56</v>
      </c>
      <c r="C111" s="23">
        <f t="shared" ref="C111:G111" si="9">C15 -($H15*C$95/$H$95)</f>
        <v>-9.1307151888675442E-4</v>
      </c>
      <c r="D111" s="24">
        <f t="shared" si="9"/>
        <v>3.0820924620542145E-2</v>
      </c>
      <c r="E111" s="24">
        <f t="shared" si="9"/>
        <v>-1.0315333978046848E-2</v>
      </c>
      <c r="F111" s="24">
        <f t="shared" si="9"/>
        <v>2.3408596782331204E-2</v>
      </c>
      <c r="G111" s="25">
        <f t="shared" si="9"/>
        <v>-4.3001115905939691E-2</v>
      </c>
    </row>
    <row r="112" spans="1:7" x14ac:dyDescent="0.25">
      <c r="A112" s="21"/>
      <c r="B112" s="22" t="s">
        <v>57</v>
      </c>
      <c r="C112" s="23">
        <f t="shared" ref="C112:G112" si="10">C16 -($H16*C$95/$H$95)</f>
        <v>-2.5949545977771576E-2</v>
      </c>
      <c r="D112" s="24">
        <f t="shared" si="10"/>
        <v>2.2753997216189426E-2</v>
      </c>
      <c r="E112" s="24">
        <f t="shared" si="10"/>
        <v>-7.7643131810886667E-3</v>
      </c>
      <c r="F112" s="24">
        <f t="shared" si="10"/>
        <v>-3.0099651920864612E-4</v>
      </c>
      <c r="G112" s="25">
        <f t="shared" si="10"/>
        <v>1.1260858461879547E-2</v>
      </c>
    </row>
    <row r="113" spans="1:7" x14ac:dyDescent="0.25">
      <c r="A113" s="21"/>
      <c r="B113" s="22" t="s">
        <v>58</v>
      </c>
      <c r="C113" s="23">
        <f t="shared" ref="C113:G113" si="11">C17 -($H17*C$95/$H$95)</f>
        <v>1.5461049910265562E-2</v>
      </c>
      <c r="D113" s="24">
        <f t="shared" si="11"/>
        <v>4.2259522941075156E-2</v>
      </c>
      <c r="E113" s="24">
        <f t="shared" si="11"/>
        <v>4.9677958999557736E-3</v>
      </c>
      <c r="F113" s="24">
        <f t="shared" si="11"/>
        <v>-3.7711199346783353E-2</v>
      </c>
      <c r="G113" s="25">
        <f t="shared" si="11"/>
        <v>-2.4977169404513194E-2</v>
      </c>
    </row>
    <row r="114" spans="1:7" x14ac:dyDescent="0.25">
      <c r="A114" s="21"/>
      <c r="B114" s="22" t="s">
        <v>59</v>
      </c>
      <c r="C114" s="23">
        <f t="shared" ref="C114:G114" si="12">C18 -($H18*C$95/$H$95)</f>
        <v>-7.6199745332505842E-3</v>
      </c>
      <c r="D114" s="24">
        <f t="shared" si="12"/>
        <v>2.3477315805106258E-2</v>
      </c>
      <c r="E114" s="24">
        <f t="shared" si="12"/>
        <v>-8.594333724320502E-4</v>
      </c>
      <c r="F114" s="24">
        <f t="shared" si="12"/>
        <v>-9.2591676117022292E-3</v>
      </c>
      <c r="G114" s="25">
        <f t="shared" si="12"/>
        <v>-5.7387402877214222E-3</v>
      </c>
    </row>
    <row r="115" spans="1:7" x14ac:dyDescent="0.25">
      <c r="A115" s="21"/>
      <c r="B115" s="22" t="s">
        <v>60</v>
      </c>
      <c r="C115" s="23">
        <f t="shared" ref="C115:G115" si="13">C19 -($H19*C$95/$H$95)</f>
        <v>-3.3867520068656759E-2</v>
      </c>
      <c r="D115" s="24">
        <f t="shared" si="13"/>
        <v>-2.1912182999637736E-2</v>
      </c>
      <c r="E115" s="24">
        <f t="shared" si="13"/>
        <v>5.7984230960289318E-2</v>
      </c>
      <c r="F115" s="24">
        <f t="shared" si="13"/>
        <v>8.3052733270781443E-3</v>
      </c>
      <c r="G115" s="25">
        <f t="shared" si="13"/>
        <v>-1.0509801219072745E-2</v>
      </c>
    </row>
    <row r="116" spans="1:7" x14ac:dyDescent="0.25">
      <c r="A116" s="21"/>
      <c r="B116" s="22" t="s">
        <v>61</v>
      </c>
      <c r="C116" s="23">
        <f t="shared" ref="C116:G116" si="14">C20 -($H20*C$95/$H$95)</f>
        <v>2.6018643868042091E-3</v>
      </c>
      <c r="D116" s="24">
        <f t="shared" si="14"/>
        <v>3.0914222908105637E-2</v>
      </c>
      <c r="E116" s="24">
        <f t="shared" si="14"/>
        <v>-3.0885430618459164E-3</v>
      </c>
      <c r="F116" s="24">
        <f t="shared" si="14"/>
        <v>9.6737032308785442E-3</v>
      </c>
      <c r="G116" s="25">
        <f t="shared" si="14"/>
        <v>-4.0101247463942419E-2</v>
      </c>
    </row>
    <row r="117" spans="1:7" x14ac:dyDescent="0.25">
      <c r="A117" s="21"/>
      <c r="B117" s="22" t="s">
        <v>62</v>
      </c>
      <c r="C117" s="23">
        <f t="shared" ref="C117:G117" si="15">C21 -($H21*C$95/$H$95)</f>
        <v>4.7728332227472969E-3</v>
      </c>
      <c r="D117" s="24">
        <f t="shared" si="15"/>
        <v>9.1293199343182585E-3</v>
      </c>
      <c r="E117" s="24">
        <f t="shared" si="15"/>
        <v>2.7958762100939311E-2</v>
      </c>
      <c r="F117" s="24">
        <f t="shared" si="15"/>
        <v>-6.9841646083995401E-2</v>
      </c>
      <c r="G117" s="25">
        <f t="shared" si="15"/>
        <v>2.7980730825990591E-2</v>
      </c>
    </row>
    <row r="118" spans="1:7" x14ac:dyDescent="0.25">
      <c r="A118" s="21"/>
      <c r="B118" s="22" t="s">
        <v>63</v>
      </c>
      <c r="C118" s="23">
        <f t="shared" ref="C118:G118" si="16">C22 -($H22*C$95/$H$95)</f>
        <v>-2.0329227722282212E-2</v>
      </c>
      <c r="D118" s="24">
        <f t="shared" si="16"/>
        <v>-1.3184229056179504E-2</v>
      </c>
      <c r="E118" s="24">
        <f t="shared" si="16"/>
        <v>-4.5263196376420858E-3</v>
      </c>
      <c r="F118" s="24">
        <f t="shared" si="16"/>
        <v>8.5185584740438414E-3</v>
      </c>
      <c r="G118" s="25">
        <f t="shared" si="16"/>
        <v>2.952121794205996E-2</v>
      </c>
    </row>
    <row r="119" spans="1:7" x14ac:dyDescent="0.25">
      <c r="A119" s="21"/>
      <c r="B119" s="22" t="s">
        <v>64</v>
      </c>
      <c r="C119" s="23">
        <f t="shared" ref="C119:G119" si="17">C23 -($H23*C$95/$H$95)</f>
        <v>3.042598738675828E-2</v>
      </c>
      <c r="D119" s="24">
        <f t="shared" si="17"/>
        <v>-3.6679425184394931E-3</v>
      </c>
      <c r="E119" s="24">
        <f t="shared" si="17"/>
        <v>-6.4850428583451691E-5</v>
      </c>
      <c r="F119" s="24">
        <f t="shared" si="17"/>
        <v>-4.0202920877790982E-4</v>
      </c>
      <c r="G119" s="25">
        <f t="shared" si="17"/>
        <v>-2.6291165230957508E-2</v>
      </c>
    </row>
    <row r="120" spans="1:7" x14ac:dyDescent="0.25">
      <c r="A120" s="21" t="s">
        <v>8</v>
      </c>
      <c r="B120" s="22" t="s">
        <v>9</v>
      </c>
      <c r="C120" s="23">
        <f t="shared" ref="C120:G120" si="18">C24 -($H24*C$95/$H$95)</f>
        <v>3.9248329343475996E-2</v>
      </c>
      <c r="D120" s="24">
        <f t="shared" si="18"/>
        <v>-2.0432073482744562E-3</v>
      </c>
      <c r="E120" s="24">
        <f t="shared" si="18"/>
        <v>-1.103976033346421E-2</v>
      </c>
      <c r="F120" s="24">
        <f t="shared" si="18"/>
        <v>1.212669973416336E-2</v>
      </c>
      <c r="G120" s="25">
        <f t="shared" si="18"/>
        <v>-3.8292061395900689E-2</v>
      </c>
    </row>
    <row r="121" spans="1:7" x14ac:dyDescent="0.25">
      <c r="A121" s="21"/>
      <c r="B121" s="22" t="s">
        <v>10</v>
      </c>
      <c r="C121" s="23">
        <f t="shared" ref="C121:G121" si="19">C25 -($H25*C$95/$H$95)</f>
        <v>-4.048656865298178E-2</v>
      </c>
      <c r="D121" s="24">
        <f t="shared" si="19"/>
        <v>1.2744770875554257E-2</v>
      </c>
      <c r="E121" s="24">
        <f t="shared" si="19"/>
        <v>2.1111589487590177E-2</v>
      </c>
      <c r="F121" s="24">
        <f t="shared" si="19"/>
        <v>5.2194751987543475E-3</v>
      </c>
      <c r="G121" s="25">
        <f t="shared" si="19"/>
        <v>1.4107330910829163E-3</v>
      </c>
    </row>
    <row r="122" spans="1:7" ht="24" x14ac:dyDescent="0.25">
      <c r="A122" s="21"/>
      <c r="B122" s="22" t="s">
        <v>11</v>
      </c>
      <c r="C122" s="23">
        <f t="shared" ref="C122:G122" si="20">C26 -($H26*C$95/$H$95)</f>
        <v>-1.3075860837898579E-2</v>
      </c>
      <c r="D122" s="24">
        <f t="shared" si="20"/>
        <v>1.9075577393822707E-2</v>
      </c>
      <c r="E122" s="24">
        <f t="shared" si="20"/>
        <v>-3.0028483935013617E-2</v>
      </c>
      <c r="F122" s="24">
        <f t="shared" si="20"/>
        <v>3.3752129949223275E-3</v>
      </c>
      <c r="G122" s="25">
        <f t="shared" si="20"/>
        <v>2.0653554384167216E-2</v>
      </c>
    </row>
    <row r="123" spans="1:7" x14ac:dyDescent="0.25">
      <c r="A123" s="21"/>
      <c r="B123" s="22" t="s">
        <v>12</v>
      </c>
      <c r="C123" s="23">
        <f t="shared" ref="C123:G123" si="21">C27 -($H27*C$95/$H$95)</f>
        <v>7.6712909616263231E-2</v>
      </c>
      <c r="D123" s="24">
        <f t="shared" si="21"/>
        <v>1.9644229462484175E-2</v>
      </c>
      <c r="E123" s="24">
        <f t="shared" si="21"/>
        <v>-4.7292885243827826E-2</v>
      </c>
      <c r="F123" s="24">
        <f t="shared" si="21"/>
        <v>-2.7234995417416363E-2</v>
      </c>
      <c r="G123" s="25">
        <f t="shared" si="21"/>
        <v>-2.1829258417503106E-2</v>
      </c>
    </row>
    <row r="124" spans="1:7" x14ac:dyDescent="0.25">
      <c r="A124" s="21"/>
      <c r="B124" s="22" t="s">
        <v>13</v>
      </c>
      <c r="C124" s="23">
        <f t="shared" ref="C124:G124" si="22">C28 -($H28*C$95/$H$95)</f>
        <v>1.1497704454540181E-2</v>
      </c>
      <c r="D124" s="24">
        <f t="shared" si="22"/>
        <v>-8.1808210288436545E-3</v>
      </c>
      <c r="E124" s="24">
        <f t="shared" si="22"/>
        <v>2.9166441239213858E-2</v>
      </c>
      <c r="F124" s="24">
        <f t="shared" si="22"/>
        <v>-1.0504917411125164E-2</v>
      </c>
      <c r="G124" s="25">
        <f t="shared" si="22"/>
        <v>-2.1978407253785276E-2</v>
      </c>
    </row>
    <row r="125" spans="1:7" ht="24" x14ac:dyDescent="0.25">
      <c r="A125" s="21"/>
      <c r="B125" s="22" t="s">
        <v>14</v>
      </c>
      <c r="C125" s="23">
        <f t="shared" ref="C125:G125" si="23">C29 -($H29*C$95/$H$95)</f>
        <v>1.4642867648518854E-3</v>
      </c>
      <c r="D125" s="24">
        <f t="shared" si="23"/>
        <v>-8.4471728671795809E-3</v>
      </c>
      <c r="E125" s="24">
        <f t="shared" si="23"/>
        <v>1.5676781830357117E-2</v>
      </c>
      <c r="F125" s="24">
        <f t="shared" si="23"/>
        <v>-1.0800007414553864E-2</v>
      </c>
      <c r="G125" s="25">
        <f t="shared" si="23"/>
        <v>2.1061116865245533E-3</v>
      </c>
    </row>
    <row r="126" spans="1:7" x14ac:dyDescent="0.25">
      <c r="A126" s="21"/>
      <c r="B126" s="22" t="s">
        <v>15</v>
      </c>
      <c r="C126" s="23">
        <f t="shared" ref="C126:G126" si="24">C30 -($H30*C$95/$H$95)</f>
        <v>4.3722278338323817E-2</v>
      </c>
      <c r="D126" s="24">
        <f t="shared" si="24"/>
        <v>3.8885463135786946E-2</v>
      </c>
      <c r="E126" s="24">
        <f t="shared" si="24"/>
        <v>-3.661081403176536E-2</v>
      </c>
      <c r="F126" s="24">
        <f t="shared" si="24"/>
        <v>-8.7357458402126942E-3</v>
      </c>
      <c r="G126" s="25">
        <f t="shared" si="24"/>
        <v>-3.7261181602132876E-2</v>
      </c>
    </row>
    <row r="127" spans="1:7" x14ac:dyDescent="0.25">
      <c r="A127" s="21"/>
      <c r="B127" s="22" t="s">
        <v>16</v>
      </c>
      <c r="C127" s="23">
        <f t="shared" ref="C127:G127" si="25">C31 -($H31*C$95/$H$95)</f>
        <v>1.6674236572468359E-2</v>
      </c>
      <c r="D127" s="24">
        <f t="shared" si="25"/>
        <v>8.5013207034702776E-2</v>
      </c>
      <c r="E127" s="24">
        <f t="shared" si="25"/>
        <v>2.4278564800023217E-4</v>
      </c>
      <c r="F127" s="24">
        <f t="shared" si="25"/>
        <v>-4.8184053312512909E-2</v>
      </c>
      <c r="G127" s="25">
        <f t="shared" si="25"/>
        <v>-5.3746175942658181E-2</v>
      </c>
    </row>
    <row r="128" spans="1:7" ht="24" x14ac:dyDescent="0.25">
      <c r="A128" s="21"/>
      <c r="B128" s="22" t="s">
        <v>17</v>
      </c>
      <c r="C128" s="23">
        <f t="shared" ref="C128:G128" si="26">C32 -($H32*C$95/$H$95)</f>
        <v>-2.5969343585568544E-2</v>
      </c>
      <c r="D128" s="24">
        <f t="shared" si="26"/>
        <v>-1.1098672713356628E-3</v>
      </c>
      <c r="E128" s="24">
        <f t="shared" si="26"/>
        <v>1.6768564727624835E-2</v>
      </c>
      <c r="F128" s="24">
        <f t="shared" si="26"/>
        <v>-3.1030309973435477E-2</v>
      </c>
      <c r="G128" s="25">
        <f t="shared" si="26"/>
        <v>4.1340956102715015E-2</v>
      </c>
    </row>
    <row r="129" spans="1:7" ht="24" x14ac:dyDescent="0.25">
      <c r="A129" s="21"/>
      <c r="B129" s="22" t="s">
        <v>18</v>
      </c>
      <c r="C129" s="23">
        <f t="shared" ref="C129:G129" si="27">C33 -($H33*C$95/$H$95)</f>
        <v>-2.01183752602625E-2</v>
      </c>
      <c r="D129" s="24">
        <f t="shared" si="27"/>
        <v>-3.04070648259364E-2</v>
      </c>
      <c r="E129" s="24">
        <f t="shared" si="27"/>
        <v>1.2628535702603999E-2</v>
      </c>
      <c r="F129" s="24">
        <f t="shared" si="27"/>
        <v>5.5002312701790776E-2</v>
      </c>
      <c r="G129" s="25">
        <f t="shared" si="27"/>
        <v>-1.7105408318195889E-2</v>
      </c>
    </row>
    <row r="130" spans="1:7" ht="24" x14ac:dyDescent="0.25">
      <c r="A130" s="21"/>
      <c r="B130" s="22" t="s">
        <v>19</v>
      </c>
      <c r="C130" s="23">
        <f t="shared" ref="C130:G130" si="28">C34 -($H34*C$95/$H$95)</f>
        <v>-2.221796244854024E-3</v>
      </c>
      <c r="D130" s="24">
        <f t="shared" si="28"/>
        <v>1.3841707094909131E-2</v>
      </c>
      <c r="E130" s="24">
        <f t="shared" si="28"/>
        <v>1.695970545755876E-3</v>
      </c>
      <c r="F130" s="24">
        <f t="shared" si="28"/>
        <v>1.5859163655020381E-3</v>
      </c>
      <c r="G130" s="25">
        <f t="shared" si="28"/>
        <v>-1.4901797761313049E-2</v>
      </c>
    </row>
    <row r="131" spans="1:7" ht="24" x14ac:dyDescent="0.25">
      <c r="A131" s="21"/>
      <c r="B131" s="22" t="s">
        <v>20</v>
      </c>
      <c r="C131" s="23">
        <f t="shared" ref="C131:G131" si="29">C35 -($H35*C$95/$H$95)</f>
        <v>1.302696228719552E-2</v>
      </c>
      <c r="D131" s="24">
        <f t="shared" si="29"/>
        <v>7.3820749064038016E-4</v>
      </c>
      <c r="E131" s="24">
        <f t="shared" si="29"/>
        <v>-2.2738796912050052E-2</v>
      </c>
      <c r="F131" s="24">
        <f t="shared" si="29"/>
        <v>5.7733618529430542E-3</v>
      </c>
      <c r="G131" s="25">
        <f t="shared" si="29"/>
        <v>3.2002652812710003E-3</v>
      </c>
    </row>
    <row r="132" spans="1:7" ht="24" x14ac:dyDescent="0.25">
      <c r="A132" s="21"/>
      <c r="B132" s="22" t="s">
        <v>21</v>
      </c>
      <c r="C132" s="23">
        <f t="shared" ref="C132:G132" si="30">C36 -($H36*C$95/$H$95)</f>
        <v>8.0179270823424742E-3</v>
      </c>
      <c r="D132" s="24">
        <f t="shared" si="30"/>
        <v>-1.7585166458743057E-2</v>
      </c>
      <c r="E132" s="24">
        <f t="shared" si="30"/>
        <v>-4.2755603172316303E-2</v>
      </c>
      <c r="F132" s="24">
        <f t="shared" si="30"/>
        <v>1.7064978299483641E-2</v>
      </c>
      <c r="G132" s="25">
        <f t="shared" si="30"/>
        <v>3.5257864249233356E-2</v>
      </c>
    </row>
    <row r="133" spans="1:7" x14ac:dyDescent="0.25">
      <c r="A133" s="21"/>
      <c r="B133" s="22" t="s">
        <v>22</v>
      </c>
      <c r="C133" s="23">
        <f t="shared" ref="C133:G133" si="31">C37 -($H37*C$95/$H$95)</f>
        <v>2.5810625718002411E-3</v>
      </c>
      <c r="D133" s="24">
        <f t="shared" si="31"/>
        <v>-2.945600988508669E-2</v>
      </c>
      <c r="E133" s="24">
        <f t="shared" si="31"/>
        <v>3.7600363498741241E-3</v>
      </c>
      <c r="F133" s="24">
        <f t="shared" si="31"/>
        <v>8.9307783054530104E-3</v>
      </c>
      <c r="G133" s="25">
        <f t="shared" si="31"/>
        <v>1.4184132657959314E-2</v>
      </c>
    </row>
    <row r="134" spans="1:7" x14ac:dyDescent="0.25">
      <c r="A134" s="21"/>
      <c r="B134" s="22" t="s">
        <v>23</v>
      </c>
      <c r="C134" s="23">
        <f t="shared" ref="C134:G134" si="32">C38 -($H38*C$95/$H$95)</f>
        <v>1.1144893417577559E-2</v>
      </c>
      <c r="D134" s="24">
        <f t="shared" si="32"/>
        <v>1.1699352395012172E-2</v>
      </c>
      <c r="E134" s="24">
        <f t="shared" si="32"/>
        <v>-2.3788032188566177E-2</v>
      </c>
      <c r="F134" s="24">
        <f t="shared" si="32"/>
        <v>2.854311820784218E-2</v>
      </c>
      <c r="G134" s="25">
        <f t="shared" si="32"/>
        <v>-2.7599331831865706E-2</v>
      </c>
    </row>
    <row r="135" spans="1:7" ht="24" x14ac:dyDescent="0.25">
      <c r="A135" s="21"/>
      <c r="B135" s="22" t="s">
        <v>24</v>
      </c>
      <c r="C135" s="23">
        <f t="shared" ref="C135:G135" si="33">C39 -($H39*C$95/$H$95)</f>
        <v>2.7668313950453965E-3</v>
      </c>
      <c r="D135" s="24">
        <f t="shared" si="33"/>
        <v>-4.2530617899496456E-2</v>
      </c>
      <c r="E135" s="24">
        <f t="shared" si="33"/>
        <v>-1.1447943033168068E-2</v>
      </c>
      <c r="F135" s="24">
        <f t="shared" si="33"/>
        <v>1.1963331296997476E-2</v>
      </c>
      <c r="G135" s="25">
        <f t="shared" si="33"/>
        <v>3.9248398240621665E-2</v>
      </c>
    </row>
    <row r="136" spans="1:7" ht="24" x14ac:dyDescent="0.25">
      <c r="A136" s="21"/>
      <c r="B136" s="22" t="s">
        <v>25</v>
      </c>
      <c r="C136" s="23">
        <f t="shared" ref="C136:G136" si="34">C40 -($H40*C$95/$H$95)</f>
        <v>-9.3968196356187667E-3</v>
      </c>
      <c r="D136" s="24">
        <f t="shared" si="34"/>
        <v>-2.8489543589410138E-2</v>
      </c>
      <c r="E136" s="24">
        <f t="shared" si="34"/>
        <v>-3.4028830791237863E-3</v>
      </c>
      <c r="F136" s="24">
        <f t="shared" si="34"/>
        <v>4.1351866971253814E-2</v>
      </c>
      <c r="G136" s="25">
        <f t="shared" si="34"/>
        <v>-6.262066710120695E-5</v>
      </c>
    </row>
    <row r="137" spans="1:7" ht="24" x14ac:dyDescent="0.25">
      <c r="A137" s="21"/>
      <c r="B137" s="22" t="s">
        <v>26</v>
      </c>
      <c r="C137" s="23">
        <f t="shared" ref="C137:G137" si="35">C41 -($H41*C$95/$H$95)</f>
        <v>-1.7321089172276927E-3</v>
      </c>
      <c r="D137" s="24">
        <f t="shared" si="35"/>
        <v>1.7573912280953757E-2</v>
      </c>
      <c r="E137" s="24">
        <f t="shared" si="35"/>
        <v>1.5698660586203977E-2</v>
      </c>
      <c r="F137" s="24">
        <f t="shared" si="35"/>
        <v>-1.0805744931671024E-2</v>
      </c>
      <c r="G137" s="25">
        <f t="shared" si="35"/>
        <v>-2.0734719018259073E-2</v>
      </c>
    </row>
    <row r="138" spans="1:7" ht="24" x14ac:dyDescent="0.25">
      <c r="A138" s="21"/>
      <c r="B138" s="22" t="s">
        <v>27</v>
      </c>
      <c r="C138" s="23">
        <f t="shared" ref="C138:G138" si="36">C42 -($H42*C$95/$H$95)</f>
        <v>-4.2329782152041584E-3</v>
      </c>
      <c r="D138" s="24">
        <f t="shared" si="36"/>
        <v>-2.1328800021248942E-2</v>
      </c>
      <c r="E138" s="24">
        <f t="shared" si="36"/>
        <v>3.2853253345963451E-2</v>
      </c>
      <c r="F138" s="24">
        <f t="shared" si="36"/>
        <v>2.0028748327282839E-2</v>
      </c>
      <c r="G138" s="25">
        <f t="shared" si="36"/>
        <v>-2.7320223436793162E-2</v>
      </c>
    </row>
    <row r="139" spans="1:7" ht="24" x14ac:dyDescent="0.25">
      <c r="A139" s="21"/>
      <c r="B139" s="22" t="s">
        <v>28</v>
      </c>
      <c r="C139" s="23">
        <f t="shared" ref="C139:G139" si="37">C43 -($H43*C$95/$H$95)</f>
        <v>1.3334020169566307E-2</v>
      </c>
      <c r="D139" s="24">
        <f t="shared" si="37"/>
        <v>-3.2051931004534739E-2</v>
      </c>
      <c r="E139" s="24">
        <f t="shared" si="37"/>
        <v>3.1601930390306093E-2</v>
      </c>
      <c r="F139" s="24">
        <f t="shared" si="37"/>
        <v>-2.1011227468471408E-2</v>
      </c>
      <c r="G139" s="25">
        <f t="shared" si="37"/>
        <v>8.1272079131337049E-3</v>
      </c>
    </row>
    <row r="140" spans="1:7" x14ac:dyDescent="0.25">
      <c r="A140" s="21" t="s">
        <v>29</v>
      </c>
      <c r="B140" s="22" t="s">
        <v>30</v>
      </c>
      <c r="C140" s="23">
        <f t="shared" ref="C140:G140" si="38">C44 -($H44*C$95/$H$95)</f>
        <v>1.0217502443390925E-3</v>
      </c>
      <c r="D140" s="24">
        <f t="shared" si="38"/>
        <v>3.818194869772773E-2</v>
      </c>
      <c r="E140" s="24">
        <f t="shared" si="38"/>
        <v>1.3795525241659945E-2</v>
      </c>
      <c r="F140" s="24">
        <f t="shared" si="38"/>
        <v>-5.5313232490670217E-2</v>
      </c>
      <c r="G140" s="25">
        <f t="shared" si="38"/>
        <v>2.3140083069433381E-3</v>
      </c>
    </row>
    <row r="141" spans="1:7" x14ac:dyDescent="0.25">
      <c r="A141" s="21"/>
      <c r="B141" s="22" t="s">
        <v>31</v>
      </c>
      <c r="C141" s="23">
        <f t="shared" ref="C141:G141" si="39">C45 -($H45*C$95/$H$95)</f>
        <v>-1.1454690086132507E-2</v>
      </c>
      <c r="D141" s="24">
        <f t="shared" si="39"/>
        <v>-4.6012875242188306E-2</v>
      </c>
      <c r="E141" s="24">
        <f t="shared" si="39"/>
        <v>2.2554818955983463E-2</v>
      </c>
      <c r="F141" s="24">
        <f t="shared" si="39"/>
        <v>5.4335249978499672E-2</v>
      </c>
      <c r="G141" s="25">
        <f t="shared" si="39"/>
        <v>-1.9422503606162156E-2</v>
      </c>
    </row>
    <row r="142" spans="1:7" ht="24" x14ac:dyDescent="0.25">
      <c r="A142" s="21"/>
      <c r="B142" s="22" t="s">
        <v>32</v>
      </c>
      <c r="C142" s="23">
        <f t="shared" ref="C142:G142" si="40">C46 -($H46*C$95/$H$95)</f>
        <v>2.0520216187810081E-2</v>
      </c>
      <c r="D142" s="24">
        <f t="shared" si="40"/>
        <v>-2.9164239750205212E-2</v>
      </c>
      <c r="E142" s="24">
        <f t="shared" si="40"/>
        <v>-1.2855546941677787E-2</v>
      </c>
      <c r="F142" s="24">
        <f t="shared" si="40"/>
        <v>1.0166825843702876E-2</v>
      </c>
      <c r="G142" s="25">
        <f t="shared" si="40"/>
        <v>1.1332744660370042E-2</v>
      </c>
    </row>
    <row r="143" spans="1:7" ht="24" x14ac:dyDescent="0.25">
      <c r="A143" s="21"/>
      <c r="B143" s="22" t="s">
        <v>33</v>
      </c>
      <c r="C143" s="23">
        <f t="shared" ref="C143:G143" si="41">C47 -($H47*C$95/$H$95)</f>
        <v>2.1249579638478483E-2</v>
      </c>
      <c r="D143" s="24">
        <f t="shared" si="41"/>
        <v>3.1793694135810679E-2</v>
      </c>
      <c r="E143" s="24">
        <f t="shared" si="41"/>
        <v>-2.8025936909927135E-2</v>
      </c>
      <c r="F143" s="24">
        <f t="shared" si="41"/>
        <v>-3.4129390456095893E-2</v>
      </c>
      <c r="G143" s="25">
        <f t="shared" si="41"/>
        <v>9.112053591733893E-3</v>
      </c>
    </row>
    <row r="144" spans="1:7" x14ac:dyDescent="0.25">
      <c r="A144" s="21"/>
      <c r="B144" s="22" t="s">
        <v>34</v>
      </c>
      <c r="C144" s="23">
        <f t="shared" ref="C144:G144" si="42">C48 -($H48*C$95/$H$95)</f>
        <v>-2.03299333714001E-2</v>
      </c>
      <c r="D144" s="24">
        <f t="shared" si="42"/>
        <v>-3.3512652111280794E-2</v>
      </c>
      <c r="E144" s="24">
        <f t="shared" si="42"/>
        <v>-4.4709520633356703E-3</v>
      </c>
      <c r="F144" s="24">
        <f t="shared" si="42"/>
        <v>5.0725595607702373E-2</v>
      </c>
      <c r="G144" s="25">
        <f t="shared" si="42"/>
        <v>7.5879419383141633E-3</v>
      </c>
    </row>
    <row r="145" spans="1:7" x14ac:dyDescent="0.25">
      <c r="A145" s="21"/>
      <c r="B145" s="22" t="s">
        <v>35</v>
      </c>
      <c r="C145" s="23">
        <f t="shared" ref="C145:G145" si="43">C49 -($H49*C$95/$H$95)</f>
        <v>6.5306428168002473E-2</v>
      </c>
      <c r="D145" s="24">
        <f t="shared" si="43"/>
        <v>1.0131600764846149E-2</v>
      </c>
      <c r="E145" s="24">
        <f t="shared" si="43"/>
        <v>-1.5588632272254654E-2</v>
      </c>
      <c r="F145" s="24">
        <f t="shared" si="43"/>
        <v>-4.2925761506565074E-2</v>
      </c>
      <c r="G145" s="25">
        <f t="shared" si="43"/>
        <v>-1.6923635154028893E-2</v>
      </c>
    </row>
    <row r="146" spans="1:7" x14ac:dyDescent="0.25">
      <c r="A146" s="21"/>
      <c r="B146" s="22" t="s">
        <v>36</v>
      </c>
      <c r="C146" s="23">
        <f t="shared" ref="C146:G146" si="44">C50 -($H50*C$95/$H$95)</f>
        <v>-2.53148782981516E-3</v>
      </c>
      <c r="D146" s="24">
        <f t="shared" si="44"/>
        <v>-1.6724017752920456E-2</v>
      </c>
      <c r="E146" s="24">
        <f t="shared" si="44"/>
        <v>-2.9115207069329851E-3</v>
      </c>
      <c r="F146" s="24">
        <f t="shared" si="44"/>
        <v>2.0566542873734467E-2</v>
      </c>
      <c r="G146" s="25">
        <f t="shared" si="44"/>
        <v>1.6004834159340786E-3</v>
      </c>
    </row>
    <row r="147" spans="1:7" x14ac:dyDescent="0.25">
      <c r="A147" s="21"/>
      <c r="B147" s="22" t="s">
        <v>37</v>
      </c>
      <c r="C147" s="23">
        <f t="shared" ref="C147:G147" si="45">C51 -($H51*C$95/$H$95)</f>
        <v>-1.3381831988612328E-2</v>
      </c>
      <c r="D147" s="24">
        <f t="shared" si="45"/>
        <v>1.3874685494611905E-2</v>
      </c>
      <c r="E147" s="24">
        <f t="shared" si="45"/>
        <v>-1.9576765117231998E-2</v>
      </c>
      <c r="F147" s="24">
        <f t="shared" si="45"/>
        <v>-1.2182103869913571E-2</v>
      </c>
      <c r="G147" s="25">
        <f t="shared" si="45"/>
        <v>3.1266015481146048E-2</v>
      </c>
    </row>
    <row r="148" spans="1:7" ht="24" x14ac:dyDescent="0.25">
      <c r="A148" s="21"/>
      <c r="B148" s="22" t="s">
        <v>38</v>
      </c>
      <c r="C148" s="23">
        <f t="shared" ref="C148:G148" si="46">C52 -($H52*C$95/$H$95)</f>
        <v>2.8388874516430684E-2</v>
      </c>
      <c r="D148" s="24">
        <f t="shared" si="46"/>
        <v>-2.0968775436436854E-2</v>
      </c>
      <c r="E148" s="24">
        <f t="shared" si="46"/>
        <v>-2.2963302995836904E-2</v>
      </c>
      <c r="F148" s="24">
        <f t="shared" si="46"/>
        <v>2.1305894637281803E-2</v>
      </c>
      <c r="G148" s="25">
        <f t="shared" si="46"/>
        <v>-5.7626907214388678E-3</v>
      </c>
    </row>
    <row r="149" spans="1:7" ht="24" x14ac:dyDescent="0.25">
      <c r="A149" s="21"/>
      <c r="B149" s="22" t="s">
        <v>39</v>
      </c>
      <c r="C149" s="23">
        <f t="shared" ref="C149:G149" si="47">C53 -($H53*C$95/$H$95)</f>
        <v>8.8584923346420597E-3</v>
      </c>
      <c r="D149" s="24">
        <f t="shared" si="47"/>
        <v>-3.0444390489956258E-2</v>
      </c>
      <c r="E149" s="24">
        <f t="shared" si="47"/>
        <v>1.1038559961893929E-2</v>
      </c>
      <c r="F149" s="24">
        <f t="shared" si="47"/>
        <v>1.0897525067639496E-2</v>
      </c>
      <c r="G149" s="25">
        <f t="shared" si="47"/>
        <v>-3.5018687421925487E-4</v>
      </c>
    </row>
    <row r="150" spans="1:7" x14ac:dyDescent="0.25">
      <c r="A150" s="21"/>
      <c r="B150" s="22" t="s">
        <v>40</v>
      </c>
      <c r="C150" s="23">
        <f t="shared" ref="C150:G150" si="48">C54 -($H54*C$95/$H$95)</f>
        <v>-9.7868224948111093E-4</v>
      </c>
      <c r="D150" s="24">
        <f t="shared" si="48"/>
        <v>2.0232984901610018E-3</v>
      </c>
      <c r="E150" s="24">
        <f t="shared" si="48"/>
        <v>-3.2358669220384689E-2</v>
      </c>
      <c r="F150" s="24">
        <f t="shared" si="48"/>
        <v>4.0882423577466465E-2</v>
      </c>
      <c r="G150" s="25">
        <f t="shared" si="48"/>
        <v>-9.5683705977616662E-3</v>
      </c>
    </row>
    <row r="151" spans="1:7" x14ac:dyDescent="0.25">
      <c r="A151" s="21"/>
      <c r="B151" s="22" t="s">
        <v>41</v>
      </c>
      <c r="C151" s="23">
        <f t="shared" ref="C151:G151" si="49">C55 -($H55*C$95/$H$95)</f>
        <v>-1.1316152428043277E-2</v>
      </c>
      <c r="D151" s="24">
        <f t="shared" si="49"/>
        <v>5.3322856400084273E-3</v>
      </c>
      <c r="E151" s="24">
        <f t="shared" si="49"/>
        <v>2.7217501077741915E-2</v>
      </c>
      <c r="F151" s="24">
        <f t="shared" si="49"/>
        <v>-1.7536600633910632E-2</v>
      </c>
      <c r="G151" s="25">
        <f t="shared" si="49"/>
        <v>-3.6970336557964889E-3</v>
      </c>
    </row>
    <row r="152" spans="1:7" x14ac:dyDescent="0.25">
      <c r="A152" s="21"/>
      <c r="B152" s="22" t="s">
        <v>42</v>
      </c>
      <c r="C152" s="23">
        <f t="shared" ref="C152:G152" si="50">C56 -($H56*C$95/$H$95)</f>
        <v>1.2805072389292516E-2</v>
      </c>
      <c r="D152" s="24">
        <f t="shared" si="50"/>
        <v>1.4116761214906015E-2</v>
      </c>
      <c r="E152" s="24">
        <f t="shared" si="50"/>
        <v>2.0303814120394503E-2</v>
      </c>
      <c r="F152" s="24">
        <f t="shared" si="50"/>
        <v>-6.3152598299927032E-3</v>
      </c>
      <c r="G152" s="25">
        <f t="shared" si="50"/>
        <v>-4.0910387894600442E-2</v>
      </c>
    </row>
    <row r="153" spans="1:7" ht="24" x14ac:dyDescent="0.25">
      <c r="A153" s="21"/>
      <c r="B153" s="22" t="s">
        <v>43</v>
      </c>
      <c r="C153" s="23">
        <f t="shared" ref="C153:G153" si="51">C57 -($H57*C$95/$H$95)</f>
        <v>-2.4987163834171155E-2</v>
      </c>
      <c r="D153" s="24">
        <f t="shared" si="51"/>
        <v>-3.6893145872742575E-2</v>
      </c>
      <c r="E153" s="24">
        <f t="shared" si="51"/>
        <v>-8.7908977027420926E-3</v>
      </c>
      <c r="F153" s="24">
        <f t="shared" si="51"/>
        <v>4.1141008810917271E-2</v>
      </c>
      <c r="G153" s="25">
        <f t="shared" si="51"/>
        <v>2.9530198598738511E-2</v>
      </c>
    </row>
    <row r="154" spans="1:7" ht="24" x14ac:dyDescent="0.25">
      <c r="A154" s="21"/>
      <c r="B154" s="22" t="s">
        <v>44</v>
      </c>
      <c r="C154" s="23">
        <f t="shared" ref="C154:G154" si="52">C58 -($H58*C$95/$H$95)</f>
        <v>-2.4701023446234704E-2</v>
      </c>
      <c r="D154" s="24">
        <f t="shared" si="52"/>
        <v>-3.8044330313335983E-4</v>
      </c>
      <c r="E154" s="24">
        <f t="shared" si="52"/>
        <v>5.5189256089346883E-3</v>
      </c>
      <c r="F154" s="24">
        <f t="shared" si="52"/>
        <v>2.0873373528284667E-2</v>
      </c>
      <c r="G154" s="25">
        <f t="shared" si="52"/>
        <v>-1.3108323878514017E-3</v>
      </c>
    </row>
    <row r="155" spans="1:7" ht="24" x14ac:dyDescent="0.25">
      <c r="A155" s="21"/>
      <c r="B155" s="22" t="s">
        <v>45</v>
      </c>
      <c r="C155" s="23">
        <f t="shared" ref="C155:G155" si="53">C59 -($H59*C$95/$H$95)</f>
        <v>7.2913708971255597E-3</v>
      </c>
      <c r="D155" s="24">
        <f t="shared" si="53"/>
        <v>6.3259299600239793E-2</v>
      </c>
      <c r="E155" s="24">
        <f t="shared" si="53"/>
        <v>-5.1677919376401316E-2</v>
      </c>
      <c r="F155" s="24">
        <f t="shared" si="53"/>
        <v>-6.09753719717325E-2</v>
      </c>
      <c r="G155" s="25">
        <f t="shared" si="53"/>
        <v>4.2102620850768324E-2</v>
      </c>
    </row>
    <row r="156" spans="1:7" x14ac:dyDescent="0.25">
      <c r="A156" s="21" t="s">
        <v>65</v>
      </c>
      <c r="B156" s="22" t="s">
        <v>66</v>
      </c>
      <c r="C156" s="23">
        <f t="shared" ref="C156:G156" si="54">C60 -($H60*C$95/$H$95)</f>
        <v>-2.6547695670678662E-3</v>
      </c>
      <c r="D156" s="24">
        <f t="shared" si="54"/>
        <v>6.621230600625222E-3</v>
      </c>
      <c r="E156" s="24">
        <f t="shared" si="54"/>
        <v>1.5164627874568057E-2</v>
      </c>
      <c r="F156" s="24">
        <f t="shared" si="54"/>
        <v>-1.6537539918669297E-2</v>
      </c>
      <c r="G156" s="25">
        <f t="shared" si="54"/>
        <v>-2.5935489894561015E-3</v>
      </c>
    </row>
    <row r="157" spans="1:7" ht="24" x14ac:dyDescent="0.25">
      <c r="A157" s="21"/>
      <c r="B157" s="22" t="s">
        <v>67</v>
      </c>
      <c r="C157" s="23">
        <f t="shared" ref="C157:G157" si="55">C61 -($H61*C$95/$H$95)</f>
        <v>2.3201408625636577E-4</v>
      </c>
      <c r="D157" s="24">
        <f t="shared" si="55"/>
        <v>-4.7098235473445327E-3</v>
      </c>
      <c r="E157" s="24">
        <f t="shared" si="55"/>
        <v>-3.5252255251042669E-2</v>
      </c>
      <c r="F157" s="24">
        <f t="shared" si="55"/>
        <v>2.2064705918507066E-2</v>
      </c>
      <c r="G157" s="25">
        <f t="shared" si="55"/>
        <v>1.7665358793623742E-2</v>
      </c>
    </row>
    <row r="158" spans="1:7" ht="24" x14ac:dyDescent="0.25">
      <c r="A158" s="21"/>
      <c r="B158" s="22" t="s">
        <v>68</v>
      </c>
      <c r="C158" s="23">
        <f t="shared" ref="C158:G158" si="56">C62 -($H62*C$95/$H$95)</f>
        <v>-1.8256607988534852E-2</v>
      </c>
      <c r="D158" s="24">
        <f t="shared" si="56"/>
        <v>-1.597345133436269E-2</v>
      </c>
      <c r="E158" s="24">
        <f t="shared" si="56"/>
        <v>8.3701330934922435E-4</v>
      </c>
      <c r="F158" s="24">
        <f t="shared" si="56"/>
        <v>1.3948632966505073E-2</v>
      </c>
      <c r="G158" s="25">
        <f t="shared" si="56"/>
        <v>1.9444413047043196E-2</v>
      </c>
    </row>
    <row r="159" spans="1:7" x14ac:dyDescent="0.25">
      <c r="A159" s="21"/>
      <c r="B159" s="22" t="s">
        <v>69</v>
      </c>
      <c r="C159" s="23">
        <f t="shared" ref="C159:G159" si="57">C63 -($H63*C$95/$H$95)</f>
        <v>-8.2939728126973922E-4</v>
      </c>
      <c r="D159" s="24">
        <f t="shared" si="57"/>
        <v>1.2096619333443859E-2</v>
      </c>
      <c r="E159" s="24">
        <f t="shared" si="57"/>
        <v>-1.7441040273907749E-2</v>
      </c>
      <c r="F159" s="24">
        <f t="shared" si="57"/>
        <v>2.4261538039438646E-2</v>
      </c>
      <c r="G159" s="25">
        <f t="shared" si="57"/>
        <v>-1.808771981770485E-2</v>
      </c>
    </row>
    <row r="160" spans="1:7" x14ac:dyDescent="0.25">
      <c r="A160" s="21"/>
      <c r="B160" s="22" t="s">
        <v>70</v>
      </c>
      <c r="C160" s="23">
        <f t="shared" ref="C160:G160" si="58">C64 -($H64*C$95/$H$95)</f>
        <v>1.0187690935523602E-2</v>
      </c>
      <c r="D160" s="24">
        <f t="shared" si="58"/>
        <v>-4.9120824336381513E-2</v>
      </c>
      <c r="E160" s="24">
        <f t="shared" si="58"/>
        <v>3.1730646835791632E-2</v>
      </c>
      <c r="F160" s="24">
        <f t="shared" si="58"/>
        <v>2.1242451492916065E-2</v>
      </c>
      <c r="G160" s="25">
        <f t="shared" si="58"/>
        <v>-1.4039964927849674E-2</v>
      </c>
    </row>
    <row r="161" spans="1:7" ht="24" x14ac:dyDescent="0.25">
      <c r="A161" s="21"/>
      <c r="B161" s="22" t="s">
        <v>71</v>
      </c>
      <c r="C161" s="23">
        <f t="shared" ref="C161:G161" si="59">C65 -($H65*C$95/$H$95)</f>
        <v>-2.0425481229164821E-2</v>
      </c>
      <c r="D161" s="24">
        <f t="shared" si="59"/>
        <v>-3.4354165181514407E-2</v>
      </c>
      <c r="E161" s="24">
        <f t="shared" si="59"/>
        <v>-3.3643001053470678E-2</v>
      </c>
      <c r="F161" s="24">
        <f t="shared" si="59"/>
        <v>7.3985606676658877E-2</v>
      </c>
      <c r="G161" s="25">
        <f t="shared" si="59"/>
        <v>1.4437040787491057E-2</v>
      </c>
    </row>
    <row r="162" spans="1:7" x14ac:dyDescent="0.25">
      <c r="A162" s="21"/>
      <c r="B162" s="22" t="s">
        <v>72</v>
      </c>
      <c r="C162" s="23">
        <f t="shared" ref="C162:G162" si="60">C66 -($H66*C$95/$H$95)</f>
        <v>2.1413020549624046E-2</v>
      </c>
      <c r="D162" s="24">
        <f t="shared" si="60"/>
        <v>-1.0586515546186781E-3</v>
      </c>
      <c r="E162" s="24">
        <f t="shared" si="60"/>
        <v>-9.831738704743298E-3</v>
      </c>
      <c r="F162" s="24">
        <f t="shared" si="60"/>
        <v>1.6048235219111945E-2</v>
      </c>
      <c r="G162" s="25">
        <f t="shared" si="60"/>
        <v>-2.6570865509373987E-2</v>
      </c>
    </row>
    <row r="163" spans="1:7" x14ac:dyDescent="0.25">
      <c r="A163" s="21"/>
      <c r="B163" s="22" t="s">
        <v>73</v>
      </c>
      <c r="C163" s="23">
        <f t="shared" ref="C163:G163" si="61">C67 -($H67*C$95/$H$95)</f>
        <v>4.8052688754074424E-4</v>
      </c>
      <c r="D163" s="24">
        <f t="shared" si="61"/>
        <v>-1.8835112845239615E-2</v>
      </c>
      <c r="E163" s="24">
        <f t="shared" si="61"/>
        <v>-1.0676076015392694E-2</v>
      </c>
      <c r="F163" s="24">
        <f t="shared" si="61"/>
        <v>2.8453832775085897E-2</v>
      </c>
      <c r="G163" s="25">
        <f t="shared" si="61"/>
        <v>5.7682919800575161E-4</v>
      </c>
    </row>
    <row r="164" spans="1:7" x14ac:dyDescent="0.25">
      <c r="A164" s="21"/>
      <c r="B164" s="22" t="s">
        <v>74</v>
      </c>
      <c r="C164" s="23">
        <f t="shared" ref="C164:G164" si="62">C68 -($H68*C$95/$H$95)</f>
        <v>-5.569534325930571E-2</v>
      </c>
      <c r="D164" s="24">
        <f t="shared" si="62"/>
        <v>1.5888286961089071E-3</v>
      </c>
      <c r="E164" s="24">
        <f t="shared" si="62"/>
        <v>1.868651550469938E-2</v>
      </c>
      <c r="F164" s="24">
        <f t="shared" si="62"/>
        <v>8.107906893210115E-3</v>
      </c>
      <c r="G164" s="25">
        <f t="shared" si="62"/>
        <v>2.7312092165287155E-2</v>
      </c>
    </row>
    <row r="165" spans="1:7" x14ac:dyDescent="0.25">
      <c r="A165" s="21"/>
      <c r="B165" s="22" t="s">
        <v>75</v>
      </c>
      <c r="C165" s="23">
        <f t="shared" ref="C165:G165" si="63">C69 -($H69*C$95/$H$95)</f>
        <v>3.0320073703778289E-2</v>
      </c>
      <c r="D165" s="24">
        <f t="shared" si="63"/>
        <v>-2.9192298761527374E-2</v>
      </c>
      <c r="E165" s="24">
        <f t="shared" si="63"/>
        <v>7.4396234108854153E-3</v>
      </c>
      <c r="F165" s="24">
        <f t="shared" si="63"/>
        <v>-1.399434834159724E-2</v>
      </c>
      <c r="G165" s="25">
        <f t="shared" si="63"/>
        <v>5.426949988460994E-3</v>
      </c>
    </row>
    <row r="166" spans="1:7" x14ac:dyDescent="0.25">
      <c r="A166" s="21"/>
      <c r="B166" s="22" t="s">
        <v>76</v>
      </c>
      <c r="C166" s="23">
        <f t="shared" ref="C166:G166" si="64">C70 -($H70*C$95/$H$95)</f>
        <v>-1.9144044830061158E-3</v>
      </c>
      <c r="D166" s="24">
        <f t="shared" si="64"/>
        <v>-1.766246436011841E-2</v>
      </c>
      <c r="E166" s="24">
        <f t="shared" si="64"/>
        <v>-1.4018724388303733E-2</v>
      </c>
      <c r="F166" s="24">
        <f t="shared" si="64"/>
        <v>1.4619473374160002E-2</v>
      </c>
      <c r="G166" s="25">
        <f t="shared" si="64"/>
        <v>1.8976119857268187E-2</v>
      </c>
    </row>
    <row r="167" spans="1:7" x14ac:dyDescent="0.25">
      <c r="A167" s="21"/>
      <c r="B167" s="22" t="s">
        <v>77</v>
      </c>
      <c r="C167" s="23">
        <f t="shared" ref="C167:G167" si="65">C71 -($H71*C$95/$H$95)</f>
        <v>-1.1563255047864623E-3</v>
      </c>
      <c r="D167" s="24">
        <f t="shared" si="65"/>
        <v>-2.2630120291614278E-2</v>
      </c>
      <c r="E167" s="24">
        <f t="shared" si="65"/>
        <v>-8.270587787945427E-3</v>
      </c>
      <c r="F167" s="24">
        <f t="shared" si="65"/>
        <v>5.2243186427580607E-2</v>
      </c>
      <c r="G167" s="25">
        <f t="shared" si="65"/>
        <v>-2.0186152843234439E-2</v>
      </c>
    </row>
    <row r="168" spans="1:7" x14ac:dyDescent="0.25">
      <c r="A168" s="21"/>
      <c r="B168" s="22" t="s">
        <v>78</v>
      </c>
      <c r="C168" s="23">
        <f t="shared" ref="C168:G168" si="66">C72 -($H72*C$95/$H$95)</f>
        <v>-1.5162217763584618E-3</v>
      </c>
      <c r="D168" s="24">
        <f t="shared" si="66"/>
        <v>4.1322010499113437E-2</v>
      </c>
      <c r="E168" s="24">
        <f t="shared" si="66"/>
        <v>-9.3819744894219625E-3</v>
      </c>
      <c r="F168" s="24">
        <f t="shared" si="66"/>
        <v>-5.5090643414966611E-2</v>
      </c>
      <c r="G168" s="25">
        <f t="shared" si="66"/>
        <v>2.4666829181633765E-2</v>
      </c>
    </row>
    <row r="169" spans="1:7" ht="24" x14ac:dyDescent="0.25">
      <c r="A169" s="21"/>
      <c r="B169" s="22" t="s">
        <v>79</v>
      </c>
      <c r="C169" s="23">
        <f t="shared" ref="C169:G169" si="67">C73 -($H73*C$95/$H$95)</f>
        <v>-2.5154854772880264E-3</v>
      </c>
      <c r="D169" s="24">
        <f t="shared" si="67"/>
        <v>9.4514220707224428E-3</v>
      </c>
      <c r="E169" s="24">
        <f t="shared" si="67"/>
        <v>-2.3098621116438608E-2</v>
      </c>
      <c r="F169" s="24">
        <f t="shared" si="67"/>
        <v>-3.691152678831848E-2</v>
      </c>
      <c r="G169" s="25">
        <f t="shared" si="67"/>
        <v>5.3074211311322728E-2</v>
      </c>
    </row>
    <row r="170" spans="1:7" x14ac:dyDescent="0.25">
      <c r="A170" s="21"/>
      <c r="B170" s="22" t="s">
        <v>80</v>
      </c>
      <c r="C170" s="23">
        <f t="shared" ref="C170:G170" si="68">C74 -($H74*C$95/$H$95)</f>
        <v>2.5502142323148957E-2</v>
      </c>
      <c r="D170" s="24">
        <f t="shared" si="68"/>
        <v>4.4477525222948344E-2</v>
      </c>
      <c r="E170" s="24">
        <f t="shared" si="68"/>
        <v>4.4735600042822676E-2</v>
      </c>
      <c r="F170" s="24">
        <f t="shared" si="68"/>
        <v>-9.805935171244623E-2</v>
      </c>
      <c r="G170" s="25">
        <f t="shared" si="68"/>
        <v>-1.6655915876473526E-2</v>
      </c>
    </row>
    <row r="171" spans="1:7" x14ac:dyDescent="0.25">
      <c r="A171" s="21"/>
      <c r="B171" s="22" t="s">
        <v>81</v>
      </c>
      <c r="C171" s="23">
        <f t="shared" ref="C171:G171" si="69">C75 -($H75*C$95/$H$95)</f>
        <v>1.7372398344467632E-2</v>
      </c>
      <c r="D171" s="24">
        <f t="shared" si="69"/>
        <v>1.9751080772207802E-2</v>
      </c>
      <c r="E171" s="24">
        <f t="shared" si="69"/>
        <v>5.1319219522941717E-3</v>
      </c>
      <c r="F171" s="24">
        <f t="shared" si="69"/>
        <v>-1.6258807495298788E-2</v>
      </c>
      <c r="G171" s="25">
        <f t="shared" si="69"/>
        <v>-2.599659357367079E-2</v>
      </c>
    </row>
    <row r="172" spans="1:7" x14ac:dyDescent="0.25">
      <c r="A172" s="21"/>
      <c r="B172" s="22" t="s">
        <v>82</v>
      </c>
      <c r="C172" s="23">
        <f t="shared" ref="C172:G172" si="70">C76 -($H76*C$95/$H$95)</f>
        <v>-1.2209302148640522E-2</v>
      </c>
      <c r="D172" s="24">
        <f t="shared" si="70"/>
        <v>1.3018942921209725E-2</v>
      </c>
      <c r="E172" s="24">
        <f t="shared" si="70"/>
        <v>2.0301113465192477E-2</v>
      </c>
      <c r="F172" s="24">
        <f t="shared" si="70"/>
        <v>-9.6166311583817388E-4</v>
      </c>
      <c r="G172" s="25">
        <f t="shared" si="70"/>
        <v>-2.0149091121923368E-2</v>
      </c>
    </row>
    <row r="173" spans="1:7" x14ac:dyDescent="0.25">
      <c r="A173" s="21"/>
      <c r="B173" s="22" t="s">
        <v>83</v>
      </c>
      <c r="C173" s="23">
        <f t="shared" ref="C173:G173" si="71">C77 -($H77*C$95/$H$95)</f>
        <v>2.2469628133453545E-3</v>
      </c>
      <c r="D173" s="24">
        <f t="shared" si="71"/>
        <v>4.4643828658399082E-2</v>
      </c>
      <c r="E173" s="24">
        <f t="shared" si="71"/>
        <v>1.0230561519787573E-2</v>
      </c>
      <c r="F173" s="24">
        <f t="shared" si="71"/>
        <v>-2.7083129176570797E-2</v>
      </c>
      <c r="G173" s="25">
        <f t="shared" si="71"/>
        <v>-3.0038223814961129E-2</v>
      </c>
    </row>
    <row r="174" spans="1:7" x14ac:dyDescent="0.25">
      <c r="A174" s="21" t="s">
        <v>84</v>
      </c>
      <c r="B174" s="22" t="s">
        <v>85</v>
      </c>
      <c r="C174" s="23">
        <f t="shared" ref="C174:G174" si="72">C78 -($H78*C$95/$H$95)</f>
        <v>3.8044274502403164E-3</v>
      </c>
      <c r="D174" s="24">
        <f t="shared" si="72"/>
        <v>-2.4216232263710141E-2</v>
      </c>
      <c r="E174" s="24">
        <f t="shared" si="72"/>
        <v>2.4886480481894208E-2</v>
      </c>
      <c r="F174" s="24">
        <f t="shared" si="72"/>
        <v>-7.7864768999351686E-3</v>
      </c>
      <c r="G174" s="25">
        <f t="shared" si="72"/>
        <v>3.3118012315110357E-3</v>
      </c>
    </row>
    <row r="175" spans="1:7" x14ac:dyDescent="0.25">
      <c r="A175" s="21"/>
      <c r="B175" s="22" t="s">
        <v>86</v>
      </c>
      <c r="C175" s="23">
        <f t="shared" ref="C175:G175" si="73">C79 -($H79*C$95/$H$95)</f>
        <v>6.8383114907949738E-3</v>
      </c>
      <c r="D175" s="24">
        <f t="shared" si="73"/>
        <v>3.2434529916567867E-2</v>
      </c>
      <c r="E175" s="24">
        <f t="shared" si="73"/>
        <v>1.6900360135019027E-2</v>
      </c>
      <c r="F175" s="24">
        <f t="shared" si="73"/>
        <v>-1.8360575290678222E-2</v>
      </c>
      <c r="G175" s="25">
        <f t="shared" si="73"/>
        <v>-3.7812626251703479E-2</v>
      </c>
    </row>
    <row r="176" spans="1:7" x14ac:dyDescent="0.25">
      <c r="A176" s="21"/>
      <c r="B176" s="22" t="s">
        <v>87</v>
      </c>
      <c r="C176" s="23">
        <f t="shared" ref="C176:G176" si="74">C80 -($H80*C$95/$H$95)</f>
        <v>-2.2116515363750838E-2</v>
      </c>
      <c r="D176" s="24">
        <f t="shared" si="74"/>
        <v>-1.8469910055653099E-2</v>
      </c>
      <c r="E176" s="24">
        <f t="shared" si="74"/>
        <v>8.8267066838552677E-3</v>
      </c>
      <c r="F176" s="24">
        <f t="shared" si="74"/>
        <v>1.8784294846677957E-2</v>
      </c>
      <c r="G176" s="25">
        <f t="shared" si="74"/>
        <v>1.2975423888870713E-2</v>
      </c>
    </row>
    <row r="177" spans="1:7" x14ac:dyDescent="0.25">
      <c r="A177" s="21"/>
      <c r="B177" s="22" t="s">
        <v>88</v>
      </c>
      <c r="C177" s="23">
        <f t="shared" ref="C177:G177" si="75">C81 -($H81*C$95/$H$95)</f>
        <v>1.5569601848993864E-2</v>
      </c>
      <c r="D177" s="24">
        <f t="shared" si="75"/>
        <v>-4.039178478442626E-2</v>
      </c>
      <c r="E177" s="24">
        <f t="shared" si="75"/>
        <v>-1.7264929376470395E-4</v>
      </c>
      <c r="F177" s="24">
        <f t="shared" si="75"/>
        <v>7.4431616968683334E-2</v>
      </c>
      <c r="G177" s="25">
        <f t="shared" si="75"/>
        <v>-4.9436784739486012E-2</v>
      </c>
    </row>
    <row r="178" spans="1:7" ht="24" x14ac:dyDescent="0.25">
      <c r="A178" s="21"/>
      <c r="B178" s="22" t="s">
        <v>89</v>
      </c>
      <c r="C178" s="23">
        <f t="shared" ref="C178:G178" si="76">C82 -($H82*C$95/$H$95)</f>
        <v>-2.9560573527315726E-2</v>
      </c>
      <c r="D178" s="24">
        <f t="shared" si="76"/>
        <v>-1.9504906906809699E-2</v>
      </c>
      <c r="E178" s="24">
        <f t="shared" si="76"/>
        <v>8.7947845678605086E-3</v>
      </c>
      <c r="F178" s="24">
        <f t="shared" si="76"/>
        <v>2.623727609674309E-2</v>
      </c>
      <c r="G178" s="25">
        <f t="shared" si="76"/>
        <v>1.403341976952184E-2</v>
      </c>
    </row>
    <row r="179" spans="1:7" ht="24" x14ac:dyDescent="0.25">
      <c r="A179" s="21"/>
      <c r="B179" s="22" t="s">
        <v>90</v>
      </c>
      <c r="C179" s="23">
        <f t="shared" ref="C179:G179" si="77">C83 -($H83*C$95/$H$95)</f>
        <v>-9.5400993072291274E-3</v>
      </c>
      <c r="D179" s="24">
        <f t="shared" si="77"/>
        <v>-7.624483664450403E-2</v>
      </c>
      <c r="E179" s="24">
        <f t="shared" si="77"/>
        <v>1.718460461394411E-2</v>
      </c>
      <c r="F179" s="24">
        <f t="shared" si="77"/>
        <v>6.4731228973535698E-2</v>
      </c>
      <c r="G179" s="25">
        <f t="shared" si="77"/>
        <v>3.8691023642534461E-3</v>
      </c>
    </row>
    <row r="180" spans="1:7" x14ac:dyDescent="0.25">
      <c r="A180" s="21"/>
      <c r="B180" s="22" t="s">
        <v>91</v>
      </c>
      <c r="C180" s="23">
        <f t="shared" ref="C180:G180" si="78">C84 -($H84*C$95/$H$95)</f>
        <v>1.1145932150163074E-3</v>
      </c>
      <c r="D180" s="24">
        <f t="shared" si="78"/>
        <v>1.3377093305572602E-2</v>
      </c>
      <c r="E180" s="24">
        <f t="shared" si="78"/>
        <v>-1.5841075638833968E-2</v>
      </c>
      <c r="F180" s="24">
        <f t="shared" si="78"/>
        <v>6.6390708963783296E-3</v>
      </c>
      <c r="G180" s="25">
        <f t="shared" si="78"/>
        <v>-5.2896817781332983E-3</v>
      </c>
    </row>
    <row r="181" spans="1:7" x14ac:dyDescent="0.25">
      <c r="A181" s="21"/>
      <c r="B181" s="22" t="s">
        <v>92</v>
      </c>
      <c r="C181" s="23">
        <f t="shared" ref="C181:G181" si="79">C85 -($H85*C$95/$H$95)</f>
        <v>-2.231195955682154E-2</v>
      </c>
      <c r="D181" s="24">
        <f t="shared" si="79"/>
        <v>-2.005533194057206E-2</v>
      </c>
      <c r="E181" s="24">
        <f t="shared" si="79"/>
        <v>-3.5115113092521938E-2</v>
      </c>
      <c r="F181" s="24">
        <f t="shared" si="79"/>
        <v>3.756902788952049E-2</v>
      </c>
      <c r="G181" s="25">
        <f t="shared" si="79"/>
        <v>3.9913376700395048E-2</v>
      </c>
    </row>
    <row r="182" spans="1:7" x14ac:dyDescent="0.25">
      <c r="A182" s="21"/>
      <c r="B182" s="22" t="s">
        <v>93</v>
      </c>
      <c r="C182" s="23">
        <f t="shared" ref="C182:G182" si="80">C86 -($H86*C$95/$H$95)</f>
        <v>-4.0925269306331974E-2</v>
      </c>
      <c r="D182" s="24">
        <f t="shared" si="80"/>
        <v>-1.2297721949746376E-3</v>
      </c>
      <c r="E182" s="24">
        <f t="shared" si="80"/>
        <v>-1.120954279139913E-3</v>
      </c>
      <c r="F182" s="24">
        <f t="shared" si="80"/>
        <v>2.4645176579181138E-2</v>
      </c>
      <c r="G182" s="25">
        <f t="shared" si="80"/>
        <v>1.8630819201265497E-2</v>
      </c>
    </row>
    <row r="183" spans="1:7" x14ac:dyDescent="0.25">
      <c r="A183" s="21"/>
      <c r="B183" s="22" t="s">
        <v>94</v>
      </c>
      <c r="C183" s="23">
        <f t="shared" ref="C183:G183" si="81">C87 -($H87*C$95/$H$95)</f>
        <v>1.1060960605539294E-2</v>
      </c>
      <c r="D183" s="24">
        <f t="shared" si="81"/>
        <v>3.9345533918019315E-3</v>
      </c>
      <c r="E183" s="24">
        <f t="shared" si="81"/>
        <v>-3.9787290769916966E-2</v>
      </c>
      <c r="F183" s="24">
        <f t="shared" si="81"/>
        <v>4.7654543567975771E-2</v>
      </c>
      <c r="G183" s="25">
        <f t="shared" si="81"/>
        <v>-2.2862766795400002E-2</v>
      </c>
    </row>
    <row r="184" spans="1:7" x14ac:dyDescent="0.25">
      <c r="A184" s="21"/>
      <c r="B184" s="22" t="s">
        <v>95</v>
      </c>
      <c r="C184" s="23">
        <f t="shared" ref="C184:G184" si="82">C88 -($H88*C$95/$H$95)</f>
        <v>-5.7063624518761402E-3</v>
      </c>
      <c r="D184" s="24">
        <f t="shared" si="82"/>
        <v>2.8239330603749779E-2</v>
      </c>
      <c r="E184" s="24">
        <f t="shared" si="82"/>
        <v>1.3970011728037801E-3</v>
      </c>
      <c r="F184" s="24">
        <f t="shared" si="82"/>
        <v>-2.8520189637636029E-2</v>
      </c>
      <c r="G184" s="25">
        <f t="shared" si="82"/>
        <v>4.5902203129585817E-3</v>
      </c>
    </row>
    <row r="185" spans="1:7" ht="24" x14ac:dyDescent="0.25">
      <c r="A185" s="21"/>
      <c r="B185" s="22" t="s">
        <v>96</v>
      </c>
      <c r="C185" s="23">
        <f t="shared" ref="C185:G185" si="83">C89 -($H89*C$95/$H$95)</f>
        <v>-5.0228331215908389E-3</v>
      </c>
      <c r="D185" s="24">
        <f t="shared" si="83"/>
        <v>-2.6282762377929161E-2</v>
      </c>
      <c r="E185" s="24">
        <f t="shared" si="83"/>
        <v>6.6476784326897909E-3</v>
      </c>
      <c r="F185" s="24">
        <f t="shared" si="83"/>
        <v>2.4503564314137111E-3</v>
      </c>
      <c r="G185" s="25">
        <f t="shared" si="83"/>
        <v>2.2207560635416512E-2</v>
      </c>
    </row>
    <row r="186" spans="1:7" ht="24" x14ac:dyDescent="0.25">
      <c r="A186" s="21"/>
      <c r="B186" s="22" t="s">
        <v>97</v>
      </c>
      <c r="C186" s="23">
        <f t="shared" ref="C186:G186" si="84">C90 -($H90*C$95/$H$95)</f>
        <v>-3.3826124010290809E-2</v>
      </c>
      <c r="D186" s="24">
        <f t="shared" si="84"/>
        <v>-8.0683866330545917E-3</v>
      </c>
      <c r="E186" s="24">
        <f t="shared" si="84"/>
        <v>3.2895705342604609E-3</v>
      </c>
      <c r="F186" s="24">
        <f t="shared" si="84"/>
        <v>1.8622196347241854E-2</v>
      </c>
      <c r="G186" s="25">
        <f t="shared" si="84"/>
        <v>1.9982743761843169E-2</v>
      </c>
    </row>
    <row r="187" spans="1:7" x14ac:dyDescent="0.25">
      <c r="A187" s="21"/>
      <c r="B187" s="22" t="s">
        <v>98</v>
      </c>
      <c r="C187" s="23">
        <f t="shared" ref="C187:G187" si="85">C91 -($H91*C$95/$H$95)</f>
        <v>1.7915679446555921E-2</v>
      </c>
      <c r="D187" s="24">
        <f t="shared" si="85"/>
        <v>2.9121799525046121E-2</v>
      </c>
      <c r="E187" s="24">
        <f t="shared" si="85"/>
        <v>1.6985140461766801E-2</v>
      </c>
      <c r="F187" s="24">
        <f t="shared" si="85"/>
        <v>-5.2255452441186234E-2</v>
      </c>
      <c r="G187" s="25">
        <f t="shared" si="85"/>
        <v>-1.1767166992182554E-2</v>
      </c>
    </row>
    <row r="188" spans="1:7" x14ac:dyDescent="0.25">
      <c r="A188" s="21"/>
      <c r="B188" s="22" t="s">
        <v>99</v>
      </c>
      <c r="C188" s="23">
        <f t="shared" ref="C188:G188" si="86">C92 -($H92*C$95/$H$95)</f>
        <v>3.9635292178718473E-2</v>
      </c>
      <c r="D188" s="24">
        <f t="shared" si="86"/>
        <v>6.244160249064229E-2</v>
      </c>
      <c r="E188" s="24">
        <f t="shared" si="86"/>
        <v>1.3923200290276105E-2</v>
      </c>
      <c r="F188" s="24">
        <f t="shared" si="86"/>
        <v>-0.10663976747774545</v>
      </c>
      <c r="G188" s="25">
        <f t="shared" si="86"/>
        <v>-9.3603274818915283E-3</v>
      </c>
    </row>
    <row r="189" spans="1:7" x14ac:dyDescent="0.25">
      <c r="A189" s="21"/>
      <c r="B189" s="22" t="s">
        <v>100</v>
      </c>
      <c r="C189" s="23">
        <f t="shared" ref="C189:G189" si="87">C93 -($H93*C$95/$H$95)</f>
        <v>9.9792850857254867E-3</v>
      </c>
      <c r="D189" s="24">
        <f t="shared" si="87"/>
        <v>6.5215346633377802E-2</v>
      </c>
      <c r="E189" s="24">
        <f t="shared" si="87"/>
        <v>1.2316366266661605E-2</v>
      </c>
      <c r="F189" s="24">
        <f t="shared" si="87"/>
        <v>-4.9521234156467503E-2</v>
      </c>
      <c r="G189" s="25">
        <f t="shared" si="87"/>
        <v>-3.7989763829297252E-2</v>
      </c>
    </row>
    <row r="190" spans="1:7" ht="15.75" thickBot="1" x14ac:dyDescent="0.3">
      <c r="A190" s="26"/>
      <c r="B190" s="27" t="s">
        <v>101</v>
      </c>
      <c r="C190" s="28">
        <f t="shared" ref="C190:G190" si="88">C94 -($H94*C$95/$H$95)</f>
        <v>-2.4754483214554313E-2</v>
      </c>
      <c r="D190" s="29">
        <f t="shared" si="88"/>
        <v>1.1612659301526718E-3</v>
      </c>
      <c r="E190" s="29">
        <f t="shared" si="88"/>
        <v>-2.7135327858878733E-3</v>
      </c>
      <c r="F190" s="29">
        <f t="shared" si="88"/>
        <v>-3.025643528371591E-2</v>
      </c>
      <c r="G190" s="30">
        <f t="shared" si="88"/>
        <v>5.656318535400548E-2</v>
      </c>
    </row>
    <row r="191" spans="1:7" ht="15.75" thickTop="1" x14ac:dyDescent="0.25"/>
  </sheetData>
  <mergeCells count="14">
    <mergeCell ref="A156:A173"/>
    <mergeCell ref="A174:A190"/>
    <mergeCell ref="A78:A94"/>
    <mergeCell ref="A99:B101"/>
    <mergeCell ref="C99:G99"/>
    <mergeCell ref="A102:A119"/>
    <mergeCell ref="A120:A139"/>
    <mergeCell ref="A140:A155"/>
    <mergeCell ref="A3:B5"/>
    <mergeCell ref="C3:G3"/>
    <mergeCell ref="A6:A23"/>
    <mergeCell ref="A24:A43"/>
    <mergeCell ref="A44:A59"/>
    <mergeCell ref="A60:A77"/>
  </mergeCells>
  <conditionalFormatting sqref="C102:G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Jameson + Competi (1)</vt:lpstr>
      <vt:lpstr> 1 Jameson + Competi (2)</vt:lpstr>
      <vt:lpstr> 1 Jameson + Competi (3)</vt:lpstr>
      <vt:lpstr> 1 Jameson + Competi (4)</vt:lpstr>
      <vt:lpstr> 1 Jameson + Competi (5)</vt:lpstr>
      <vt:lpstr> 1 Jameson + Competi (6)</vt:lpstr>
      <vt:lpstr> 1 Jameson + Competi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2024-01-16T12:19:34Z</dcterms:created>
  <dcterms:modified xsi:type="dcterms:W3CDTF">2024-01-16T12:19:40Z</dcterms:modified>
</cp:coreProperties>
</file>