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07D4C1D7-873F-4C0F-B4D6-C7EDF5FBB409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<sst xmlns="http://schemas.openxmlformats.org/spreadsheetml/2006/main" count="557" uniqueCount="100">
  <si>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Becherovka + Competition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</si>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</sst>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53741" xfId="16"/>
    <cellStyle name="style1705406953751" xfId="17"/>
    <cellStyle name="style1705406953759" xfId="21"/>
    <cellStyle name="style1705406953769" xfId="22"/>
    <cellStyle name="style1705406953779" xfId="26"/>
    <cellStyle name="style1705406953787" xfId="27"/>
    <cellStyle name="style1705406953848" xfId="1"/>
    <cellStyle name="style1705406953854" xfId="2"/>
    <cellStyle name="style1705406953861" xfId="6"/>
    <cellStyle name="style1705406953868" xfId="7"/>
    <cellStyle name="style1705406953876" xfId="11"/>
    <cellStyle name="style1705406953882" xfId="12"/>
    <cellStyle name="style1705406953889" xfId="3"/>
    <cellStyle name="style1705406953898" xfId="4"/>
    <cellStyle name="style1705406953909" xfId="5"/>
    <cellStyle name="style1705406953918" xfId="8"/>
    <cellStyle name="style1705406953926" xfId="9"/>
    <cellStyle name="style1705406953936" xfId="10"/>
    <cellStyle name="style1705406953946" xfId="13"/>
    <cellStyle name="style1705406953954" xfId="14"/>
    <cellStyle name="style1705406953964" xfId="15"/>
    <cellStyle name="style1705406953974" xfId="18"/>
    <cellStyle name="style1705406953984" xfId="19"/>
    <cellStyle name="style1705406953993" xfId="20"/>
    <cellStyle name="style1705406954001" xfId="23"/>
    <cellStyle name="style1705406954011" xfId="24"/>
    <cellStyle name="style1705406954021" xfId="25"/>
    <cellStyle name="style1705406954031" xfId="28"/>
    <cellStyle name="style1705406954041" xfId="29"/>
    <cellStyle name="style170540695404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8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9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10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11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12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13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14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15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16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17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18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19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20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21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22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23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24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25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" x14ac:dyDescent="0.25">
      <c r="A25" s="21"/>
      <c r="B25" s="22" t="s">
        <v>26</v>
      </c>
      <c r="C25" s="23">
        <v>0.13461538461538461</v>
      </c>
      <c r="D25" s="24">
        <v>0.15384615384615385</v>
      </c>
      <c r="E25" s="25">
        <v>0.15606936416184972</v>
      </c>
      <c r="F25" s="31">
        <f>AVERAGE(C25:E25)</f>
        <v>0.14817696754112938</v>
      </c>
    </row>
    <row r="26" spans="1:6" x14ac:dyDescent="0.25">
      <c r="A26" s="21" t="s">
        <v>27</v>
      </c>
      <c r="B26" s="22" t="s">
        <v>28</v>
      </c>
      <c r="C26" s="23">
        <v>0.44615384615384618</v>
      </c>
      <c r="D26" s="24">
        <v>0.46153846153846151</v>
      </c>
      <c r="E26" s="25">
        <v>0.44508670520231214</v>
      </c>
      <c r="F26" s="31">
        <f>AVERAGE(C26:E26)</f>
        <v>0.45092633763153994</v>
      </c>
    </row>
    <row r="27" spans="1:6" x14ac:dyDescent="0.25">
      <c r="A27" s="21"/>
      <c r="B27" s="22" t="s">
        <v>29</v>
      </c>
      <c r="C27" s="23">
        <v>7.3076923076923081E-2</v>
      </c>
      <c r="D27" s="24">
        <v>0.11965811965811966</v>
      </c>
      <c r="E27" s="25">
        <v>0.12138728323699421</v>
      </c>
      <c r="F27" s="31">
        <f>AVERAGE(C27:E27)</f>
        <v>0.10470744199067898</v>
      </c>
    </row>
    <row r="28" spans="1:6" ht="24" x14ac:dyDescent="0.25">
      <c r="A28" s="21"/>
      <c r="B28" s="22" t="s">
        <v>30</v>
      </c>
      <c r="C28" s="23">
        <v>0.21923076923076923</v>
      </c>
      <c r="D28" s="24">
        <v>0.1965811965811966</v>
      </c>
      <c r="E28" s="25">
        <v>0.21387283236994223</v>
      </c>
      <c r="F28" s="31">
        <f>AVERAGE(C28:E28)</f>
        <v>0.20989493272730267</v>
      </c>
    </row>
    <row r="29" spans="1:6" ht="24" x14ac:dyDescent="0.25">
      <c r="A29" s="21"/>
      <c r="B29" s="22" t="s">
        <v>31</v>
      </c>
      <c r="C29" s="23">
        <v>0.13461538461538461</v>
      </c>
      <c r="D29" s="24">
        <v>0.16239316239316237</v>
      </c>
      <c r="E29" s="25">
        <v>0.13872832369942195</v>
      </c>
      <c r="F29" s="31">
        <f>AVERAGE(C29:E29)</f>
        <v>0.14524562356932297</v>
      </c>
    </row>
    <row r="30" spans="1:6" x14ac:dyDescent="0.25">
      <c r="A30" s="21"/>
      <c r="B30" s="22" t="s">
        <v>32</v>
      </c>
      <c r="C30" s="23">
        <v>0.05</v>
      </c>
      <c r="D30" s="24">
        <v>0.10256410256410256</v>
      </c>
      <c r="E30" s="25">
        <v>6.358381502890173E-2</v>
      </c>
      <c r="F30" s="31">
        <f>AVERAGE(C30:E30)</f>
        <v>7.2049305864334764E-2</v>
      </c>
    </row>
    <row r="31" spans="1:6" x14ac:dyDescent="0.25">
      <c r="A31" s="21"/>
      <c r="B31" s="22" t="s">
        <v>33</v>
      </c>
      <c r="C31" s="23">
        <v>0.31153846153846154</v>
      </c>
      <c r="D31" s="24">
        <v>0.33333333333333326</v>
      </c>
      <c r="E31" s="25">
        <v>0.39306358381502887</v>
      </c>
      <c r="F31" s="31">
        <f>AVERAGE(C31:E31)</f>
        <v>0.34597845956227458</v>
      </c>
    </row>
    <row r="32" spans="1:6" x14ac:dyDescent="0.25">
      <c r="A32" s="21"/>
      <c r="B32" s="22" t="s">
        <v>34</v>
      </c>
      <c r="C32" s="23">
        <v>0.2153846153846154</v>
      </c>
      <c r="D32" s="24">
        <v>0.16239316239316237</v>
      </c>
      <c r="E32" s="25">
        <v>0.16763005780346821</v>
      </c>
      <c r="F32" s="31">
        <f>AVERAGE(C32:E32)</f>
        <v>0.18180261186041533</v>
      </c>
    </row>
    <row r="33" spans="1:6" x14ac:dyDescent="0.25">
      <c r="A33" s="21"/>
      <c r="B33" s="22" t="s">
        <v>35</v>
      </c>
      <c r="C33" s="23">
        <v>9.2307692307692313E-2</v>
      </c>
      <c r="D33" s="24">
        <v>0.11965811965811966</v>
      </c>
      <c r="E33" s="25">
        <v>7.5144508670520235E-2</v>
      </c>
      <c r="F33" s="31">
        <f>AVERAGE(C33:E33)</f>
        <v>9.5703440212110746E-2</v>
      </c>
    </row>
    <row r="34" spans="1:6" ht="24" x14ac:dyDescent="0.25">
      <c r="A34" s="21"/>
      <c r="B34" s="22" t="s">
        <v>36</v>
      </c>
      <c r="C34" s="23">
        <v>0.21153846153846154</v>
      </c>
      <c r="D34" s="24">
        <v>0.12393162393162394</v>
      </c>
      <c r="E34" s="25">
        <v>0.16184971098265899</v>
      </c>
      <c r="F34" s="31">
        <f>AVERAGE(C34:E34)</f>
        <v>0.16577326548424817</v>
      </c>
    </row>
    <row r="35" spans="1:6" ht="24" x14ac:dyDescent="0.25">
      <c r="A35" s="21"/>
      <c r="B35" s="22" t="s">
        <v>37</v>
      </c>
      <c r="C35" s="23">
        <v>0.20384615384615384</v>
      </c>
      <c r="D35" s="24">
        <v>0.1752136752136752</v>
      </c>
      <c r="E35" s="25">
        <v>0.20231213872832371</v>
      </c>
      <c r="F35" s="31">
        <f>AVERAGE(C35:E35)</f>
        <v>0.19379065592938427</v>
      </c>
    </row>
    <row r="36" spans="1:6" x14ac:dyDescent="0.25">
      <c r="A36" s="21"/>
      <c r="B36" s="22" t="s">
        <v>38</v>
      </c>
      <c r="C36" s="23">
        <v>0.17692307692307693</v>
      </c>
      <c r="D36" s="24">
        <v>0.14529914529914531</v>
      </c>
      <c r="E36" s="25">
        <v>0.12138728323699421</v>
      </c>
      <c r="F36" s="31">
        <f>AVERAGE(C36:E36)</f>
        <v>0.14786983515307214</v>
      </c>
    </row>
    <row r="37" spans="1:6" x14ac:dyDescent="0.25">
      <c r="A37" s="21"/>
      <c r="B37" s="22" t="s">
        <v>39</v>
      </c>
      <c r="C37" s="23">
        <v>0.14615384615384616</v>
      </c>
      <c r="D37" s="24">
        <v>0.25641025641025639</v>
      </c>
      <c r="E37" s="25">
        <v>0.19075144508670519</v>
      </c>
      <c r="F37" s="31">
        <f>AVERAGE(C37:E37)</f>
        <v>0.19777184921693591</v>
      </c>
    </row>
    <row r="38" spans="1:6" x14ac:dyDescent="0.25">
      <c r="A38" s="21"/>
      <c r="B38" s="22" t="s">
        <v>40</v>
      </c>
      <c r="C38" s="23">
        <v>0.36538461538461531</v>
      </c>
      <c r="D38" s="24">
        <v>0.29059829059829062</v>
      </c>
      <c r="E38" s="25">
        <v>0.31213872832369943</v>
      </c>
      <c r="F38" s="31">
        <f>AVERAGE(C38:E38)</f>
        <v>0.3227072114355351</v>
      </c>
    </row>
    <row r="39" spans="1:6" ht="24" x14ac:dyDescent="0.25">
      <c r="A39" s="21"/>
      <c r="B39" s="22" t="s">
        <v>41</v>
      </c>
      <c r="C39" s="23">
        <v>8.8461538461538466E-2</v>
      </c>
      <c r="D39" s="24">
        <v>9.4017094017094016E-2</v>
      </c>
      <c r="E39" s="25">
        <v>0.10982658959537572</v>
      </c>
      <c r="F39" s="31">
        <f>AVERAGE(C39:E39)</f>
        <v>9.7435074024669402E-2</v>
      </c>
    </row>
    <row r="40" spans="1:6" ht="24" x14ac:dyDescent="0.25">
      <c r="A40" s="21"/>
      <c r="B40" s="22" t="s">
        <v>42</v>
      </c>
      <c r="C40" s="23">
        <v>0.31153846153846154</v>
      </c>
      <c r="D40" s="24">
        <v>0.39316239316239321</v>
      </c>
      <c r="E40" s="25">
        <v>0.38150289017341038</v>
      </c>
      <c r="F40" s="31">
        <f>AVERAGE(C40:E40)</f>
        <v>0.36206791495808838</v>
      </c>
    </row>
    <row r="41" spans="1:6" ht="24.75" thickBot="1" x14ac:dyDescent="0.3">
      <c r="A41" s="26"/>
      <c r="B41" s="27" t="s">
        <v>43</v>
      </c>
      <c r="C41" s="28">
        <v>0.25769230769230766</v>
      </c>
      <c r="D41" s="29">
        <v>0.29914529914529914</v>
      </c>
      <c r="E41" s="30">
        <v>0.26011560693641617</v>
      </c>
      <c r="F41" s="31">
        <f>AVERAGE(C41:E41)</f>
        <v>0.27231773792467434</v>
      </c>
    </row>
    <row r="42" spans="1:6" ht="15.75" thickTop="1" x14ac:dyDescent="0.25">
      <c r="C42" s="32">
        <f>AVERAGE(C6:C41)</f>
        <v>0.18931623931623931</v>
      </c>
      <c r="D42" s="32">
        <f>AVERAGE(D6:D41)</f>
        <v>0.20002374169040837</v>
      </c>
      <c r="E42" s="32">
        <f>AVERAGE(E6:E41)</f>
        <v>0.19380218368657676</v>
      </c>
      <c r="F42" s="32">
        <f>AVERAGE(F6:F41)</f>
        <v>0.19438072156440814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-2.5491257475291351E-3</v>
      </c>
      <c r="D49" s="19">
        <f t="shared" ref="D49:E49" si="0">D6 -($F6*D$42/$F$42)</f>
        <v>1.7890422744128748E-2</v>
      </c>
      <c r="E49" s="20">
        <f t="shared" si="0"/>
        <v>-1.5341296996599613E-2</v>
      </c>
    </row>
    <row r="50" spans="1:5" x14ac:dyDescent="0.25">
      <c r="A50" s="21"/>
      <c r="B50" s="22" t="s">
        <v>8</v>
      </c>
      <c r="C50" s="23">
        <f t="shared" ref="C50:E50" si="1">C7 -($F7*C$42/$F$42)</f>
        <v>-2.226961868685276E-2</v>
      </c>
      <c r="D50" s="24">
        <f t="shared" si="1"/>
        <v>1.6246744354946357E-2</v>
      </c>
      <c r="E50" s="25">
        <f t="shared" si="1"/>
        <v>6.0228743319063194E-3</v>
      </c>
    </row>
    <row r="51" spans="1:5" ht="24" x14ac:dyDescent="0.25">
      <c r="A51" s="21"/>
      <c r="B51" s="22" t="s">
        <v>9</v>
      </c>
      <c r="C51" s="23">
        <f t="shared" ref="C51:E51" si="2">C8 -($F8*C$42/$F$42)</f>
        <v>1.795754823318485E-2</v>
      </c>
      <c r="D51" s="24">
        <f t="shared" si="2"/>
        <v>-5.8502588196294725E-3</v>
      </c>
      <c r="E51" s="25">
        <f t="shared" si="2"/>
        <v>-1.2107289413555516E-2</v>
      </c>
    </row>
    <row r="52" spans="1:5" x14ac:dyDescent="0.25">
      <c r="A52" s="21"/>
      <c r="B52" s="22" t="s">
        <v>10</v>
      </c>
      <c r="C52" s="23">
        <f t="shared" ref="C52:E52" si="3">C9 -($F9*C$42/$F$42)</f>
        <v>8.672774301712538E-3</v>
      </c>
      <c r="D52" s="24">
        <f t="shared" si="3"/>
        <v>-5.0704635701118717E-3</v>
      </c>
      <c r="E52" s="25">
        <f t="shared" si="3"/>
        <v>-3.6023107316006941E-3</v>
      </c>
    </row>
    <row r="53" spans="1:5" x14ac:dyDescent="0.25">
      <c r="A53" s="21"/>
      <c r="B53" s="22" t="s">
        <v>11</v>
      </c>
      <c r="C53" s="23">
        <f t="shared" ref="C53:E53" si="4">C10 -($F10*C$42/$F$42)</f>
        <v>-3.4922574242230053E-2</v>
      </c>
      <c r="D53" s="24">
        <f t="shared" si="4"/>
        <v>2.7525564393121427E-2</v>
      </c>
      <c r="E53" s="25">
        <f t="shared" si="4"/>
        <v>7.3970098491086822E-3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-4.9618182144362852E-2</v>
      </c>
      <c r="D54" s="24">
        <f t="shared" si="5"/>
        <v>3.9340053256146479E-2</v>
      </c>
      <c r="E54" s="25">
        <f t="shared" si="5"/>
        <v>1.0278128888216331E-2</v>
      </c>
    </row>
    <row r="55" spans="1:5" x14ac:dyDescent="0.25">
      <c r="A55" s="21"/>
      <c r="B55" s="22" t="s">
        <v>13</v>
      </c>
      <c r="C55" s="23">
        <f t="shared" ref="C55:E55" si="6">C12 -($F12*C$42/$F$42)</f>
        <v>-1.3487919339926824E-2</v>
      </c>
      <c r="D55" s="24">
        <f t="shared" si="6"/>
        <v>3.5836240309322642E-3</v>
      </c>
      <c r="E55" s="25">
        <f t="shared" si="6"/>
        <v>9.9042953089945596E-3</v>
      </c>
    </row>
    <row r="56" spans="1:5" x14ac:dyDescent="0.25">
      <c r="A56" s="21"/>
      <c r="B56" s="22" t="s">
        <v>14</v>
      </c>
      <c r="C56" s="23">
        <f t="shared" ref="C56:E56" si="7">C13 -($F13*C$42/$F$42)</f>
        <v>-1.1343080746043677E-2</v>
      </c>
      <c r="D56" s="24">
        <f t="shared" si="7"/>
        <v>1.6302098444526125E-4</v>
      </c>
      <c r="E56" s="25">
        <f t="shared" si="7"/>
        <v>1.118005976159836E-2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4.3739280038579409E-3</v>
      </c>
      <c r="D57" s="24">
        <f t="shared" si="8"/>
        <v>-3.2407780611743986E-3</v>
      </c>
      <c r="E57" s="25">
        <f t="shared" si="8"/>
        <v>-1.1331499426835701E-3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-2.9788293484878103E-5</v>
      </c>
      <c r="D58" s="24">
        <f t="shared" si="9"/>
        <v>-7.3967564087508708E-3</v>
      </c>
      <c r="E58" s="25">
        <f t="shared" si="9"/>
        <v>7.4265447022357212E-3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-1.4151475979619771E-3</v>
      </c>
      <c r="D59" s="24">
        <f t="shared" si="10"/>
        <v>-1.1378268224294219E-2</v>
      </c>
      <c r="E59" s="25">
        <f t="shared" si="10"/>
        <v>1.2793415822256189E-2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-5.1019942660567308E-3</v>
      </c>
      <c r="D60" s="24">
        <f t="shared" si="11"/>
        <v>-5.2579143947624335E-3</v>
      </c>
      <c r="E60" s="25">
        <f t="shared" si="11"/>
        <v>1.0359908660819164E-2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2.9531956665826309E-2</v>
      </c>
      <c r="D61" s="24">
        <f t="shared" si="12"/>
        <v>-3.0614038376409719E-2</v>
      </c>
      <c r="E61" s="25">
        <f t="shared" si="12"/>
        <v>1.0820817105833824E-3</v>
      </c>
    </row>
    <row r="62" spans="1:5" x14ac:dyDescent="0.25">
      <c r="A62" s="21"/>
      <c r="B62" s="22" t="s">
        <v>20</v>
      </c>
      <c r="C62" s="23">
        <f t="shared" ref="C62:E62" si="13">C19 -($F19*C$42/$F$42)</f>
        <v>-7.1321375208656113E-3</v>
      </c>
      <c r="D62" s="24">
        <f t="shared" si="13"/>
        <v>2.481963147563418E-2</v>
      </c>
      <c r="E62" s="25">
        <f t="shared" si="13"/>
        <v>-1.7687493954768624E-2</v>
      </c>
    </row>
    <row r="63" spans="1:5" x14ac:dyDescent="0.25">
      <c r="A63" s="21"/>
      <c r="B63" s="22" t="s">
        <v>21</v>
      </c>
      <c r="C63" s="23">
        <f t="shared" ref="C63:E63" si="14">C20 -($F20*C$42/$F$42)</f>
        <v>4.7867090300672793E-2</v>
      </c>
      <c r="D63" s="24">
        <f t="shared" si="14"/>
        <v>-3.2951871802770719E-2</v>
      </c>
      <c r="E63" s="25">
        <f t="shared" si="14"/>
        <v>-1.4915218497902116E-2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9.4759222699146856E-3</v>
      </c>
      <c r="D64" s="24">
        <f t="shared" si="15"/>
        <v>2.0171363335880488E-3</v>
      </c>
      <c r="E64" s="25">
        <f t="shared" si="15"/>
        <v>-1.1493058603502734E-2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-9.4820048385022698E-3</v>
      </c>
      <c r="D65" s="24">
        <f t="shared" si="16"/>
        <v>1.8350344582036202E-2</v>
      </c>
      <c r="E65" s="25">
        <f t="shared" si="16"/>
        <v>-8.8683397435339248E-3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-5.4863184658038855E-3</v>
      </c>
      <c r="D66" s="24">
        <f t="shared" si="17"/>
        <v>-4.0626172557655937E-3</v>
      </c>
      <c r="E66" s="25">
        <f t="shared" si="17"/>
        <v>9.548935721569396E-3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2.9154774053304772E-2</v>
      </c>
      <c r="D67" s="24">
        <f t="shared" si="18"/>
        <v>-1.7618060348168041E-2</v>
      </c>
      <c r="E67" s="25">
        <f t="shared" si="18"/>
        <v>-1.1536713705136759E-2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-9.7009139475669193E-3</v>
      </c>
      <c r="D68" s="24">
        <f t="shared" si="19"/>
        <v>1.367496284971681E-3</v>
      </c>
      <c r="E68" s="25">
        <f t="shared" si="19"/>
        <v>8.3334176625952383E-3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6.9761449806291509E-3</v>
      </c>
      <c r="D69" s="24">
        <f t="shared" si="20"/>
        <v>-2.4786104936872499E-3</v>
      </c>
      <c r="E69" s="25">
        <f t="shared" si="20"/>
        <v>-4.4975344869419565E-3</v>
      </c>
    </row>
    <row r="70" spans="1:5" x14ac:dyDescent="0.25">
      <c r="A70" s="21"/>
      <c r="B70" s="22" t="s">
        <v>29</v>
      </c>
      <c r="C70" s="23">
        <f t="shared" ref="C70:E70" si="21">C27 -($F27*C$42/$F$42)</f>
        <v>-2.8902424394170276E-2</v>
      </c>
      <c r="D70" s="24">
        <f t="shared" si="21"/>
        <v>1.1910941022057253E-2</v>
      </c>
      <c r="E70" s="25">
        <f t="shared" si="21"/>
        <v>1.6991483372113023E-2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1.4804532947346072E-2</v>
      </c>
      <c r="D71" s="24">
        <f t="shared" si="22"/>
        <v>-1.9407145616927329E-2</v>
      </c>
      <c r="E71" s="25">
        <f t="shared" si="22"/>
        <v>4.6026126695812575E-3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-6.8459445225211579E-3</v>
      </c>
      <c r="D72" s="24">
        <f t="shared" si="23"/>
        <v>1.2930947947858096E-2</v>
      </c>
      <c r="E72" s="25">
        <f t="shared" si="23"/>
        <v>-6.0850034253369656E-3</v>
      </c>
    </row>
    <row r="73" spans="1:5" x14ac:dyDescent="0.25">
      <c r="A73" s="21"/>
      <c r="B73" s="22" t="s">
        <v>32</v>
      </c>
      <c r="C73" s="23">
        <f t="shared" ref="C73:E73" si="24">C30 -($F30*C$42/$F$42)</f>
        <v>-2.0172101028350542E-2</v>
      </c>
      <c r="D73" s="24">
        <f t="shared" si="24"/>
        <v>2.8423150574655179E-2</v>
      </c>
      <c r="E73" s="25">
        <f t="shared" si="24"/>
        <v>-8.2510495463046646E-3</v>
      </c>
    </row>
    <row r="74" spans="1:5" x14ac:dyDescent="0.25">
      <c r="A74" s="21"/>
      <c r="B74" s="22" t="s">
        <v>33</v>
      </c>
      <c r="C74" s="23">
        <f t="shared" ref="C74:E74" si="25">C31 -($F31*C$42/$F$42)</f>
        <v>-2.5425720514192118E-2</v>
      </c>
      <c r="D74" s="24">
        <f t="shared" si="25"/>
        <v>-2.2689143942012491E-2</v>
      </c>
      <c r="E74" s="25">
        <f t="shared" si="25"/>
        <v>4.8114864456204498E-2</v>
      </c>
    </row>
    <row r="75" spans="1:5" x14ac:dyDescent="0.25">
      <c r="A75" s="21"/>
      <c r="B75" s="22" t="s">
        <v>34</v>
      </c>
      <c r="C75" s="23">
        <f t="shared" ref="C75:E75" si="26">C32 -($F32*C$42/$F$42)</f>
        <v>3.8318770077115205E-2</v>
      </c>
      <c r="D75" s="24">
        <f t="shared" si="26"/>
        <v>-2.4687317505970974E-2</v>
      </c>
      <c r="E75" s="25">
        <f t="shared" si="26"/>
        <v>-1.3631452571144315E-2</v>
      </c>
    </row>
    <row r="76" spans="1:5" x14ac:dyDescent="0.25">
      <c r="A76" s="21"/>
      <c r="B76" s="22" t="s">
        <v>35</v>
      </c>
      <c r="C76" s="23">
        <f t="shared" ref="C76:E76" si="27">C33 -($F33*C$42/$F$42)</f>
        <v>-9.0224767382936222E-4</v>
      </c>
      <c r="D76" s="24">
        <f t="shared" si="27"/>
        <v>2.1176335817597938E-2</v>
      </c>
      <c r="E76" s="25">
        <f t="shared" si="27"/>
        <v>-2.0274088143768618E-2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5.0084326848198857E-2</v>
      </c>
      <c r="D77" s="24">
        <f t="shared" si="28"/>
        <v>-4.6654165479645626E-2</v>
      </c>
      <c r="E77" s="25">
        <f t="shared" si="28"/>
        <v>-3.4301613685533416E-3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1.5104606331001663E-2</v>
      </c>
      <c r="D78" s="24">
        <f t="shared" si="29"/>
        <v>-2.4202870787723985E-2</v>
      </c>
      <c r="E78" s="25">
        <f t="shared" si="29"/>
        <v>9.0982644567222382E-3</v>
      </c>
    </row>
    <row r="79" spans="1:5" x14ac:dyDescent="0.25">
      <c r="A79" s="21"/>
      <c r="B79" s="22" t="s">
        <v>38</v>
      </c>
      <c r="C79" s="23">
        <f t="shared" ref="C79:E79" si="30">C36 -($F36*C$42/$F$42)</f>
        <v>3.2905908583592269E-2</v>
      </c>
      <c r="D79" s="24">
        <f t="shared" si="30"/>
        <v>-6.8634635872552863E-3</v>
      </c>
      <c r="E79" s="25">
        <f t="shared" si="30"/>
        <v>-2.6042444996336983E-2</v>
      </c>
    </row>
    <row r="80" spans="1:5" x14ac:dyDescent="0.25">
      <c r="A80" s="21"/>
      <c r="B80" s="22" t="s">
        <v>39</v>
      </c>
      <c r="C80" s="23">
        <f t="shared" ref="C80:E80" si="31">C37 -($F37*C$42/$F$42)</f>
        <v>-4.6465166858524004E-2</v>
      </c>
      <c r="D80" s="24">
        <f t="shared" si="31"/>
        <v>5.2896940053444391E-2</v>
      </c>
      <c r="E80" s="25">
        <f t="shared" si="31"/>
        <v>-6.4317731949204149E-3</v>
      </c>
    </row>
    <row r="81" spans="1:5" x14ac:dyDescent="0.25">
      <c r="A81" s="21"/>
      <c r="B81" s="22" t="s">
        <v>40</v>
      </c>
      <c r="C81" s="23">
        <f t="shared" ref="C81:E81" si="32">C38 -($F38*C$42/$F$42)</f>
        <v>5.1085361952928787E-2</v>
      </c>
      <c r="D81" s="24">
        <f t="shared" si="32"/>
        <v>-4.1477356525105258E-2</v>
      </c>
      <c r="E81" s="25">
        <f t="shared" si="32"/>
        <v>-9.6080054278234739E-3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-6.4349185707897189E-3</v>
      </c>
      <c r="D82" s="24">
        <f t="shared" si="33"/>
        <v>-6.2465942820488229E-3</v>
      </c>
      <c r="E82" s="25">
        <f t="shared" si="33"/>
        <v>1.2681512852838528E-2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-4.1095974043797168E-2</v>
      </c>
      <c r="D83" s="24">
        <f t="shared" si="34"/>
        <v>2.0583371368998404E-2</v>
      </c>
      <c r="E83" s="25">
        <f t="shared" si="34"/>
        <v>2.0512602674798652E-2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-7.530342105923904E-3</v>
      </c>
      <c r="D84" s="29">
        <f t="shared" si="35"/>
        <v>1.8921970257651577E-2</v>
      </c>
      <c r="E84" s="30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46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47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48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49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50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51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52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53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54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55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56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57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58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59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60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61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ht="15.75" thickBot="1" x14ac:dyDescent="0.3">
      <c r="A23" s="26"/>
      <c r="B23" s="27" t="s">
        <v>62</v>
      </c>
      <c r="C23" s="28">
        <v>0.21153846153846154</v>
      </c>
      <c r="D23" s="29">
        <v>0.22222222222222221</v>
      </c>
      <c r="E23" s="30">
        <v>0.2774566473988439</v>
      </c>
      <c r="F23" s="31">
        <f>AVERAGE(C23:E23)</f>
        <v>0.23707244371984257</v>
      </c>
    </row>
    <row r="24" spans="1:6" ht="15.75" thickTop="1" x14ac:dyDescent="0.25">
      <c r="C24" s="32">
        <f>AVERAGE(C6:C23)</f>
        <v>0.2121794871794872</v>
      </c>
      <c r="D24" s="32">
        <f>AVERAGE(D6:D23)</f>
        <v>0.22056030389363721</v>
      </c>
      <c r="E24" s="32">
        <f>AVERAGE(E6:E23)</f>
        <v>0.21772639691714835</v>
      </c>
      <c r="F24" s="32">
        <f>AVERAGE(F6:F23)</f>
        <v>0.21682206266342427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1.1301058178758067E-2</v>
      </c>
      <c r="D31" s="19">
        <f t="shared" ref="D31:E31" si="0">D6 -($F6*D$24/$F$24)</f>
        <v>5.2532582457425481E-3</v>
      </c>
      <c r="E31" s="20">
        <f t="shared" si="0"/>
        <v>-1.6554316424500531E-2</v>
      </c>
    </row>
    <row r="32" spans="1:6" x14ac:dyDescent="0.25">
      <c r="A32" s="21"/>
      <c r="B32" s="22" t="s">
        <v>46</v>
      </c>
      <c r="C32" s="23">
        <f t="shared" ref="C32:E32" si="1">C7 -($F7*C$24/$F$24)</f>
        <v>-1.4022981182081673E-2</v>
      </c>
      <c r="D32" s="24">
        <f t="shared" si="1"/>
        <v>-3.1137237907747334E-2</v>
      </c>
      <c r="E32" s="25">
        <f t="shared" si="1"/>
        <v>4.516021908982909E-2</v>
      </c>
    </row>
    <row r="33" spans="1:5" x14ac:dyDescent="0.25">
      <c r="A33" s="21"/>
      <c r="B33" s="22" t="s">
        <v>47</v>
      </c>
      <c r="C33" s="23">
        <f t="shared" ref="C33:E33" si="2">C8 -($F8*C$24/$F$24)</f>
        <v>1.8160326868031429E-2</v>
      </c>
      <c r="D33" s="24">
        <f t="shared" si="2"/>
        <v>-2.8849616754442087E-2</v>
      </c>
      <c r="E33" s="25">
        <f t="shared" si="2"/>
        <v>1.0689289886410658E-2</v>
      </c>
    </row>
    <row r="34" spans="1:5" x14ac:dyDescent="0.25">
      <c r="A34" s="21"/>
      <c r="B34" s="22" t="s">
        <v>48</v>
      </c>
      <c r="C34" s="23">
        <f t="shared" ref="C34:E34" si="3">C9 -($F9*C$24/$F$24)</f>
        <v>3.7195562485285147E-2</v>
      </c>
      <c r="D34" s="24">
        <f t="shared" si="3"/>
        <v>1.0208905186553097E-3</v>
      </c>
      <c r="E34" s="25">
        <f t="shared" si="3"/>
        <v>-3.821645300394047E-2</v>
      </c>
    </row>
    <row r="35" spans="1:5" x14ac:dyDescent="0.25">
      <c r="A35" s="21"/>
      <c r="B35" s="22" t="s">
        <v>49</v>
      </c>
      <c r="C35" s="23">
        <f t="shared" ref="C35:E35" si="4">C10 -($F10*C$24/$F$24)</f>
        <v>1.7759895385195734E-2</v>
      </c>
      <c r="D35" s="24">
        <f t="shared" si="4"/>
        <v>-2.0860875998053918E-2</v>
      </c>
      <c r="E35" s="25">
        <f t="shared" si="4"/>
        <v>3.1009806128582396E-3</v>
      </c>
    </row>
    <row r="36" spans="1:5" x14ac:dyDescent="0.25">
      <c r="A36" s="21"/>
      <c r="B36" s="22" t="s">
        <v>50</v>
      </c>
      <c r="C36" s="23">
        <f t="shared" ref="C36:E36" si="5">C11 -($F11*C$24/$F$24)</f>
        <v>4.625317542806956E-3</v>
      </c>
      <c r="D36" s="24">
        <f t="shared" si="5"/>
        <v>-2.7878947534898113E-3</v>
      </c>
      <c r="E36" s="25">
        <f t="shared" si="5"/>
        <v>-1.8374227893170891E-3</v>
      </c>
    </row>
    <row r="37" spans="1:5" x14ac:dyDescent="0.25">
      <c r="A37" s="21"/>
      <c r="B37" s="22" t="s">
        <v>51</v>
      </c>
      <c r="C37" s="23">
        <f t="shared" ref="C37:E37" si="6">C12 -($F12*C$24/$F$24)</f>
        <v>1.2771838706357744E-2</v>
      </c>
      <c r="D37" s="24">
        <f t="shared" si="6"/>
        <v>-6.5806374487495517E-3</v>
      </c>
      <c r="E37" s="25">
        <f t="shared" si="6"/>
        <v>-6.1912012576081782E-3</v>
      </c>
    </row>
    <row r="38" spans="1:5" x14ac:dyDescent="0.25">
      <c r="A38" s="21"/>
      <c r="B38" s="22" t="s">
        <v>52</v>
      </c>
      <c r="C38" s="23">
        <f t="shared" ref="C38:E38" si="7">C13 -($F13*C$24/$F$24)</f>
        <v>1.072597602201969E-2</v>
      </c>
      <c r="D38" s="24">
        <f t="shared" si="7"/>
        <v>-1.160365185202987E-2</v>
      </c>
      <c r="E38" s="25">
        <f t="shared" si="7"/>
        <v>8.7767583001023552E-4</v>
      </c>
    </row>
    <row r="39" spans="1:5" x14ac:dyDescent="0.25">
      <c r="A39" s="21"/>
      <c r="B39" s="22" t="s">
        <v>53</v>
      </c>
      <c r="C39" s="23">
        <f t="shared" ref="C39:E39" si="8">C14 -($F14*C$24/$F$24)</f>
        <v>-1.3358200166015119E-2</v>
      </c>
      <c r="D39" s="24">
        <f t="shared" si="8"/>
        <v>1.4509516753603048E-2</v>
      </c>
      <c r="E39" s="25">
        <f t="shared" si="8"/>
        <v>-1.1513165875879361E-3</v>
      </c>
    </row>
    <row r="40" spans="1:5" x14ac:dyDescent="0.25">
      <c r="A40" s="21"/>
      <c r="B40" s="22" t="s">
        <v>54</v>
      </c>
      <c r="C40" s="23">
        <f t="shared" ref="C40:E40" si="9">C15 -($F15*C$24/$F$24)</f>
        <v>3.0453874442986639E-3</v>
      </c>
      <c r="D40" s="24">
        <f t="shared" si="9"/>
        <v>-2.3313264234547937E-5</v>
      </c>
      <c r="E40" s="25">
        <f t="shared" si="9"/>
        <v>-3.022074180064005E-3</v>
      </c>
    </row>
    <row r="41" spans="1:5" x14ac:dyDescent="0.25">
      <c r="A41" s="21"/>
      <c r="B41" s="22" t="s">
        <v>55</v>
      </c>
      <c r="C41" s="23">
        <f t="shared" ref="C41:E41" si="10">C16 -($F16*C$24/$F$24)</f>
        <v>2.1944297673754942E-2</v>
      </c>
      <c r="D41" s="24">
        <f t="shared" si="10"/>
        <v>1.2869684630528122E-2</v>
      </c>
      <c r="E41" s="25">
        <f t="shared" si="10"/>
        <v>-3.4813982304283009E-2</v>
      </c>
    </row>
    <row r="42" spans="1:5" x14ac:dyDescent="0.25">
      <c r="A42" s="21"/>
      <c r="B42" s="22" t="s">
        <v>56</v>
      </c>
      <c r="C42" s="23">
        <f t="shared" ref="C42:E42" si="11">C17 -($F17*C$24/$F$24)</f>
        <v>-3.3673725925240844E-2</v>
      </c>
      <c r="D42" s="24">
        <f t="shared" si="11"/>
        <v>2.3387999759743039E-3</v>
      </c>
      <c r="E42" s="25">
        <f t="shared" si="11"/>
        <v>3.1334925949266568E-2</v>
      </c>
    </row>
    <row r="43" spans="1:5" x14ac:dyDescent="0.25">
      <c r="A43" s="21"/>
      <c r="B43" s="22" t="s">
        <v>57</v>
      </c>
      <c r="C43" s="23">
        <f t="shared" ref="C43:E43" si="12">C18 -($F18*C$24/$F$24)</f>
        <v>2.0992649091651217E-3</v>
      </c>
      <c r="D43" s="24">
        <f t="shared" si="12"/>
        <v>1.4292597094876847E-2</v>
      </c>
      <c r="E43" s="25">
        <f t="shared" si="12"/>
        <v>-1.6391862004041968E-2</v>
      </c>
    </row>
    <row r="44" spans="1:5" x14ac:dyDescent="0.25">
      <c r="A44" s="21"/>
      <c r="B44" s="22" t="s">
        <v>58</v>
      </c>
      <c r="C44" s="23">
        <f t="shared" ref="C44:E44" si="13">C19 -($F19*C$24/$F$24)</f>
        <v>-7.429977073153321E-3</v>
      </c>
      <c r="D44" s="24">
        <f t="shared" si="13"/>
        <v>-3.876006671699489E-3</v>
      </c>
      <c r="E44" s="25">
        <f t="shared" si="13"/>
        <v>1.1305983744852921E-2</v>
      </c>
    </row>
    <row r="45" spans="1:5" x14ac:dyDescent="0.25">
      <c r="A45" s="21"/>
      <c r="B45" s="22" t="s">
        <v>59</v>
      </c>
      <c r="C45" s="23">
        <f t="shared" ref="C45:E45" si="14">C20 -($F20*C$24/$F$24)</f>
        <v>1.0677767145299166E-2</v>
      </c>
      <c r="D45" s="24">
        <f t="shared" si="14"/>
        <v>-1.0702662757784975E-2</v>
      </c>
      <c r="E45" s="25">
        <f t="shared" si="14"/>
        <v>2.4895612485975604E-5</v>
      </c>
    </row>
    <row r="46" spans="1:5" x14ac:dyDescent="0.25">
      <c r="A46" s="21"/>
      <c r="B46" s="22" t="s">
        <v>60</v>
      </c>
      <c r="C46" s="23">
        <f t="shared" ref="C46:E46" si="15">C21 -($F21*C$24/$F$24)</f>
        <v>-3.4978789960602469E-2</v>
      </c>
      <c r="D46" s="24">
        <f t="shared" si="15"/>
        <v>5.4334284749296746E-2</v>
      </c>
      <c r="E46" s="25">
        <f t="shared" si="15"/>
        <v>-1.935549478869425E-2</v>
      </c>
    </row>
    <row r="47" spans="1:5" x14ac:dyDescent="0.25">
      <c r="A47" s="21"/>
      <c r="B47" s="22" t="s">
        <v>61</v>
      </c>
      <c r="C47" s="23">
        <f t="shared" ref="C47:E47" si="16">C22 -($F22*C$24/$F$24)</f>
        <v>-2.6385210785746571E-2</v>
      </c>
      <c r="D47" s="24">
        <f t="shared" si="16"/>
        <v>3.0740466112405523E-2</v>
      </c>
      <c r="E47" s="25">
        <f t="shared" si="16"/>
        <v>-4.3552553266588967E-3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-2.0457807268132872E-2</v>
      </c>
      <c r="D48" s="29">
        <f t="shared" si="17"/>
        <v>-1.8937600672850163E-2</v>
      </c>
      <c r="E48" s="30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8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9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10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11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12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13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14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15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16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17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18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19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20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21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22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23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24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25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.75" thickBot="1" x14ac:dyDescent="0.3">
      <c r="A25" s="26"/>
      <c r="B25" s="27" t="s">
        <v>26</v>
      </c>
      <c r="C25" s="28">
        <v>0.13461538461538461</v>
      </c>
      <c r="D25" s="29">
        <v>0.15384615384615385</v>
      </c>
      <c r="E25" s="30">
        <v>0.15606936416184972</v>
      </c>
      <c r="F25" s="31">
        <f>AVERAGE(C25:E25)</f>
        <v>0.14817696754112938</v>
      </c>
    </row>
    <row r="26" spans="1:6" ht="15.75" thickTop="1" x14ac:dyDescent="0.25">
      <c r="C26" s="32">
        <f>AVERAGE(C6:C25)</f>
        <v>0.17557692307692307</v>
      </c>
      <c r="D26" s="32">
        <f>AVERAGE(D6:D25)</f>
        <v>0.18824786324786327</v>
      </c>
      <c r="E26" s="32">
        <f>AVERAGE(E6:E25)</f>
        <v>0.18092485549132947</v>
      </c>
      <c r="F26" s="32">
        <f>AVERAGE(F6:F25)</f>
        <v>0.1815832139387053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-1.504596284090054E-3</v>
      </c>
      <c r="D33" s="19">
        <f t="shared" ref="D33:E33" si="0">D6 -($F6*D$26/$F$26)</f>
        <v>1.6749315093316536E-2</v>
      </c>
      <c r="E33" s="20">
        <f t="shared" si="0"/>
        <v>-1.5244718809226371E-2</v>
      </c>
    </row>
    <row r="34" spans="1:5" x14ac:dyDescent="0.25">
      <c r="A34" s="21"/>
      <c r="B34" s="22" t="s">
        <v>8</v>
      </c>
      <c r="C34" s="23">
        <f t="shared" ref="C34:E34" si="1">C7 -($F7*C$26/$F$26)</f>
        <v>-2.0805551870206274E-2</v>
      </c>
      <c r="D34" s="24">
        <f t="shared" si="1"/>
        <v>1.4647308528335012E-2</v>
      </c>
      <c r="E34" s="25">
        <f t="shared" si="1"/>
        <v>6.1582433418713445E-3</v>
      </c>
    </row>
    <row r="35" spans="1:5" ht="24" x14ac:dyDescent="0.25">
      <c r="A35" s="21"/>
      <c r="B35" s="22" t="s">
        <v>9</v>
      </c>
      <c r="C35" s="23">
        <f t="shared" ref="C35:E35" si="2">C8 -($F8*C$26/$F$26)</f>
        <v>1.9630753408426765E-2</v>
      </c>
      <c r="D35" s="24">
        <f t="shared" si="2"/>
        <v>-7.6781701363297927E-3</v>
      </c>
      <c r="E35" s="25">
        <f t="shared" si="2"/>
        <v>-1.1952583272097028E-2</v>
      </c>
    </row>
    <row r="36" spans="1:5" x14ac:dyDescent="0.25">
      <c r="A36" s="21"/>
      <c r="B36" s="22" t="s">
        <v>10</v>
      </c>
      <c r="C36" s="23">
        <f t="shared" ref="C36:E36" si="3">C9 -($F9*C$26/$F$26)</f>
        <v>9.5531839909079042E-3</v>
      </c>
      <c r="D36" s="24">
        <f t="shared" si="3"/>
        <v>-6.0322767763016649E-3</v>
      </c>
      <c r="E36" s="25">
        <f t="shared" si="3"/>
        <v>-3.5209072146061837E-3</v>
      </c>
    </row>
    <row r="37" spans="1:5" x14ac:dyDescent="0.25">
      <c r="A37" s="21"/>
      <c r="B37" s="22" t="s">
        <v>11</v>
      </c>
      <c r="C37" s="23">
        <f t="shared" ref="C37:E37" si="4">C10 -($F10*C$26/$F$26)</f>
        <v>-3.2368855288580412E-2</v>
      </c>
      <c r="D37" s="24">
        <f t="shared" si="4"/>
        <v>2.473572615683145E-2</v>
      </c>
      <c r="E37" s="25">
        <f t="shared" si="4"/>
        <v>7.6331291317492389E-3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-4.8428384619587858E-2</v>
      </c>
      <c r="D38" s="24">
        <f t="shared" si="5"/>
        <v>3.8040245920920063E-2</v>
      </c>
      <c r="E38" s="25">
        <f t="shared" si="5"/>
        <v>1.0388138698667809E-2</v>
      </c>
    </row>
    <row r="39" spans="1:5" x14ac:dyDescent="0.25">
      <c r="A39" s="21"/>
      <c r="B39" s="22" t="s">
        <v>13</v>
      </c>
      <c r="C39" s="23">
        <f t="shared" ref="C39:E39" si="6">C12 -($F12*C$26/$F$26)</f>
        <v>-1.1033293316457249E-2</v>
      </c>
      <c r="D39" s="24">
        <f t="shared" si="6"/>
        <v>9.0204095136858786E-4</v>
      </c>
      <c r="E39" s="25">
        <f t="shared" si="6"/>
        <v>1.0131252365088828E-2</v>
      </c>
    </row>
    <row r="40" spans="1:5" x14ac:dyDescent="0.25">
      <c r="A40" s="21"/>
      <c r="B40" s="22" t="s">
        <v>14</v>
      </c>
      <c r="C40" s="23">
        <f t="shared" ref="C40:E40" si="7">C13 -($F13*C$26/$F$26)</f>
        <v>-7.9609735784495483E-3</v>
      </c>
      <c r="D40" s="24">
        <f t="shared" si="7"/>
        <v>-3.5317990277177191E-3</v>
      </c>
      <c r="E40" s="25">
        <f t="shared" si="7"/>
        <v>1.149277260616749E-2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5.5626730710411909E-3</v>
      </c>
      <c r="D41" s="24">
        <f t="shared" si="8"/>
        <v>-4.5394356275793857E-3</v>
      </c>
      <c r="E41" s="25">
        <f t="shared" si="8"/>
        <v>-1.023237443461722E-3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6.9150368639477044E-4</v>
      </c>
      <c r="D42" s="24">
        <f t="shared" si="9"/>
        <v>-8.1847397309256359E-3</v>
      </c>
      <c r="E42" s="25">
        <f t="shared" si="9"/>
        <v>7.493236044530921E-3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-1.016670962058229E-3</v>
      </c>
      <c r="D43" s="24">
        <f t="shared" si="10"/>
        <v>-1.1813588388842361E-2</v>
      </c>
      <c r="E43" s="25">
        <f t="shared" si="10"/>
        <v>1.2830259350900618E-2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-4.4827964553139088E-3</v>
      </c>
      <c r="D44" s="24">
        <f t="shared" si="11"/>
        <v>-5.9343638238464474E-3</v>
      </c>
      <c r="E44" s="25">
        <f t="shared" si="11"/>
        <v>1.0417160279160412E-2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3.1315837587491874E-2</v>
      </c>
      <c r="D45" s="24">
        <f t="shared" si="12"/>
        <v>-3.2562858624283236E-2</v>
      </c>
      <c r="E45" s="25">
        <f t="shared" si="12"/>
        <v>1.2470210367914736E-3</v>
      </c>
    </row>
    <row r="46" spans="1:5" x14ac:dyDescent="0.25">
      <c r="A46" s="21"/>
      <c r="B46" s="22" t="s">
        <v>20</v>
      </c>
      <c r="C46" s="23">
        <f t="shared" ref="C46:E46" si="13">C19 -($F19*C$26/$F$26)</f>
        <v>-6.1932296943160436E-3</v>
      </c>
      <c r="D46" s="24">
        <f t="shared" si="13"/>
        <v>2.3793911338687884E-2</v>
      </c>
      <c r="E46" s="25">
        <f t="shared" si="13"/>
        <v>-1.7600681644371785E-2</v>
      </c>
    </row>
    <row r="47" spans="1:5" x14ac:dyDescent="0.25">
      <c r="A47" s="21"/>
      <c r="B47" s="22" t="s">
        <v>21</v>
      </c>
      <c r="C47" s="23">
        <f t="shared" ref="C47:E47" si="14">C20 -($F20*C$26/$F$26)</f>
        <v>4.8908618525155073E-2</v>
      </c>
      <c r="D47" s="24">
        <f t="shared" si="14"/>
        <v>-3.4089700717218466E-2</v>
      </c>
      <c r="E47" s="25">
        <f t="shared" si="14"/>
        <v>-1.4818917807936538E-2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1.00454695263551E-2</v>
      </c>
      <c r="D48" s="24">
        <f t="shared" si="15"/>
        <v>1.3949281962671034E-3</v>
      </c>
      <c r="E48" s="25">
        <f t="shared" si="15"/>
        <v>-1.1440397722622148E-2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-9.0530936734471643E-3</v>
      </c>
      <c r="D49" s="24">
        <f t="shared" si="16"/>
        <v>1.7881775882832907E-2</v>
      </c>
      <c r="E49" s="25">
        <f t="shared" si="16"/>
        <v>-8.8286822093856937E-3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-4.0878047220169467E-3</v>
      </c>
      <c r="D50" s="24">
        <f t="shared" si="17"/>
        <v>-5.5904389100701612E-3</v>
      </c>
      <c r="E50" s="25">
        <f t="shared" si="17"/>
        <v>9.6782436320870802E-3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2.988749271560949E-2</v>
      </c>
      <c r="D51" s="24">
        <f t="shared" si="18"/>
        <v>-1.8418526874689894E-2</v>
      </c>
      <c r="E51" s="25">
        <f t="shared" si="18"/>
        <v>-1.1468965840919554E-2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-8.6602820468578423E-3</v>
      </c>
      <c r="D52" s="29">
        <f t="shared" si="19"/>
        <v>2.3064656924545734E-4</v>
      </c>
      <c r="E52" s="30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0.44615384615384618</v>
      </c>
      <c r="D6" s="19">
        <v>0.46153846153846151</v>
      </c>
      <c r="E6" s="20">
        <v>0.44508670520231214</v>
      </c>
      <c r="F6" s="31">
        <f>AVERAGE(C6:E6)</f>
        <v>0.45092633763153994</v>
      </c>
    </row>
    <row r="7" spans="1:6" x14ac:dyDescent="0.25">
      <c r="A7" s="21"/>
      <c r="B7" s="22" t="s">
        <v>29</v>
      </c>
      <c r="C7" s="23">
        <v>7.3076923076923081E-2</v>
      </c>
      <c r="D7" s="24">
        <v>0.11965811965811966</v>
      </c>
      <c r="E7" s="25">
        <v>0.12138728323699421</v>
      </c>
      <c r="F7" s="31">
        <f>AVERAGE(C7:E7)</f>
        <v>0.10470744199067898</v>
      </c>
    </row>
    <row r="8" spans="1:6" ht="24" x14ac:dyDescent="0.25">
      <c r="A8" s="21"/>
      <c r="B8" s="22" t="s">
        <v>30</v>
      </c>
      <c r="C8" s="23">
        <v>0.21923076923076923</v>
      </c>
      <c r="D8" s="24">
        <v>0.1965811965811966</v>
      </c>
      <c r="E8" s="25">
        <v>0.21387283236994223</v>
      </c>
      <c r="F8" s="31">
        <f>AVERAGE(C8:E8)</f>
        <v>0.20989493272730267</v>
      </c>
    </row>
    <row r="9" spans="1:6" ht="24" x14ac:dyDescent="0.25">
      <c r="A9" s="21"/>
      <c r="B9" s="22" t="s">
        <v>31</v>
      </c>
      <c r="C9" s="23">
        <v>0.13461538461538461</v>
      </c>
      <c r="D9" s="24">
        <v>0.16239316239316237</v>
      </c>
      <c r="E9" s="25">
        <v>0.13872832369942195</v>
      </c>
      <c r="F9" s="31">
        <f>AVERAGE(C9:E9)</f>
        <v>0.14524562356932297</v>
      </c>
    </row>
    <row r="10" spans="1:6" x14ac:dyDescent="0.25">
      <c r="A10" s="21"/>
      <c r="B10" s="22" t="s">
        <v>32</v>
      </c>
      <c r="C10" s="23">
        <v>0.05</v>
      </c>
      <c r="D10" s="24">
        <v>0.10256410256410256</v>
      </c>
      <c r="E10" s="25">
        <v>6.358381502890173E-2</v>
      </c>
      <c r="F10" s="31">
        <f>AVERAGE(C10:E10)</f>
        <v>7.2049305864334764E-2</v>
      </c>
    </row>
    <row r="11" spans="1:6" x14ac:dyDescent="0.25">
      <c r="A11" s="21"/>
      <c r="B11" s="22" t="s">
        <v>33</v>
      </c>
      <c r="C11" s="23">
        <v>0.31153846153846154</v>
      </c>
      <c r="D11" s="24">
        <v>0.33333333333333326</v>
      </c>
      <c r="E11" s="25">
        <v>0.39306358381502887</v>
      </c>
      <c r="F11" s="31">
        <f>AVERAGE(C11:E11)</f>
        <v>0.34597845956227458</v>
      </c>
    </row>
    <row r="12" spans="1:6" x14ac:dyDescent="0.25">
      <c r="A12" s="21"/>
      <c r="B12" s="22" t="s">
        <v>34</v>
      </c>
      <c r="C12" s="23">
        <v>0.2153846153846154</v>
      </c>
      <c r="D12" s="24">
        <v>0.16239316239316237</v>
      </c>
      <c r="E12" s="25">
        <v>0.16763005780346821</v>
      </c>
      <c r="F12" s="31">
        <f>AVERAGE(C12:E12)</f>
        <v>0.18180261186041533</v>
      </c>
    </row>
    <row r="13" spans="1:6" x14ac:dyDescent="0.25">
      <c r="A13" s="21"/>
      <c r="B13" s="22" t="s">
        <v>35</v>
      </c>
      <c r="C13" s="23">
        <v>9.2307692307692313E-2</v>
      </c>
      <c r="D13" s="24">
        <v>0.11965811965811966</v>
      </c>
      <c r="E13" s="25">
        <v>7.5144508670520235E-2</v>
      </c>
      <c r="F13" s="31">
        <f>AVERAGE(C13:E13)</f>
        <v>9.5703440212110746E-2</v>
      </c>
    </row>
    <row r="14" spans="1:6" ht="24" x14ac:dyDescent="0.25">
      <c r="A14" s="21"/>
      <c r="B14" s="22" t="s">
        <v>36</v>
      </c>
      <c r="C14" s="23">
        <v>0.21153846153846154</v>
      </c>
      <c r="D14" s="24">
        <v>0.12393162393162394</v>
      </c>
      <c r="E14" s="25">
        <v>0.16184971098265899</v>
      </c>
      <c r="F14" s="31">
        <f>AVERAGE(C14:E14)</f>
        <v>0.16577326548424817</v>
      </c>
    </row>
    <row r="15" spans="1:6" ht="24" x14ac:dyDescent="0.25">
      <c r="A15" s="21"/>
      <c r="B15" s="22" t="s">
        <v>37</v>
      </c>
      <c r="C15" s="23">
        <v>0.20384615384615384</v>
      </c>
      <c r="D15" s="24">
        <v>0.1752136752136752</v>
      </c>
      <c r="E15" s="25">
        <v>0.20231213872832371</v>
      </c>
      <c r="F15" s="31">
        <f>AVERAGE(C15:E15)</f>
        <v>0.19379065592938427</v>
      </c>
    </row>
    <row r="16" spans="1:6" x14ac:dyDescent="0.25">
      <c r="A16" s="21"/>
      <c r="B16" s="22" t="s">
        <v>38</v>
      </c>
      <c r="C16" s="23">
        <v>0.17692307692307693</v>
      </c>
      <c r="D16" s="24">
        <v>0.14529914529914531</v>
      </c>
      <c r="E16" s="25">
        <v>0.12138728323699421</v>
      </c>
      <c r="F16" s="31">
        <f>AVERAGE(C16:E16)</f>
        <v>0.14786983515307214</v>
      </c>
    </row>
    <row r="17" spans="1:6" x14ac:dyDescent="0.25">
      <c r="A17" s="21"/>
      <c r="B17" s="22" t="s">
        <v>39</v>
      </c>
      <c r="C17" s="23">
        <v>0.14615384615384616</v>
      </c>
      <c r="D17" s="24">
        <v>0.25641025641025639</v>
      </c>
      <c r="E17" s="25">
        <v>0.19075144508670519</v>
      </c>
      <c r="F17" s="31">
        <f>AVERAGE(C17:E17)</f>
        <v>0.19777184921693591</v>
      </c>
    </row>
    <row r="18" spans="1:6" x14ac:dyDescent="0.25">
      <c r="A18" s="21"/>
      <c r="B18" s="22" t="s">
        <v>40</v>
      </c>
      <c r="C18" s="23">
        <v>0.36538461538461531</v>
      </c>
      <c r="D18" s="24">
        <v>0.29059829059829062</v>
      </c>
      <c r="E18" s="25">
        <v>0.31213872832369943</v>
      </c>
      <c r="F18" s="31">
        <f>AVERAGE(C18:E18)</f>
        <v>0.3227072114355351</v>
      </c>
    </row>
    <row r="19" spans="1:6" ht="24" x14ac:dyDescent="0.25">
      <c r="A19" s="21"/>
      <c r="B19" s="22" t="s">
        <v>41</v>
      </c>
      <c r="C19" s="23">
        <v>8.8461538461538466E-2</v>
      </c>
      <c r="D19" s="24">
        <v>9.4017094017094016E-2</v>
      </c>
      <c r="E19" s="25">
        <v>0.10982658959537572</v>
      </c>
      <c r="F19" s="31">
        <f>AVERAGE(C19:E19)</f>
        <v>9.7435074024669402E-2</v>
      </c>
    </row>
    <row r="20" spans="1:6" ht="24" x14ac:dyDescent="0.25">
      <c r="A20" s="21"/>
      <c r="B20" s="22" t="s">
        <v>42</v>
      </c>
      <c r="C20" s="23">
        <v>0.31153846153846154</v>
      </c>
      <c r="D20" s="24">
        <v>0.39316239316239321</v>
      </c>
      <c r="E20" s="25">
        <v>0.38150289017341038</v>
      </c>
      <c r="F20" s="31">
        <f>AVERAGE(C20:E20)</f>
        <v>0.36206791495808838</v>
      </c>
    </row>
    <row r="21" spans="1:6" ht="24.75" thickBot="1" x14ac:dyDescent="0.3">
      <c r="A21" s="26"/>
      <c r="B21" s="27" t="s">
        <v>43</v>
      </c>
      <c r="C21" s="28">
        <v>0.25769230769230766</v>
      </c>
      <c r="D21" s="29">
        <v>0.29914529914529914</v>
      </c>
      <c r="E21" s="30">
        <v>0.26011560693641617</v>
      </c>
      <c r="F21" s="31">
        <f>AVERAGE(C21:E21)</f>
        <v>0.27231773792467434</v>
      </c>
    </row>
    <row r="22" spans="1:6" ht="15.75" thickTop="1" x14ac:dyDescent="0.25">
      <c r="C22" s="32">
        <f>AVERAGE(C6:C21)</f>
        <v>0.2064903846153846</v>
      </c>
      <c r="D22" s="32">
        <f>AVERAGE(D6:D21)</f>
        <v>0.21474358974358973</v>
      </c>
      <c r="E22" s="32">
        <f>AVERAGE(E6:E21)</f>
        <v>0.20989884393063588</v>
      </c>
      <c r="F22" s="32">
        <f>AVERAGE(F6:F21)</f>
        <v>0.21037760609653675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3.5594340469946584E-3</v>
      </c>
      <c r="D29" s="19">
        <f t="shared" ref="D29:E29" si="0">D6 -($F6*D$22/$F$22)</f>
        <v>1.2540127816271784E-3</v>
      </c>
      <c r="E29" s="20">
        <f t="shared" si="0"/>
        <v>-4.8134468286217813E-3</v>
      </c>
    </row>
    <row r="30" spans="1:6" x14ac:dyDescent="0.25">
      <c r="A30" s="21"/>
      <c r="B30" s="22" t="s">
        <v>29</v>
      </c>
      <c r="C30" s="23">
        <f t="shared" ref="C30:E30" si="1">C7 -($F7*C$22/$F$22)</f>
        <v>-2.9695802451796122E-2</v>
      </c>
      <c r="D30" s="24">
        <f t="shared" si="1"/>
        <v>1.2777675569269273E-2</v>
      </c>
      <c r="E30" s="25">
        <f t="shared" si="1"/>
        <v>1.6918126882526877E-2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1.3214139457955715E-2</v>
      </c>
      <c r="D31" s="24">
        <f t="shared" si="2"/>
        <v>-1.7669702833293194E-2</v>
      </c>
      <c r="E31" s="25">
        <f t="shared" si="2"/>
        <v>4.4555633753375623E-3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-7.9464841643581141E-3</v>
      </c>
      <c r="D32" s="24">
        <f t="shared" si="3"/>
        <v>1.413324453141987E-2</v>
      </c>
      <c r="E32" s="25">
        <f t="shared" si="3"/>
        <v>-6.1867603670617277E-3</v>
      </c>
    </row>
    <row r="33" spans="1:5" x14ac:dyDescent="0.25">
      <c r="A33" s="21"/>
      <c r="B33" s="22" t="s">
        <v>32</v>
      </c>
      <c r="C33" s="23">
        <f t="shared" ref="C33:E33" si="4">C10 -($F10*C$22/$F$22)</f>
        <v>-2.071802534140009E-2</v>
      </c>
      <c r="D33" s="24">
        <f t="shared" si="4"/>
        <v>2.9019551568777668E-2</v>
      </c>
      <c r="E33" s="25">
        <f t="shared" si="4"/>
        <v>-8.3015262273775786E-3</v>
      </c>
    </row>
    <row r="34" spans="1:5" x14ac:dyDescent="0.25">
      <c r="A34" s="21"/>
      <c r="B34" s="22" t="s">
        <v>33</v>
      </c>
      <c r="C34" s="23">
        <f t="shared" ref="C34:E34" si="5">C11 -($F11*C$22/$F$22)</f>
        <v>-2.8047231583599508E-2</v>
      </c>
      <c r="D34" s="24">
        <f t="shared" si="5"/>
        <v>-1.98252454664819E-2</v>
      </c>
      <c r="E34" s="25">
        <f t="shared" si="5"/>
        <v>4.7872477050081352E-2</v>
      </c>
    </row>
    <row r="35" spans="1:5" x14ac:dyDescent="0.25">
      <c r="A35" s="21"/>
      <c r="B35" s="22" t="s">
        <v>34</v>
      </c>
      <c r="C35" s="23">
        <f t="shared" ref="C35:E35" si="6">C12 -($F12*C$22/$F$22)</f>
        <v>3.694123472406971E-2</v>
      </c>
      <c r="D35" s="24">
        <f t="shared" si="6"/>
        <v>-2.3182413924362821E-2</v>
      </c>
      <c r="E35" s="25">
        <f t="shared" si="6"/>
        <v>-1.3758820799706889E-2</v>
      </c>
    </row>
    <row r="36" spans="1:5" x14ac:dyDescent="0.25">
      <c r="A36" s="21"/>
      <c r="B36" s="22" t="s">
        <v>35</v>
      </c>
      <c r="C36" s="23">
        <f t="shared" ref="C36:E36" si="7">C13 -($F13*C$22/$F$22)</f>
        <v>-1.6274015698662381E-3</v>
      </c>
      <c r="D36" s="24">
        <f t="shared" si="7"/>
        <v>2.1968538132369986E-2</v>
      </c>
      <c r="E36" s="25">
        <f t="shared" si="7"/>
        <v>-2.0341136562503775E-2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4.8828247348253723E-2</v>
      </c>
      <c r="D37" s="24">
        <f t="shared" si="8"/>
        <v>-4.5281947674800954E-2</v>
      </c>
      <c r="E37" s="25">
        <f t="shared" si="8"/>
        <v>-3.5462996734527685E-3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1.3636236449508649E-2</v>
      </c>
      <c r="D38" s="24">
        <f t="shared" si="9"/>
        <v>-2.2598734030798678E-2</v>
      </c>
      <c r="E38" s="25">
        <f t="shared" si="9"/>
        <v>8.9624975812900298E-3</v>
      </c>
    </row>
    <row r="39" spans="1:5" x14ac:dyDescent="0.25">
      <c r="A39" s="21"/>
      <c r="B39" s="22" t="s">
        <v>38</v>
      </c>
      <c r="C39" s="23">
        <f t="shared" ref="C39:E39" si="10">C16 -($F16*C$22/$F$22)</f>
        <v>3.1785485045734863E-2</v>
      </c>
      <c r="D39" s="24">
        <f t="shared" si="10"/>
        <v>-5.6394446237405249E-3</v>
      </c>
      <c r="E39" s="25">
        <f t="shared" si="10"/>
        <v>-2.6146040421994254E-2</v>
      </c>
    </row>
    <row r="40" spans="1:5" x14ac:dyDescent="0.25">
      <c r="A40" s="21"/>
      <c r="B40" s="22" t="s">
        <v>39</v>
      </c>
      <c r="C40" s="23">
        <f t="shared" ref="C40:E40" si="11">C17 -($F17*C$22/$F$22)</f>
        <v>-4.7963702613019604E-2</v>
      </c>
      <c r="D40" s="24">
        <f t="shared" si="11"/>
        <v>5.4534031848673059E-2</v>
      </c>
      <c r="E40" s="25">
        <f t="shared" si="11"/>
        <v>-6.5703292356534271E-3</v>
      </c>
    </row>
    <row r="41" spans="1:5" x14ac:dyDescent="0.25">
      <c r="A41" s="21"/>
      <c r="B41" s="22" t="s">
        <v>40</v>
      </c>
      <c r="C41" s="23">
        <f t="shared" ref="C41:E41" si="12">C18 -($F18*C$22/$F$22)</f>
        <v>4.8640179301886965E-2</v>
      </c>
      <c r="D41" s="24">
        <f t="shared" si="12"/>
        <v>-3.8806089961163026E-2</v>
      </c>
      <c r="E41" s="25">
        <f t="shared" si="12"/>
        <v>-9.8340893407238839E-3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-7.1731932177933472E-3</v>
      </c>
      <c r="D42" s="24">
        <f t="shared" si="13"/>
        <v>-5.440058059199851E-3</v>
      </c>
      <c r="E42" s="25">
        <f t="shared" si="13"/>
        <v>1.2613251276993212E-2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-4.3839396417955256E-2</v>
      </c>
      <c r="D43" s="24">
        <f t="shared" si="14"/>
        <v>2.3580453184435524E-2</v>
      </c>
      <c r="E43" s="25">
        <f t="shared" si="14"/>
        <v>2.0258943233519733E-2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-9.5937190146156426E-3</v>
      </c>
      <c r="D44" s="29">
        <f t="shared" si="15"/>
        <v>2.1176128957268725E-2</v>
      </c>
      <c r="E44" s="30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0.1076923076923077</v>
      </c>
      <c r="D6" s="19">
        <v>9.4017094017094016E-2</v>
      </c>
      <c r="E6" s="20">
        <v>0.13294797687861271</v>
      </c>
      <c r="F6" s="31">
        <f>AVERAGE(C6:E6)</f>
        <v>0.11155245952933814</v>
      </c>
    </row>
    <row r="7" spans="1:6" ht="24" x14ac:dyDescent="0.25">
      <c r="A7" s="21"/>
      <c r="B7" s="22" t="s">
        <v>65</v>
      </c>
      <c r="C7" s="23">
        <v>0.19615384615384618</v>
      </c>
      <c r="D7" s="24">
        <v>0.14102564102564102</v>
      </c>
      <c r="E7" s="25">
        <v>0.17341040462427745</v>
      </c>
      <c r="F7" s="31">
        <f>AVERAGE(C7:E7)</f>
        <v>0.17019663060125489</v>
      </c>
    </row>
    <row r="8" spans="1:6" ht="24" x14ac:dyDescent="0.25">
      <c r="A8" s="21"/>
      <c r="B8" s="22" t="s">
        <v>66</v>
      </c>
      <c r="C8" s="23">
        <v>4.6153846153846156E-2</v>
      </c>
      <c r="D8" s="24">
        <v>3.8461538461538464E-2</v>
      </c>
      <c r="E8" s="25">
        <v>4.6242774566473986E-2</v>
      </c>
      <c r="F8" s="31">
        <f>AVERAGE(C8:E8)</f>
        <v>4.3619386393952873E-2</v>
      </c>
    </row>
    <row r="9" spans="1:6" x14ac:dyDescent="0.25">
      <c r="A9" s="21"/>
      <c r="B9" s="22" t="s">
        <v>67</v>
      </c>
      <c r="C9" s="23">
        <v>0.16153846153846152</v>
      </c>
      <c r="D9" s="24">
        <v>0.16666666666666663</v>
      </c>
      <c r="E9" s="25">
        <v>0.17341040462427745</v>
      </c>
      <c r="F9" s="31">
        <f>AVERAGE(C9:E9)</f>
        <v>0.16720517760980189</v>
      </c>
    </row>
    <row r="10" spans="1:6" x14ac:dyDescent="0.25">
      <c r="A10" s="21"/>
      <c r="B10" s="22" t="s">
        <v>68</v>
      </c>
      <c r="C10" s="23">
        <v>0.1423076923076923</v>
      </c>
      <c r="D10" s="24">
        <v>0.20940170940170941</v>
      </c>
      <c r="E10" s="25">
        <v>0.12138728323699421</v>
      </c>
      <c r="F10" s="31">
        <f>AVERAGE(C10:E10)</f>
        <v>0.15769889498213197</v>
      </c>
    </row>
    <row r="11" spans="1:6" ht="24" x14ac:dyDescent="0.25">
      <c r="A11" s="21"/>
      <c r="B11" s="22" t="s">
        <v>69</v>
      </c>
      <c r="C11" s="23">
        <v>0.12307692307692308</v>
      </c>
      <c r="D11" s="24">
        <v>0.12820512820512819</v>
      </c>
      <c r="E11" s="25">
        <v>0.11560693641618497</v>
      </c>
      <c r="F11" s="31">
        <f>AVERAGE(C11:E11)</f>
        <v>0.12229632923274542</v>
      </c>
    </row>
    <row r="12" spans="1:6" x14ac:dyDescent="0.25">
      <c r="A12" s="21"/>
      <c r="B12" s="22" t="s">
        <v>70</v>
      </c>
      <c r="C12" s="23">
        <v>0.17692307692307693</v>
      </c>
      <c r="D12" s="24">
        <v>0.2264957264957265</v>
      </c>
      <c r="E12" s="25">
        <v>0.18497109826589594</v>
      </c>
      <c r="F12" s="31">
        <f>AVERAGE(C12:E12)</f>
        <v>0.19612996722823314</v>
      </c>
    </row>
    <row r="13" spans="1:6" x14ac:dyDescent="0.25">
      <c r="A13" s="21"/>
      <c r="B13" s="22" t="s">
        <v>71</v>
      </c>
      <c r="C13" s="23">
        <v>0.18076923076923077</v>
      </c>
      <c r="D13" s="24">
        <v>0.16239316239316237</v>
      </c>
      <c r="E13" s="25">
        <v>0.13872832369942195</v>
      </c>
      <c r="F13" s="31">
        <f>AVERAGE(C13:E13)</f>
        <v>0.16063023895393838</v>
      </c>
    </row>
    <row r="14" spans="1:6" x14ac:dyDescent="0.25">
      <c r="A14" s="21"/>
      <c r="B14" s="22" t="s">
        <v>72</v>
      </c>
      <c r="C14" s="23">
        <v>0.11538461538461538</v>
      </c>
      <c r="D14" s="24">
        <v>0.15811965811965811</v>
      </c>
      <c r="E14" s="25">
        <v>0.10404624277456648</v>
      </c>
      <c r="F14" s="31">
        <f>AVERAGE(C14:E14)</f>
        <v>0.12585017209294666</v>
      </c>
    </row>
    <row r="15" spans="1:6" x14ac:dyDescent="0.25">
      <c r="A15" s="21"/>
      <c r="B15" s="22" t="s">
        <v>73</v>
      </c>
      <c r="C15" s="23">
        <v>0.2076923076923077</v>
      </c>
      <c r="D15" s="24">
        <v>0.23076923076923075</v>
      </c>
      <c r="E15" s="25">
        <v>0.20231213872832371</v>
      </c>
      <c r="F15" s="31">
        <f>AVERAGE(C15:E15)</f>
        <v>0.21359122572995407</v>
      </c>
    </row>
    <row r="16" spans="1:6" x14ac:dyDescent="0.25">
      <c r="A16" s="21"/>
      <c r="B16" s="22" t="s">
        <v>74</v>
      </c>
      <c r="C16" s="23">
        <v>9.2307692307692313E-2</v>
      </c>
      <c r="D16" s="24">
        <v>0.1111111111111111</v>
      </c>
      <c r="E16" s="25">
        <v>0.12138728323699421</v>
      </c>
      <c r="F16" s="31">
        <f>AVERAGE(C16:E16)</f>
        <v>0.10826869555193254</v>
      </c>
    </row>
    <row r="17" spans="1:6" x14ac:dyDescent="0.25">
      <c r="A17" s="21"/>
      <c r="B17" s="22" t="s">
        <v>75</v>
      </c>
      <c r="C17" s="23">
        <v>1.9230769230769232E-2</v>
      </c>
      <c r="D17" s="24">
        <v>8.5470085470085472E-2</v>
      </c>
      <c r="E17" s="25">
        <v>7.5144508670520235E-2</v>
      </c>
      <c r="F17" s="31">
        <f>AVERAGE(C17:E17)</f>
        <v>5.9948454457124982E-2</v>
      </c>
    </row>
    <row r="18" spans="1:6" x14ac:dyDescent="0.25">
      <c r="A18" s="21"/>
      <c r="B18" s="22" t="s">
        <v>76</v>
      </c>
      <c r="C18" s="23">
        <v>0.38461538461538469</v>
      </c>
      <c r="D18" s="24">
        <v>0.31623931623931623</v>
      </c>
      <c r="E18" s="25">
        <v>0.34104046242774566</v>
      </c>
      <c r="F18" s="31">
        <f>AVERAGE(C18:E18)</f>
        <v>0.34729838776081551</v>
      </c>
    </row>
    <row r="19" spans="1:6" ht="24" x14ac:dyDescent="0.25">
      <c r="A19" s="21"/>
      <c r="B19" s="22" t="s">
        <v>77</v>
      </c>
      <c r="C19" s="23">
        <v>0.11538461538461538</v>
      </c>
      <c r="D19" s="24">
        <v>0.11965811965811966</v>
      </c>
      <c r="E19" s="25">
        <v>0.10982658959537572</v>
      </c>
      <c r="F19" s="31">
        <f>AVERAGE(C19:E19)</f>
        <v>0.11495644154603692</v>
      </c>
    </row>
    <row r="20" spans="1:6" x14ac:dyDescent="0.25">
      <c r="A20" s="21"/>
      <c r="B20" s="22" t="s">
        <v>78</v>
      </c>
      <c r="C20" s="23">
        <v>0.42692307692307696</v>
      </c>
      <c r="D20" s="24">
        <v>0.44017094017094016</v>
      </c>
      <c r="E20" s="25">
        <v>0.43352601156069359</v>
      </c>
      <c r="F20" s="31">
        <f>AVERAGE(C20:E20)</f>
        <v>0.43354000955157024</v>
      </c>
    </row>
    <row r="21" spans="1:6" x14ac:dyDescent="0.25">
      <c r="A21" s="21"/>
      <c r="B21" s="22" t="s">
        <v>79</v>
      </c>
      <c r="C21" s="23">
        <v>0.26538461538461539</v>
      </c>
      <c r="D21" s="24">
        <v>0.22222222222222221</v>
      </c>
      <c r="E21" s="25">
        <v>0.20809248554913296</v>
      </c>
      <c r="F21" s="31">
        <f>AVERAGE(C21:E21)</f>
        <v>0.2318997743853235</v>
      </c>
    </row>
    <row r="22" spans="1:6" x14ac:dyDescent="0.25">
      <c r="A22" s="21"/>
      <c r="B22" s="22" t="s">
        <v>80</v>
      </c>
      <c r="C22" s="23">
        <v>0.30769230769230771</v>
      </c>
      <c r="D22" s="24">
        <v>0.2606837606837607</v>
      </c>
      <c r="E22" s="25">
        <v>0.2947976878612717</v>
      </c>
      <c r="F22" s="31">
        <f>AVERAGE(C22:E22)</f>
        <v>0.28772458541244667</v>
      </c>
    </row>
    <row r="23" spans="1:6" ht="15.75" thickBot="1" x14ac:dyDescent="0.3">
      <c r="A23" s="26"/>
      <c r="B23" s="27" t="s">
        <v>81</v>
      </c>
      <c r="C23" s="28">
        <v>0.28076923076923077</v>
      </c>
      <c r="D23" s="29">
        <v>0.3034188034188034</v>
      </c>
      <c r="E23" s="30">
        <v>0.30635838150289019</v>
      </c>
      <c r="F23" s="31">
        <f>AVERAGE(C23:E23)</f>
        <v>0.2968488052303081</v>
      </c>
    </row>
    <row r="24" spans="1:6" ht="15.75" thickTop="1" x14ac:dyDescent="0.25">
      <c r="C24" s="32">
        <f>AVERAGE(C6:C23)</f>
        <v>0.18611111111111109</v>
      </c>
      <c r="D24" s="32">
        <f>AVERAGE(D6:D23)</f>
        <v>0.18969610636277301</v>
      </c>
      <c r="E24" s="32">
        <f>AVERAGE(E6:E23)</f>
        <v>0.18240205523442521</v>
      </c>
      <c r="F24" s="32">
        <f>AVERAGE(F6:F23)</f>
        <v>0.18606975756943642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-3.8849440942156782E-3</v>
      </c>
      <c r="D31" s="19">
        <f t="shared" ref="D31:E31" si="0">D6 -($F6*D$24/$F$24)</f>
        <v>-1.9709432551897166E-2</v>
      </c>
      <c r="E31" s="20">
        <f t="shared" si="0"/>
        <v>2.359437664611283E-2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2.5919389773977952E-2</v>
      </c>
      <c r="D32" s="24">
        <f t="shared" si="1"/>
        <v>-3.2487983987134483E-2</v>
      </c>
      <c r="E32" s="25">
        <f t="shared" si="1"/>
        <v>6.5685942131564479E-3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2.5247654595586741E-3</v>
      </c>
      <c r="D33" s="24">
        <f t="shared" si="2"/>
        <v>-6.0079544262478593E-3</v>
      </c>
      <c r="E33" s="25">
        <f t="shared" si="2"/>
        <v>3.4831889666891575E-3</v>
      </c>
    </row>
    <row r="34" spans="1:5" x14ac:dyDescent="0.25">
      <c r="A34" s="21"/>
      <c r="B34" s="22" t="s">
        <v>67</v>
      </c>
      <c r="C34" s="23">
        <f t="shared" ref="C34:E34" si="3">C9 -($F9*C$24/$F$24)</f>
        <v>-5.7038770069530731E-3</v>
      </c>
      <c r="D34" s="24">
        <f t="shared" si="3"/>
        <v>-3.7972043599773797E-3</v>
      </c>
      <c r="E34" s="25">
        <f t="shared" si="3"/>
        <v>9.5010813669303695E-3</v>
      </c>
    </row>
    <row r="35" spans="1:5" x14ac:dyDescent="0.25">
      <c r="A35" s="21"/>
      <c r="B35" s="22" t="s">
        <v>68</v>
      </c>
      <c r="C35" s="23">
        <f t="shared" ref="C35:E35" si="4">C10 -($F10*C$24/$F$24)</f>
        <v>-1.5426250862339091E-2</v>
      </c>
      <c r="D35" s="24">
        <f t="shared" si="4"/>
        <v>4.8629390747729206E-2</v>
      </c>
      <c r="E35" s="25">
        <f t="shared" si="4"/>
        <v>-3.3203139885390143E-2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7.534137886240494E-4</v>
      </c>
      <c r="D36" s="24">
        <f t="shared" si="5"/>
        <v>3.5253426185088144E-3</v>
      </c>
      <c r="E36" s="25">
        <f t="shared" si="5"/>
        <v>-4.2787564071329054E-3</v>
      </c>
    </row>
    <row r="37" spans="1:5" x14ac:dyDescent="0.25">
      <c r="A37" s="21"/>
      <c r="B37" s="22" t="s">
        <v>70</v>
      </c>
      <c r="C37" s="23">
        <f t="shared" ref="C37:E37" si="6">C12 -($F12*C$24/$F$24)</f>
        <v>-1.9250479703451617E-2</v>
      </c>
      <c r="D37" s="24">
        <f t="shared" si="6"/>
        <v>2.654334514020118E-2</v>
      </c>
      <c r="E37" s="25">
        <f t="shared" si="6"/>
        <v>-7.2928654367496459E-3</v>
      </c>
    </row>
    <row r="38" spans="1:5" x14ac:dyDescent="0.25">
      <c r="A38" s="21"/>
      <c r="B38" s="22" t="s">
        <v>71</v>
      </c>
      <c r="C38" s="23">
        <f t="shared" ref="C38:E38" si="7">C13 -($F13*C$24/$F$24)</f>
        <v>2.0103292143472701E-2</v>
      </c>
      <c r="D38" s="24">
        <f t="shared" si="7"/>
        <v>-1.3676297512191515E-3</v>
      </c>
      <c r="E38" s="25">
        <f t="shared" si="7"/>
        <v>-1.873566239225366E-2</v>
      </c>
    </row>
    <row r="39" spans="1:5" x14ac:dyDescent="0.25">
      <c r="A39" s="21"/>
      <c r="B39" s="22" t="s">
        <v>72</v>
      </c>
      <c r="C39" s="23">
        <f t="shared" ref="C39:E39" si="8">C14 -($F14*C$24/$F$24)</f>
        <v>-1.0493526596637645E-2</v>
      </c>
      <c r="D39" s="24">
        <f t="shared" si="8"/>
        <v>2.9816768155349949E-2</v>
      </c>
      <c r="E39" s="25">
        <f t="shared" si="8"/>
        <v>-1.9323241558712345E-2</v>
      </c>
    </row>
    <row r="40" spans="1:5" x14ac:dyDescent="0.25">
      <c r="A40" s="21"/>
      <c r="B40" s="22" t="s">
        <v>73</v>
      </c>
      <c r="C40" s="23">
        <f t="shared" ref="C40:E40" si="9">C15 -($F15*C$24/$F$24)</f>
        <v>-5.946388157293675E-3</v>
      </c>
      <c r="D40" s="24">
        <f t="shared" si="9"/>
        <v>1.3015285133522736E-2</v>
      </c>
      <c r="E40" s="25">
        <f t="shared" si="9"/>
        <v>-7.068896976229172E-3</v>
      </c>
    </row>
    <row r="41" spans="1:5" x14ac:dyDescent="0.25">
      <c r="A41" s="21"/>
      <c r="B41" s="22" t="s">
        <v>74</v>
      </c>
      <c r="C41" s="23">
        <f t="shared" ref="C41:E41" si="10">C16 -($F16*C$24/$F$24)</f>
        <v>-1.5985065693033929E-2</v>
      </c>
      <c r="D41" s="24">
        <f t="shared" si="10"/>
        <v>7.3234641844588388E-4</v>
      </c>
      <c r="E41" s="25">
        <f t="shared" si="10"/>
        <v>1.5252719274588017E-2</v>
      </c>
    </row>
    <row r="42" spans="1:5" x14ac:dyDescent="0.25">
      <c r="A42" s="21"/>
      <c r="B42" s="22" t="s">
        <v>75</v>
      </c>
      <c r="C42" s="23">
        <f t="shared" ref="C42:E42" si="11">C17 -($F17*C$24/$F$24)</f>
        <v>-4.073100862152812E-2</v>
      </c>
      <c r="D42" s="24">
        <f t="shared" si="11"/>
        <v>2.435328421484171E-2</v>
      </c>
      <c r="E42" s="25">
        <f t="shared" si="11"/>
        <v>1.6377724406686389E-2</v>
      </c>
    </row>
    <row r="43" spans="1:5" x14ac:dyDescent="0.25">
      <c r="A43" s="21"/>
      <c r="B43" s="22" t="s">
        <v>76</v>
      </c>
      <c r="C43" s="23">
        <f t="shared" ref="C43:E43" si="12">C18 -($F18*C$24/$F$24)</f>
        <v>3.7239810650107896E-2</v>
      </c>
      <c r="D43" s="24">
        <f t="shared" si="12"/>
        <v>-3.782763566559022E-2</v>
      </c>
      <c r="E43" s="25">
        <f t="shared" si="12"/>
        <v>5.878250154822684E-4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4.0262505484088551E-4</v>
      </c>
      <c r="D44" s="24">
        <f t="shared" si="13"/>
        <v>2.4612702213422377E-3</v>
      </c>
      <c r="E44" s="25">
        <f t="shared" si="13"/>
        <v>-2.8638952761831232E-3</v>
      </c>
    </row>
    <row r="45" spans="1:5" x14ac:dyDescent="0.25">
      <c r="A45" s="21"/>
      <c r="B45" s="22" t="s">
        <v>78</v>
      </c>
      <c r="C45" s="23">
        <f t="shared" ref="C45:E45" si="14">C20 -($F20*C$24/$F$24)</f>
        <v>-6.71328581929026E-3</v>
      </c>
      <c r="D45" s="24">
        <f t="shared" si="14"/>
        <v>-1.8184128474951211E-3</v>
      </c>
      <c r="E45" s="25">
        <f t="shared" si="14"/>
        <v>8.5316986667851591E-3</v>
      </c>
    </row>
    <row r="46" spans="1:5" x14ac:dyDescent="0.25">
      <c r="A46" s="21"/>
      <c r="B46" s="22" t="s">
        <v>79</v>
      </c>
      <c r="C46" s="23">
        <f t="shared" ref="C46:E46" si="15">C21 -($F21*C$24/$F$24)</f>
        <v>3.3433301850159552E-2</v>
      </c>
      <c r="D46" s="24">
        <f t="shared" si="15"/>
        <v>-1.4197090845809723E-2</v>
      </c>
      <c r="E46" s="25">
        <f t="shared" si="15"/>
        <v>-1.9236211004349829E-2</v>
      </c>
    </row>
    <row r="47" spans="1:5" x14ac:dyDescent="0.25">
      <c r="A47" s="21"/>
      <c r="B47" s="22" t="s">
        <v>80</v>
      </c>
      <c r="C47" s="23">
        <f t="shared" ref="C47:E47" si="16">C22 -($F22*C$24/$F$24)</f>
        <v>1.9903776205071111E-2</v>
      </c>
      <c r="D47" s="24">
        <f t="shared" si="16"/>
        <v>-3.2648343740658281E-2</v>
      </c>
      <c r="E47" s="25">
        <f t="shared" si="16"/>
        <v>1.2744567535587226E-2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-1.6145548371069574E-2</v>
      </c>
      <c r="D48" s="29">
        <f t="shared" si="17"/>
        <v>7.8465552608752986E-4</v>
      </c>
      <c r="E48" s="30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0.16602316602316602</v>
      </c>
      <c r="D6" s="19">
        <v>0.11965811965811966</v>
      </c>
      <c r="E6" s="20">
        <v>0.13294797687861271</v>
      </c>
      <c r="F6" s="31">
        <f>AVERAGE(C6:E6)</f>
        <v>0.13954308751996614</v>
      </c>
    </row>
    <row r="7" spans="1:6" x14ac:dyDescent="0.25">
      <c r="A7" s="21"/>
      <c r="B7" s="22" t="s">
        <v>84</v>
      </c>
      <c r="C7" s="23">
        <v>0.27413127413127414</v>
      </c>
      <c r="D7" s="24">
        <v>0.25213675213675213</v>
      </c>
      <c r="E7" s="25">
        <v>0.20809248554913296</v>
      </c>
      <c r="F7" s="31">
        <f>AVERAGE(C7:E7)</f>
        <v>0.2447868372723864</v>
      </c>
    </row>
    <row r="8" spans="1:6" x14ac:dyDescent="0.25">
      <c r="A8" s="21"/>
      <c r="B8" s="22" t="s">
        <v>85</v>
      </c>
      <c r="C8" s="23">
        <v>0.17760617760617761</v>
      </c>
      <c r="D8" s="24">
        <v>0.16666666666666663</v>
      </c>
      <c r="E8" s="25">
        <v>0.20809248554913296</v>
      </c>
      <c r="F8" s="31">
        <f>AVERAGE(C8:E8)</f>
        <v>0.18412177660732573</v>
      </c>
    </row>
    <row r="9" spans="1:6" x14ac:dyDescent="0.25">
      <c r="A9" s="21"/>
      <c r="B9" s="22" t="s">
        <v>86</v>
      </c>
      <c r="C9" s="23">
        <v>0.12355212355212356</v>
      </c>
      <c r="D9" s="24">
        <v>0.15811965811965811</v>
      </c>
      <c r="E9" s="25">
        <v>0.17341040462427745</v>
      </c>
      <c r="F9" s="31">
        <f>AVERAGE(C9:E9)</f>
        <v>0.15169406209868638</v>
      </c>
    </row>
    <row r="10" spans="1:6" ht="24" x14ac:dyDescent="0.25">
      <c r="A10" s="21"/>
      <c r="B10" s="22" t="s">
        <v>87</v>
      </c>
      <c r="C10" s="23">
        <v>8.1081081081081086E-2</v>
      </c>
      <c r="D10" s="24">
        <v>8.1196581196581186E-2</v>
      </c>
      <c r="E10" s="25">
        <v>6.9364161849710976E-2</v>
      </c>
      <c r="F10" s="31">
        <f>AVERAGE(C10:E10)</f>
        <v>7.7213941375791087E-2</v>
      </c>
    </row>
    <row r="11" spans="1:6" ht="24" x14ac:dyDescent="0.25">
      <c r="A11" s="21"/>
      <c r="B11" s="22" t="s">
        <v>88</v>
      </c>
      <c r="C11" s="23">
        <v>8.8803088803088806E-2</v>
      </c>
      <c r="D11" s="24">
        <v>0.13675213675213677</v>
      </c>
      <c r="E11" s="25">
        <v>0.13294797687861271</v>
      </c>
      <c r="F11" s="31">
        <f>AVERAGE(C11:E11)</f>
        <v>0.11950106747794609</v>
      </c>
    </row>
    <row r="12" spans="1:6" x14ac:dyDescent="0.25">
      <c r="A12" s="21"/>
      <c r="B12" s="22" t="s">
        <v>89</v>
      </c>
      <c r="C12" s="23">
        <v>0.13513513513513514</v>
      </c>
      <c r="D12" s="24">
        <v>0.15811965811965811</v>
      </c>
      <c r="E12" s="25">
        <v>0.12138728323699421</v>
      </c>
      <c r="F12" s="31">
        <f>AVERAGE(C12:E12)</f>
        <v>0.1382140254972625</v>
      </c>
    </row>
    <row r="13" spans="1:6" x14ac:dyDescent="0.25">
      <c r="A13" s="21"/>
      <c r="B13" s="22" t="s">
        <v>90</v>
      </c>
      <c r="C13" s="23">
        <v>6.5637065637065631E-2</v>
      </c>
      <c r="D13" s="24">
        <v>0.11538461538461538</v>
      </c>
      <c r="E13" s="25">
        <v>6.358381502890173E-2</v>
      </c>
      <c r="F13" s="31">
        <f>AVERAGE(C13:E13)</f>
        <v>8.1535165350194241E-2</v>
      </c>
    </row>
    <row r="14" spans="1:6" x14ac:dyDescent="0.25">
      <c r="A14" s="21"/>
      <c r="B14" s="22" t="s">
        <v>91</v>
      </c>
      <c r="C14" s="23">
        <v>0.15830115830115829</v>
      </c>
      <c r="D14" s="24">
        <v>0.18803418803418803</v>
      </c>
      <c r="E14" s="25">
        <v>0.1791907514450867</v>
      </c>
      <c r="F14" s="31">
        <f>AVERAGE(C14:E14)</f>
        <v>0.17517536592681102</v>
      </c>
    </row>
    <row r="15" spans="1:6" x14ac:dyDescent="0.25">
      <c r="A15" s="21"/>
      <c r="B15" s="22" t="s">
        <v>92</v>
      </c>
      <c r="C15" s="23">
        <v>0.1891891891891892</v>
      </c>
      <c r="D15" s="24">
        <v>0.28205128205128205</v>
      </c>
      <c r="E15" s="25">
        <v>0.26011560693641617</v>
      </c>
      <c r="F15" s="31">
        <f>AVERAGE(C15:E15)</f>
        <v>0.24378535939229581</v>
      </c>
    </row>
    <row r="16" spans="1:6" x14ac:dyDescent="0.25">
      <c r="A16" s="21"/>
      <c r="B16" s="22" t="s">
        <v>93</v>
      </c>
      <c r="C16" s="23">
        <v>0.30888030888030887</v>
      </c>
      <c r="D16" s="24">
        <v>0.28632478632478631</v>
      </c>
      <c r="E16" s="25">
        <v>0.22543352601156069</v>
      </c>
      <c r="F16" s="31">
        <f>AVERAGE(C16:E16)</f>
        <v>0.27354620707221861</v>
      </c>
    </row>
    <row r="17" spans="1:6" ht="24" x14ac:dyDescent="0.25">
      <c r="A17" s="21"/>
      <c r="B17" s="22" t="s">
        <v>94</v>
      </c>
      <c r="C17" s="23">
        <v>0.15830115830115829</v>
      </c>
      <c r="D17" s="24">
        <v>0.17094017094017094</v>
      </c>
      <c r="E17" s="25">
        <v>0.16763005780346821</v>
      </c>
      <c r="F17" s="31">
        <f>AVERAGE(C17:E17)</f>
        <v>0.16562379568159913</v>
      </c>
    </row>
    <row r="18" spans="1:6" ht="24" x14ac:dyDescent="0.25">
      <c r="A18" s="21"/>
      <c r="B18" s="22" t="s">
        <v>95</v>
      </c>
      <c r="C18" s="23">
        <v>0.14671814671814673</v>
      </c>
      <c r="D18" s="24">
        <v>0.16666666666666663</v>
      </c>
      <c r="E18" s="25">
        <v>0.16184971098265899</v>
      </c>
      <c r="F18" s="31">
        <f>AVERAGE(C18:E18)</f>
        <v>0.1584115081224908</v>
      </c>
    </row>
    <row r="19" spans="1:6" x14ac:dyDescent="0.25">
      <c r="A19" s="21"/>
      <c r="B19" s="22" t="s">
        <v>96</v>
      </c>
      <c r="C19" s="23">
        <v>0.35907335907335908</v>
      </c>
      <c r="D19" s="24">
        <v>0.28205128205128205</v>
      </c>
      <c r="E19" s="25">
        <v>0.2947976878612717</v>
      </c>
      <c r="F19" s="31">
        <f>AVERAGE(C19:E19)</f>
        <v>0.31197410966197098</v>
      </c>
    </row>
    <row r="20" spans="1:6" x14ac:dyDescent="0.25">
      <c r="A20" s="21"/>
      <c r="B20" s="22" t="s">
        <v>97</v>
      </c>
      <c r="C20" s="23">
        <v>0.31274131274131273</v>
      </c>
      <c r="D20" s="24">
        <v>0.32478632478632474</v>
      </c>
      <c r="E20" s="25">
        <v>0.35260115606936415</v>
      </c>
      <c r="F20" s="31">
        <f>AVERAGE(C20:E20)</f>
        <v>0.33004293119900058</v>
      </c>
    </row>
    <row r="21" spans="1:6" x14ac:dyDescent="0.25">
      <c r="A21" s="21"/>
      <c r="B21" s="22" t="s">
        <v>98</v>
      </c>
      <c r="C21" s="23">
        <v>0.27799227799227799</v>
      </c>
      <c r="D21" s="24">
        <v>0.26923076923076922</v>
      </c>
      <c r="E21" s="25">
        <v>0.2947976878612717</v>
      </c>
      <c r="F21" s="31">
        <f>AVERAGE(C21:E21)</f>
        <v>0.28067357836143964</v>
      </c>
    </row>
    <row r="22" spans="1:6" ht="15.75" thickBot="1" x14ac:dyDescent="0.3">
      <c r="A22" s="26"/>
      <c r="B22" s="27" t="s">
        <v>99</v>
      </c>
      <c r="C22" s="28">
        <v>0.23552123552123555</v>
      </c>
      <c r="D22" s="29">
        <v>0.16666666666666663</v>
      </c>
      <c r="E22" s="30">
        <v>0.1791907514450867</v>
      </c>
      <c r="F22" s="31">
        <f>AVERAGE(C22:E22)</f>
        <v>0.19379288454432964</v>
      </c>
    </row>
    <row r="23" spans="1:6" ht="15.75" thickTop="1" x14ac:dyDescent="0.25">
      <c r="C23" s="32">
        <f>AVERAGE(C6:C22)</f>
        <v>0.19168748580513287</v>
      </c>
      <c r="D23" s="32">
        <f>AVERAGE(D6:D22)</f>
        <v>0.19557566616390143</v>
      </c>
      <c r="E23" s="32">
        <f>AVERAGE(E6:E22)</f>
        <v>0.18973138388303296</v>
      </c>
      <c r="F23" s="32">
        <f>AVERAGE(F6:F22)</f>
        <v>0.19233151195068909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2.6947341490336063E-2</v>
      </c>
      <c r="D30" s="19">
        <f t="shared" ref="D30:E30" si="0">D6 -($F6*D$23/$F$23)</f>
        <v>-2.2238712657543916E-2</v>
      </c>
      <c r="E30" s="20">
        <f t="shared" si="0"/>
        <v>-4.708628832792161E-3</v>
      </c>
    </row>
    <row r="31" spans="1:6" x14ac:dyDescent="0.25">
      <c r="A31" s="21"/>
      <c r="B31" s="22" t="s">
        <v>84</v>
      </c>
      <c r="C31" s="23">
        <f t="shared" ref="C31:E31" si="1">C7 -($F7*C$23/$F$23)</f>
        <v>3.0164110773435115E-2</v>
      </c>
      <c r="D31" s="24">
        <f t="shared" si="1"/>
        <v>3.2209697870778653E-3</v>
      </c>
      <c r="E31" s="25">
        <f t="shared" si="1"/>
        <v>-3.3385080560512898E-2</v>
      </c>
    </row>
    <row r="32" spans="1:6" x14ac:dyDescent="0.25">
      <c r="A32" s="21"/>
      <c r="B32" s="22" t="s">
        <v>85</v>
      </c>
      <c r="C32" s="23">
        <f t="shared" ref="C32:E32" si="2">C8 -($F8*C$23/$F$23)</f>
        <v>-5.8990633284509431E-3</v>
      </c>
      <c r="D32" s="24">
        <f t="shared" si="2"/>
        <v>-2.0560786339012066E-2</v>
      </c>
      <c r="E32" s="25">
        <f t="shared" si="2"/>
        <v>2.6459849667463065E-2</v>
      </c>
    </row>
    <row r="33" spans="1:5" x14ac:dyDescent="0.25">
      <c r="A33" s="21"/>
      <c r="B33" s="22" t="s">
        <v>86</v>
      </c>
      <c r="C33" s="23">
        <f t="shared" ref="C33:E33" si="3">C9 -($F9*C$23/$F$23)</f>
        <v>-2.7633987763426293E-2</v>
      </c>
      <c r="D33" s="24">
        <f t="shared" si="3"/>
        <v>3.8668945077068584E-3</v>
      </c>
      <c r="E33" s="25">
        <f t="shared" si="3"/>
        <v>2.3767093255719435E-2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4.1256922250674372E-3</v>
      </c>
      <c r="D34" s="24">
        <f t="shared" si="4"/>
        <v>2.6802326869179022E-3</v>
      </c>
      <c r="E34" s="25">
        <f t="shared" si="4"/>
        <v>-6.8059249119853393E-3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-3.029782681676027E-2</v>
      </c>
      <c r="D35" s="24">
        <f t="shared" si="5"/>
        <v>1.5235383505332656E-2</v>
      </c>
      <c r="E35" s="25">
        <f t="shared" si="5"/>
        <v>1.5062443311427656E-2</v>
      </c>
    </row>
    <row r="36" spans="1:5" x14ac:dyDescent="0.25">
      <c r="A36" s="21"/>
      <c r="B36" s="22" t="s">
        <v>89</v>
      </c>
      <c r="C36" s="23">
        <f t="shared" ref="C36:E36" si="6">C12 -($F12*C$23/$F$23)</f>
        <v>-2.6160777673527869E-3</v>
      </c>
      <c r="D36" s="24">
        <f t="shared" si="6"/>
        <v>1.7574305797195267E-2</v>
      </c>
      <c r="E36" s="25">
        <f t="shared" si="6"/>
        <v>-1.495822802984248E-2</v>
      </c>
    </row>
    <row r="37" spans="1:5" x14ac:dyDescent="0.25">
      <c r="A37" s="21"/>
      <c r="B37" s="22" t="s">
        <v>90</v>
      </c>
      <c r="C37" s="23">
        <f t="shared" ref="C37:E37" si="7">C13 -($F13*C$23/$F$23)</f>
        <v>-1.5625077483254812E-2</v>
      </c>
      <c r="D37" s="24">
        <f t="shared" si="7"/>
        <v>3.2474154600443492E-2</v>
      </c>
      <c r="E37" s="25">
        <f t="shared" si="7"/>
        <v>-1.6849077117188666E-2</v>
      </c>
    </row>
    <row r="38" spans="1:5" x14ac:dyDescent="0.25">
      <c r="A38" s="21"/>
      <c r="B38" s="22" t="s">
        <v>91</v>
      </c>
      <c r="C38" s="23">
        <f t="shared" ref="C38:E38" si="8">C14 -($F14*C$23/$F$23)</f>
        <v>-1.6287629198799974E-2</v>
      </c>
      <c r="D38" s="24">
        <f t="shared" si="8"/>
        <v>9.9040494044609073E-3</v>
      </c>
      <c r="E38" s="25">
        <f t="shared" si="8"/>
        <v>6.3835797943390393E-3</v>
      </c>
    </row>
    <row r="39" spans="1:5" x14ac:dyDescent="0.25">
      <c r="A39" s="21"/>
      <c r="B39" s="22" t="s">
        <v>92</v>
      </c>
      <c r="C39" s="23">
        <f t="shared" ref="C39:E39" si="9">C15 -($F15*C$23/$F$23)</f>
        <v>-5.3779849758473941E-2</v>
      </c>
      <c r="D39" s="24">
        <f t="shared" si="9"/>
        <v>3.4153870022521932E-2</v>
      </c>
      <c r="E39" s="25">
        <f t="shared" si="9"/>
        <v>1.9625979735952065E-2</v>
      </c>
    </row>
    <row r="40" spans="1:5" x14ac:dyDescent="0.25">
      <c r="A40" s="21"/>
      <c r="B40" s="22" t="s">
        <v>93</v>
      </c>
      <c r="C40" s="23">
        <f t="shared" ref="C40:E40" si="10">C16 -($F16*C$23/$F$23)</f>
        <v>3.6250077082165044E-2</v>
      </c>
      <c r="D40" s="24">
        <f t="shared" si="10"/>
        <v>8.1645351410176703E-3</v>
      </c>
      <c r="E40" s="25">
        <f t="shared" si="10"/>
        <v>-4.4414612223182603E-2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-6.7680425890654372E-3</v>
      </c>
      <c r="D41" s="24">
        <f t="shared" si="11"/>
        <v>2.5227137877129047E-3</v>
      </c>
      <c r="E41" s="25">
        <f t="shared" si="11"/>
        <v>4.2453288013525881E-3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-1.1162917110774356E-2</v>
      </c>
      <c r="D42" s="24">
        <f t="shared" si="12"/>
        <v>5.5831504250452579E-3</v>
      </c>
      <c r="E42" s="25">
        <f t="shared" si="12"/>
        <v>5.5797666857290706E-3</v>
      </c>
    </row>
    <row r="43" spans="1:5" x14ac:dyDescent="0.25">
      <c r="A43" s="21"/>
      <c r="B43" s="22" t="s">
        <v>96</v>
      </c>
      <c r="C43" s="23">
        <f t="shared" ref="C43:E43" si="13">C19 -($F19*C$23/$F$23)</f>
        <v>4.8143901332028338E-2</v>
      </c>
      <c r="D43" s="24">
        <f t="shared" si="13"/>
        <v>-3.5185054855762177E-2</v>
      </c>
      <c r="E43" s="25">
        <f t="shared" si="13"/>
        <v>-1.2958846476266217E-2</v>
      </c>
    </row>
    <row r="44" spans="1:5" x14ac:dyDescent="0.25">
      <c r="A44" s="21"/>
      <c r="B44" s="22" t="s">
        <v>97</v>
      </c>
      <c r="C44" s="23">
        <f t="shared" ref="C44:E44" si="14">C20 -($F20*C$23/$F$23)</f>
        <v>-1.6196462705037884E-2</v>
      </c>
      <c r="D44" s="24">
        <f t="shared" si="14"/>
        <v>-1.0823609733820128E-2</v>
      </c>
      <c r="E44" s="25">
        <f t="shared" si="14"/>
        <v>2.7020072438857901E-2</v>
      </c>
    </row>
    <row r="45" spans="1:5" x14ac:dyDescent="0.25">
      <c r="A45" s="21"/>
      <c r="B45" s="22" t="s">
        <v>98</v>
      </c>
      <c r="C45" s="23">
        <f t="shared" ref="C45:E45" si="15">C21 -($F21*C$23/$F$23)</f>
        <v>-1.7414589412112491E-3</v>
      </c>
      <c r="D45" s="24">
        <f t="shared" si="15"/>
        <v>-1.6177074267691216E-2</v>
      </c>
      <c r="E45" s="25">
        <f t="shared" si="15"/>
        <v>1.7918533208902521E-2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4.2377270559575769E-2</v>
      </c>
      <c r="D46" s="29">
        <f t="shared" si="16"/>
        <v>-3.0395021811603112E-2</v>
      </c>
      <c r="E46" s="30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46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47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48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49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50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51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52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53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54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55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56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57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58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59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60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61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x14ac:dyDescent="0.25">
      <c r="A23" s="21"/>
      <c r="B23" s="22" t="s">
        <v>62</v>
      </c>
      <c r="C23" s="23">
        <v>0.21153846153846154</v>
      </c>
      <c r="D23" s="24">
        <v>0.22222222222222221</v>
      </c>
      <c r="E23" s="25">
        <v>0.2774566473988439</v>
      </c>
      <c r="F23" s="31">
        <f>AVERAGE(C23:E23)</f>
        <v>0.23707244371984257</v>
      </c>
    </row>
    <row r="24" spans="1:6" x14ac:dyDescent="0.25">
      <c r="A24" s="21" t="s">
        <v>6</v>
      </c>
      <c r="B24" s="22" t="s">
        <v>7</v>
      </c>
      <c r="C24" s="23">
        <v>0.1423076923076923</v>
      </c>
      <c r="D24" s="24">
        <v>0.17094017094017094</v>
      </c>
      <c r="E24" s="25">
        <v>0.13294797687861271</v>
      </c>
      <c r="F24" s="31">
        <f>AVERAGE(C24:E24)</f>
        <v>0.14873194670882531</v>
      </c>
    </row>
    <row r="25" spans="1:6" x14ac:dyDescent="0.25">
      <c r="A25" s="21"/>
      <c r="B25" s="22" t="s">
        <v>8</v>
      </c>
      <c r="C25" s="23">
        <v>0.18076923076923077</v>
      </c>
      <c r="D25" s="24">
        <v>0.23076923076923075</v>
      </c>
      <c r="E25" s="25">
        <v>0.21387283236994223</v>
      </c>
      <c r="F25" s="31">
        <f>AVERAGE(C25:E25)</f>
        <v>0.20847043130280127</v>
      </c>
    </row>
    <row r="26" spans="1:6" ht="24" x14ac:dyDescent="0.25">
      <c r="A26" s="21"/>
      <c r="B26" s="22" t="s">
        <v>9</v>
      </c>
      <c r="C26" s="23">
        <v>0.25</v>
      </c>
      <c r="D26" s="24">
        <v>0.23931623931623933</v>
      </c>
      <c r="E26" s="25">
        <v>0.22543352601156069</v>
      </c>
      <c r="F26" s="31">
        <f>AVERAGE(C26:E26)</f>
        <v>0.23824992177593338</v>
      </c>
    </row>
    <row r="27" spans="1:6" x14ac:dyDescent="0.25">
      <c r="A27" s="21"/>
      <c r="B27" s="22" t="s">
        <v>10</v>
      </c>
      <c r="C27" s="23">
        <v>0.13076923076923078</v>
      </c>
      <c r="D27" s="24">
        <v>0.12393162393162394</v>
      </c>
      <c r="E27" s="25">
        <v>0.12138728323699421</v>
      </c>
      <c r="F27" s="31">
        <f>AVERAGE(C27:E27)</f>
        <v>0.12536271264594964</v>
      </c>
    </row>
    <row r="28" spans="1:6" x14ac:dyDescent="0.25">
      <c r="A28" s="21"/>
      <c r="B28" s="22" t="s">
        <v>11</v>
      </c>
      <c r="C28" s="23">
        <v>0.31923076923076921</v>
      </c>
      <c r="D28" s="24">
        <v>0.40170940170940173</v>
      </c>
      <c r="E28" s="25">
        <v>0.36994219653179189</v>
      </c>
      <c r="F28" s="31">
        <f>AVERAGE(C28:E28)</f>
        <v>0.36362745582398759</v>
      </c>
    </row>
    <row r="29" spans="1:6" ht="24" x14ac:dyDescent="0.25">
      <c r="A29" s="21"/>
      <c r="B29" s="22" t="s">
        <v>12</v>
      </c>
      <c r="C29" s="23">
        <v>0.11538461538461538</v>
      </c>
      <c r="D29" s="24">
        <v>0.21367521367521367</v>
      </c>
      <c r="E29" s="25">
        <v>0.1791907514450867</v>
      </c>
      <c r="F29" s="31">
        <f>AVERAGE(C29:E29)</f>
        <v>0.16941686016830526</v>
      </c>
    </row>
    <row r="30" spans="1:6" x14ac:dyDescent="0.25">
      <c r="A30" s="21"/>
      <c r="B30" s="22" t="s">
        <v>13</v>
      </c>
      <c r="C30" s="23">
        <v>0.32692307692307693</v>
      </c>
      <c r="D30" s="24">
        <v>0.36324786324786323</v>
      </c>
      <c r="E30" s="25">
        <v>0.3583815028901734</v>
      </c>
      <c r="F30" s="31">
        <f>AVERAGE(C30:E30)</f>
        <v>0.34951748102037117</v>
      </c>
    </row>
    <row r="31" spans="1:6" x14ac:dyDescent="0.25">
      <c r="A31" s="21"/>
      <c r="B31" s="22" t="s">
        <v>14</v>
      </c>
      <c r="C31" s="23">
        <v>0.45769230769230768</v>
      </c>
      <c r="D31" s="24">
        <v>0.49572649572649574</v>
      </c>
      <c r="E31" s="25">
        <v>0.4913294797687861</v>
      </c>
      <c r="F31" s="31">
        <f>AVERAGE(C31:E31)</f>
        <v>0.48158276106252984</v>
      </c>
    </row>
    <row r="32" spans="1:6" ht="24" x14ac:dyDescent="0.25">
      <c r="A32" s="21"/>
      <c r="B32" s="22" t="s">
        <v>15</v>
      </c>
      <c r="C32" s="23">
        <v>0.16923076923076924</v>
      </c>
      <c r="D32" s="24">
        <v>0.17094017094017094</v>
      </c>
      <c r="E32" s="25">
        <v>0.16763005780346821</v>
      </c>
      <c r="F32" s="31">
        <f>AVERAGE(C32:E32)</f>
        <v>0.1692669993248028</v>
      </c>
    </row>
    <row r="33" spans="1:6" ht="24" x14ac:dyDescent="0.25">
      <c r="A33" s="21"/>
      <c r="B33" s="22" t="s">
        <v>16</v>
      </c>
      <c r="C33" s="23">
        <v>0.1</v>
      </c>
      <c r="D33" s="24">
        <v>9.8290598290598302E-2</v>
      </c>
      <c r="E33" s="25">
        <v>0.10982658959537572</v>
      </c>
      <c r="F33" s="31">
        <f>AVERAGE(C33:E33)</f>
        <v>0.10270572929532468</v>
      </c>
    </row>
    <row r="34" spans="1:6" ht="24" x14ac:dyDescent="0.25">
      <c r="A34" s="21"/>
      <c r="B34" s="22" t="s">
        <v>17</v>
      </c>
      <c r="C34" s="23">
        <v>5.3846153846153849E-2</v>
      </c>
      <c r="D34" s="24">
        <v>4.7008547008547008E-2</v>
      </c>
      <c r="E34" s="25">
        <v>6.9364161849710976E-2</v>
      </c>
      <c r="F34" s="31">
        <f>AVERAGE(C34:E34)</f>
        <v>5.6739620901470611E-2</v>
      </c>
    </row>
    <row r="35" spans="1:6" ht="24" x14ac:dyDescent="0.25">
      <c r="A35" s="21"/>
      <c r="B35" s="22" t="s">
        <v>18</v>
      </c>
      <c r="C35" s="23">
        <v>8.076923076923076E-2</v>
      </c>
      <c r="D35" s="24">
        <v>8.5470085470085472E-2</v>
      </c>
      <c r="E35" s="25">
        <v>9.8265895953757218E-2</v>
      </c>
      <c r="F35" s="31">
        <f>AVERAGE(C35:E35)</f>
        <v>8.8168404064357817E-2</v>
      </c>
    </row>
    <row r="36" spans="1:6" ht="24" x14ac:dyDescent="0.25">
      <c r="A36" s="21"/>
      <c r="B36" s="22" t="s">
        <v>19</v>
      </c>
      <c r="C36" s="23">
        <v>0.27692307692307694</v>
      </c>
      <c r="D36" s="24">
        <v>0.23076923076923075</v>
      </c>
      <c r="E36" s="25">
        <v>0.25433526011560692</v>
      </c>
      <c r="F36" s="31">
        <f>AVERAGE(C36:E36)</f>
        <v>0.25400918926930488</v>
      </c>
    </row>
    <row r="37" spans="1:6" x14ac:dyDescent="0.25">
      <c r="A37" s="21"/>
      <c r="B37" s="22" t="s">
        <v>20</v>
      </c>
      <c r="C37" s="23">
        <v>0.12307692307692308</v>
      </c>
      <c r="D37" s="24">
        <v>0.16239316239316237</v>
      </c>
      <c r="E37" s="25">
        <v>0.11560693641618497</v>
      </c>
      <c r="F37" s="31">
        <f>AVERAGE(C37:E37)</f>
        <v>0.13369234062875682</v>
      </c>
    </row>
    <row r="38" spans="1:6" x14ac:dyDescent="0.25">
      <c r="A38" s="21"/>
      <c r="B38" s="22" t="s">
        <v>21</v>
      </c>
      <c r="C38" s="23">
        <v>0.19230769230769235</v>
      </c>
      <c r="D38" s="24">
        <v>0.11965811965811966</v>
      </c>
      <c r="E38" s="25">
        <v>0.13294797687861271</v>
      </c>
      <c r="F38" s="31">
        <f>AVERAGE(C38:E38)</f>
        <v>0.14830459628147491</v>
      </c>
    </row>
    <row r="39" spans="1:6" ht="24" x14ac:dyDescent="0.25">
      <c r="A39" s="21"/>
      <c r="B39" s="22" t="s">
        <v>22</v>
      </c>
      <c r="C39" s="23">
        <v>8.8461538461538466E-2</v>
      </c>
      <c r="D39" s="24">
        <v>8.5470085470085472E-2</v>
      </c>
      <c r="E39" s="25">
        <v>6.9364161849710976E-2</v>
      </c>
      <c r="F39" s="31">
        <f>AVERAGE(C39:E39)</f>
        <v>8.1098595260444967E-2</v>
      </c>
    </row>
    <row r="40" spans="1:6" ht="24" x14ac:dyDescent="0.25">
      <c r="A40" s="21"/>
      <c r="B40" s="22" t="s">
        <v>23</v>
      </c>
      <c r="C40" s="23">
        <v>0.05</v>
      </c>
      <c r="D40" s="24">
        <v>8.1196581196581186E-2</v>
      </c>
      <c r="E40" s="25">
        <v>5.2023121387283239E-2</v>
      </c>
      <c r="F40" s="31">
        <f>AVERAGE(C40:E40)</f>
        <v>6.1073234194621469E-2</v>
      </c>
    </row>
    <row r="41" spans="1:6" ht="24" x14ac:dyDescent="0.25">
      <c r="A41" s="21"/>
      <c r="B41" s="22" t="s">
        <v>24</v>
      </c>
      <c r="C41" s="23">
        <v>0.18846153846153846</v>
      </c>
      <c r="D41" s="24">
        <v>0.20085470085470086</v>
      </c>
      <c r="E41" s="25">
        <v>0.20809248554913296</v>
      </c>
      <c r="F41" s="31">
        <f>AVERAGE(C41:E41)</f>
        <v>0.19913624162179078</v>
      </c>
    </row>
    <row r="42" spans="1:6" ht="24" x14ac:dyDescent="0.25">
      <c r="A42" s="21"/>
      <c r="B42" s="22" t="s">
        <v>25</v>
      </c>
      <c r="C42" s="23">
        <v>0.13076923076923078</v>
      </c>
      <c r="D42" s="24">
        <v>8.9743589743589744E-2</v>
      </c>
      <c r="E42" s="25">
        <v>9.2485549132947972E-2</v>
      </c>
      <c r="F42" s="31">
        <f>AVERAGE(C42:E42)</f>
        <v>0.10433278988192284</v>
      </c>
    </row>
    <row r="43" spans="1:6" ht="24" x14ac:dyDescent="0.25">
      <c r="A43" s="21"/>
      <c r="B43" s="22" t="s">
        <v>26</v>
      </c>
      <c r="C43" s="23">
        <v>0.13461538461538461</v>
      </c>
      <c r="D43" s="24">
        <v>0.15384615384615385</v>
      </c>
      <c r="E43" s="25">
        <v>0.15606936416184972</v>
      </c>
      <c r="F43" s="31">
        <f>AVERAGE(C43:E43)</f>
        <v>0.14817696754112938</v>
      </c>
    </row>
    <row r="44" spans="1:6" x14ac:dyDescent="0.25">
      <c r="A44" s="21" t="s">
        <v>27</v>
      </c>
      <c r="B44" s="22" t="s">
        <v>28</v>
      </c>
      <c r="C44" s="23">
        <v>0.44615384615384618</v>
      </c>
      <c r="D44" s="24">
        <v>0.46153846153846151</v>
      </c>
      <c r="E44" s="25">
        <v>0.44508670520231214</v>
      </c>
      <c r="F44" s="31">
        <f>AVERAGE(C44:E44)</f>
        <v>0.45092633763153994</v>
      </c>
    </row>
    <row r="45" spans="1:6" x14ac:dyDescent="0.25">
      <c r="A45" s="21"/>
      <c r="B45" s="22" t="s">
        <v>29</v>
      </c>
      <c r="C45" s="23">
        <v>7.3076923076923081E-2</v>
      </c>
      <c r="D45" s="24">
        <v>0.11965811965811966</v>
      </c>
      <c r="E45" s="25">
        <v>0.12138728323699421</v>
      </c>
      <c r="F45" s="31">
        <f>AVERAGE(C45:E45)</f>
        <v>0.10470744199067898</v>
      </c>
    </row>
    <row r="46" spans="1:6" ht="24" x14ac:dyDescent="0.25">
      <c r="A46" s="21"/>
      <c r="B46" s="22" t="s">
        <v>30</v>
      </c>
      <c r="C46" s="23">
        <v>0.21923076923076923</v>
      </c>
      <c r="D46" s="24">
        <v>0.1965811965811966</v>
      </c>
      <c r="E46" s="25">
        <v>0.21387283236994223</v>
      </c>
      <c r="F46" s="31">
        <f>AVERAGE(C46:E46)</f>
        <v>0.20989493272730267</v>
      </c>
    </row>
    <row r="47" spans="1:6" ht="24" x14ac:dyDescent="0.25">
      <c r="A47" s="21"/>
      <c r="B47" s="22" t="s">
        <v>31</v>
      </c>
      <c r="C47" s="23">
        <v>0.13461538461538461</v>
      </c>
      <c r="D47" s="24">
        <v>0.16239316239316237</v>
      </c>
      <c r="E47" s="25">
        <v>0.13872832369942195</v>
      </c>
      <c r="F47" s="31">
        <f>AVERAGE(C47:E47)</f>
        <v>0.14524562356932297</v>
      </c>
    </row>
    <row r="48" spans="1:6" x14ac:dyDescent="0.25">
      <c r="A48" s="21"/>
      <c r="B48" s="22" t="s">
        <v>32</v>
      </c>
      <c r="C48" s="23">
        <v>0.05</v>
      </c>
      <c r="D48" s="24">
        <v>0.10256410256410256</v>
      </c>
      <c r="E48" s="25">
        <v>6.358381502890173E-2</v>
      </c>
      <c r="F48" s="31">
        <f>AVERAGE(C48:E48)</f>
        <v>7.2049305864334764E-2</v>
      </c>
    </row>
    <row r="49" spans="1:6" x14ac:dyDescent="0.25">
      <c r="A49" s="21"/>
      <c r="B49" s="22" t="s">
        <v>33</v>
      </c>
      <c r="C49" s="23">
        <v>0.31153846153846154</v>
      </c>
      <c r="D49" s="24">
        <v>0.33333333333333326</v>
      </c>
      <c r="E49" s="25">
        <v>0.39306358381502887</v>
      </c>
      <c r="F49" s="31">
        <f>AVERAGE(C49:E49)</f>
        <v>0.34597845956227458</v>
      </c>
    </row>
    <row r="50" spans="1:6" x14ac:dyDescent="0.25">
      <c r="A50" s="21"/>
      <c r="B50" s="22" t="s">
        <v>34</v>
      </c>
      <c r="C50" s="23">
        <v>0.2153846153846154</v>
      </c>
      <c r="D50" s="24">
        <v>0.16239316239316237</v>
      </c>
      <c r="E50" s="25">
        <v>0.16763005780346821</v>
      </c>
      <c r="F50" s="31">
        <f>AVERAGE(C50:E50)</f>
        <v>0.18180261186041533</v>
      </c>
    </row>
    <row r="51" spans="1:6" x14ac:dyDescent="0.25">
      <c r="A51" s="21"/>
      <c r="B51" s="22" t="s">
        <v>35</v>
      </c>
      <c r="C51" s="23">
        <v>9.2307692307692313E-2</v>
      </c>
      <c r="D51" s="24">
        <v>0.11965811965811966</v>
      </c>
      <c r="E51" s="25">
        <v>7.5144508670520235E-2</v>
      </c>
      <c r="F51" s="31">
        <f>AVERAGE(C51:E51)</f>
        <v>9.5703440212110746E-2</v>
      </c>
    </row>
    <row r="52" spans="1:6" ht="24" x14ac:dyDescent="0.25">
      <c r="A52" s="21"/>
      <c r="B52" s="22" t="s">
        <v>36</v>
      </c>
      <c r="C52" s="23">
        <v>0.21153846153846154</v>
      </c>
      <c r="D52" s="24">
        <v>0.12393162393162394</v>
      </c>
      <c r="E52" s="25">
        <v>0.16184971098265899</v>
      </c>
      <c r="F52" s="31">
        <f>AVERAGE(C52:E52)</f>
        <v>0.16577326548424817</v>
      </c>
    </row>
    <row r="53" spans="1:6" ht="24" x14ac:dyDescent="0.25">
      <c r="A53" s="21"/>
      <c r="B53" s="22" t="s">
        <v>37</v>
      </c>
      <c r="C53" s="23">
        <v>0.20384615384615384</v>
      </c>
      <c r="D53" s="24">
        <v>0.1752136752136752</v>
      </c>
      <c r="E53" s="25">
        <v>0.20231213872832371</v>
      </c>
      <c r="F53" s="31">
        <f>AVERAGE(C53:E53)</f>
        <v>0.19379065592938427</v>
      </c>
    </row>
    <row r="54" spans="1:6" x14ac:dyDescent="0.25">
      <c r="A54" s="21"/>
      <c r="B54" s="22" t="s">
        <v>38</v>
      </c>
      <c r="C54" s="23">
        <v>0.17692307692307693</v>
      </c>
      <c r="D54" s="24">
        <v>0.14529914529914531</v>
      </c>
      <c r="E54" s="25">
        <v>0.12138728323699421</v>
      </c>
      <c r="F54" s="31">
        <f>AVERAGE(C54:E54)</f>
        <v>0.14786983515307214</v>
      </c>
    </row>
    <row r="55" spans="1:6" x14ac:dyDescent="0.25">
      <c r="A55" s="21"/>
      <c r="B55" s="22" t="s">
        <v>39</v>
      </c>
      <c r="C55" s="23">
        <v>0.14615384615384616</v>
      </c>
      <c r="D55" s="24">
        <v>0.25641025641025639</v>
      </c>
      <c r="E55" s="25">
        <v>0.19075144508670519</v>
      </c>
      <c r="F55" s="31">
        <f>AVERAGE(C55:E55)</f>
        <v>0.19777184921693591</v>
      </c>
    </row>
    <row r="56" spans="1:6" x14ac:dyDescent="0.25">
      <c r="A56" s="21"/>
      <c r="B56" s="22" t="s">
        <v>40</v>
      </c>
      <c r="C56" s="23">
        <v>0.36538461538461531</v>
      </c>
      <c r="D56" s="24">
        <v>0.29059829059829062</v>
      </c>
      <c r="E56" s="25">
        <v>0.31213872832369943</v>
      </c>
      <c r="F56" s="31">
        <f>AVERAGE(C56:E56)</f>
        <v>0.3227072114355351</v>
      </c>
    </row>
    <row r="57" spans="1:6" ht="24" x14ac:dyDescent="0.25">
      <c r="A57" s="21"/>
      <c r="B57" s="22" t="s">
        <v>41</v>
      </c>
      <c r="C57" s="23">
        <v>8.8461538461538466E-2</v>
      </c>
      <c r="D57" s="24">
        <v>9.4017094017094016E-2</v>
      </c>
      <c r="E57" s="25">
        <v>0.10982658959537572</v>
      </c>
      <c r="F57" s="31">
        <f>AVERAGE(C57:E57)</f>
        <v>9.7435074024669402E-2</v>
      </c>
    </row>
    <row r="58" spans="1:6" ht="24" x14ac:dyDescent="0.25">
      <c r="A58" s="21"/>
      <c r="B58" s="22" t="s">
        <v>42</v>
      </c>
      <c r="C58" s="23">
        <v>0.31153846153846154</v>
      </c>
      <c r="D58" s="24">
        <v>0.39316239316239321</v>
      </c>
      <c r="E58" s="25">
        <v>0.38150289017341038</v>
      </c>
      <c r="F58" s="31">
        <f>AVERAGE(C58:E58)</f>
        <v>0.36206791495808838</v>
      </c>
    </row>
    <row r="59" spans="1:6" ht="24" x14ac:dyDescent="0.25">
      <c r="A59" s="21"/>
      <c r="B59" s="22" t="s">
        <v>43</v>
      </c>
      <c r="C59" s="23">
        <v>0.25769230769230766</v>
      </c>
      <c r="D59" s="24">
        <v>0.29914529914529914</v>
      </c>
      <c r="E59" s="25">
        <v>0.26011560693641617</v>
      </c>
      <c r="F59" s="31">
        <f>AVERAGE(C59:E59)</f>
        <v>0.27231773792467434</v>
      </c>
    </row>
    <row r="60" spans="1:6" x14ac:dyDescent="0.25">
      <c r="A60" s="21" t="s">
        <v>63</v>
      </c>
      <c r="B60" s="22" t="s">
        <v>64</v>
      </c>
      <c r="C60" s="23">
        <v>0.1076923076923077</v>
      </c>
      <c r="D60" s="24">
        <v>9.4017094017094016E-2</v>
      </c>
      <c r="E60" s="25">
        <v>0.13294797687861271</v>
      </c>
      <c r="F60" s="31">
        <f>AVERAGE(C60:E60)</f>
        <v>0.11155245952933814</v>
      </c>
    </row>
    <row r="61" spans="1:6" ht="24" x14ac:dyDescent="0.25">
      <c r="A61" s="21"/>
      <c r="B61" s="22" t="s">
        <v>65</v>
      </c>
      <c r="C61" s="23">
        <v>0.19615384615384618</v>
      </c>
      <c r="D61" s="24">
        <v>0.14102564102564102</v>
      </c>
      <c r="E61" s="25">
        <v>0.17341040462427745</v>
      </c>
      <c r="F61" s="31">
        <f>AVERAGE(C61:E61)</f>
        <v>0.17019663060125489</v>
      </c>
    </row>
    <row r="62" spans="1:6" ht="24" x14ac:dyDescent="0.25">
      <c r="A62" s="21"/>
      <c r="B62" s="22" t="s">
        <v>66</v>
      </c>
      <c r="C62" s="23">
        <v>4.6153846153846156E-2</v>
      </c>
      <c r="D62" s="24">
        <v>3.8461538461538464E-2</v>
      </c>
      <c r="E62" s="25">
        <v>4.6242774566473986E-2</v>
      </c>
      <c r="F62" s="31">
        <f>AVERAGE(C62:E62)</f>
        <v>4.3619386393952873E-2</v>
      </c>
    </row>
    <row r="63" spans="1:6" x14ac:dyDescent="0.25">
      <c r="A63" s="21"/>
      <c r="B63" s="22" t="s">
        <v>67</v>
      </c>
      <c r="C63" s="23">
        <v>0.16153846153846152</v>
      </c>
      <c r="D63" s="24">
        <v>0.16666666666666663</v>
      </c>
      <c r="E63" s="25">
        <v>0.17341040462427745</v>
      </c>
      <c r="F63" s="31">
        <f>AVERAGE(C63:E63)</f>
        <v>0.16720517760980189</v>
      </c>
    </row>
    <row r="64" spans="1:6" x14ac:dyDescent="0.25">
      <c r="A64" s="21"/>
      <c r="B64" s="22" t="s">
        <v>68</v>
      </c>
      <c r="C64" s="23">
        <v>0.1423076923076923</v>
      </c>
      <c r="D64" s="24">
        <v>0.20940170940170941</v>
      </c>
      <c r="E64" s="25">
        <v>0.12138728323699421</v>
      </c>
      <c r="F64" s="31">
        <f>AVERAGE(C64:E64)</f>
        <v>0.15769889498213197</v>
      </c>
    </row>
    <row r="65" spans="1:6" ht="24" x14ac:dyDescent="0.25">
      <c r="A65" s="21"/>
      <c r="B65" s="22" t="s">
        <v>69</v>
      </c>
      <c r="C65" s="23">
        <v>0.12307692307692308</v>
      </c>
      <c r="D65" s="24">
        <v>0.12820512820512819</v>
      </c>
      <c r="E65" s="25">
        <v>0.11560693641618497</v>
      </c>
      <c r="F65" s="31">
        <f>AVERAGE(C65:E65)</f>
        <v>0.12229632923274542</v>
      </c>
    </row>
    <row r="66" spans="1:6" x14ac:dyDescent="0.25">
      <c r="A66" s="21"/>
      <c r="B66" s="22" t="s">
        <v>70</v>
      </c>
      <c r="C66" s="23">
        <v>0.17692307692307693</v>
      </c>
      <c r="D66" s="24">
        <v>0.2264957264957265</v>
      </c>
      <c r="E66" s="25">
        <v>0.18497109826589594</v>
      </c>
      <c r="F66" s="31">
        <f>AVERAGE(C66:E66)</f>
        <v>0.19612996722823314</v>
      </c>
    </row>
    <row r="67" spans="1:6" x14ac:dyDescent="0.25">
      <c r="A67" s="21"/>
      <c r="B67" s="22" t="s">
        <v>71</v>
      </c>
      <c r="C67" s="23">
        <v>0.18076923076923077</v>
      </c>
      <c r="D67" s="24">
        <v>0.16239316239316237</v>
      </c>
      <c r="E67" s="25">
        <v>0.13872832369942195</v>
      </c>
      <c r="F67" s="31">
        <f>AVERAGE(C67:E67)</f>
        <v>0.16063023895393838</v>
      </c>
    </row>
    <row r="68" spans="1:6" x14ac:dyDescent="0.25">
      <c r="A68" s="21"/>
      <c r="B68" s="22" t="s">
        <v>72</v>
      </c>
      <c r="C68" s="23">
        <v>0.11538461538461538</v>
      </c>
      <c r="D68" s="24">
        <v>0.15811965811965811</v>
      </c>
      <c r="E68" s="25">
        <v>0.10404624277456648</v>
      </c>
      <c r="F68" s="31">
        <f>AVERAGE(C68:E68)</f>
        <v>0.12585017209294666</v>
      </c>
    </row>
    <row r="69" spans="1:6" x14ac:dyDescent="0.25">
      <c r="A69" s="21"/>
      <c r="B69" s="22" t="s">
        <v>73</v>
      </c>
      <c r="C69" s="23">
        <v>0.2076923076923077</v>
      </c>
      <c r="D69" s="24">
        <v>0.23076923076923075</v>
      </c>
      <c r="E69" s="25">
        <v>0.20231213872832371</v>
      </c>
      <c r="F69" s="31">
        <f>AVERAGE(C69:E69)</f>
        <v>0.21359122572995407</v>
      </c>
    </row>
    <row r="70" spans="1:6" x14ac:dyDescent="0.25">
      <c r="A70" s="21"/>
      <c r="B70" s="22" t="s">
        <v>74</v>
      </c>
      <c r="C70" s="23">
        <v>9.2307692307692313E-2</v>
      </c>
      <c r="D70" s="24">
        <v>0.1111111111111111</v>
      </c>
      <c r="E70" s="25">
        <v>0.12138728323699421</v>
      </c>
      <c r="F70" s="31">
        <f>AVERAGE(C70:E70)</f>
        <v>0.10826869555193254</v>
      </c>
    </row>
    <row r="71" spans="1:6" x14ac:dyDescent="0.25">
      <c r="A71" s="21"/>
      <c r="B71" s="22" t="s">
        <v>75</v>
      </c>
      <c r="C71" s="23">
        <v>1.9230769230769232E-2</v>
      </c>
      <c r="D71" s="24">
        <v>8.5470085470085472E-2</v>
      </c>
      <c r="E71" s="25">
        <v>7.5144508670520235E-2</v>
      </c>
      <c r="F71" s="31">
        <f>AVERAGE(C71:E71)</f>
        <v>5.9948454457124982E-2</v>
      </c>
    </row>
    <row r="72" spans="1:6" x14ac:dyDescent="0.25">
      <c r="A72" s="21"/>
      <c r="B72" s="22" t="s">
        <v>76</v>
      </c>
      <c r="C72" s="23">
        <v>0.38461538461538469</v>
      </c>
      <c r="D72" s="24">
        <v>0.31623931623931623</v>
      </c>
      <c r="E72" s="25">
        <v>0.34104046242774566</v>
      </c>
      <c r="F72" s="31">
        <f>AVERAGE(C72:E72)</f>
        <v>0.34729838776081551</v>
      </c>
    </row>
    <row r="73" spans="1:6" ht="24" x14ac:dyDescent="0.25">
      <c r="A73" s="21"/>
      <c r="B73" s="22" t="s">
        <v>77</v>
      </c>
      <c r="C73" s="23">
        <v>0.11538461538461538</v>
      </c>
      <c r="D73" s="24">
        <v>0.11965811965811966</v>
      </c>
      <c r="E73" s="25">
        <v>0.10982658959537572</v>
      </c>
      <c r="F73" s="31">
        <f>AVERAGE(C73:E73)</f>
        <v>0.11495644154603692</v>
      </c>
    </row>
    <row r="74" spans="1:6" x14ac:dyDescent="0.25">
      <c r="A74" s="21"/>
      <c r="B74" s="22" t="s">
        <v>78</v>
      </c>
      <c r="C74" s="23">
        <v>0.42692307692307696</v>
      </c>
      <c r="D74" s="24">
        <v>0.44017094017094016</v>
      </c>
      <c r="E74" s="25">
        <v>0.43352601156069359</v>
      </c>
      <c r="F74" s="31">
        <f>AVERAGE(C74:E74)</f>
        <v>0.43354000955157024</v>
      </c>
    </row>
    <row r="75" spans="1:6" x14ac:dyDescent="0.25">
      <c r="A75" s="21"/>
      <c r="B75" s="22" t="s">
        <v>79</v>
      </c>
      <c r="C75" s="23">
        <v>0.26538461538461539</v>
      </c>
      <c r="D75" s="24">
        <v>0.22222222222222221</v>
      </c>
      <c r="E75" s="25">
        <v>0.20809248554913296</v>
      </c>
      <c r="F75" s="31">
        <f>AVERAGE(C75:E75)</f>
        <v>0.2318997743853235</v>
      </c>
    </row>
    <row r="76" spans="1:6" x14ac:dyDescent="0.25">
      <c r="A76" s="21"/>
      <c r="B76" s="22" t="s">
        <v>80</v>
      </c>
      <c r="C76" s="23">
        <v>0.30769230769230771</v>
      </c>
      <c r="D76" s="24">
        <v>0.2606837606837607</v>
      </c>
      <c r="E76" s="25">
        <v>0.2947976878612717</v>
      </c>
      <c r="F76" s="31">
        <f>AVERAGE(C76:E76)</f>
        <v>0.28772458541244667</v>
      </c>
    </row>
    <row r="77" spans="1:6" x14ac:dyDescent="0.25">
      <c r="A77" s="21"/>
      <c r="B77" s="22" t="s">
        <v>81</v>
      </c>
      <c r="C77" s="23">
        <v>0.28076923076923077</v>
      </c>
      <c r="D77" s="24">
        <v>0.3034188034188034</v>
      </c>
      <c r="E77" s="25">
        <v>0.30635838150289019</v>
      </c>
      <c r="F77" s="31">
        <f>AVERAGE(C77:E77)</f>
        <v>0.2968488052303081</v>
      </c>
    </row>
    <row r="78" spans="1:6" x14ac:dyDescent="0.25">
      <c r="A78" s="21" t="s">
        <v>82</v>
      </c>
      <c r="B78" s="22" t="s">
        <v>83</v>
      </c>
      <c r="C78" s="23">
        <v>0.16602316602316602</v>
      </c>
      <c r="D78" s="24">
        <v>0.11965811965811966</v>
      </c>
      <c r="E78" s="25">
        <v>0.13294797687861271</v>
      </c>
      <c r="F78" s="31">
        <f>AVERAGE(C78:E78)</f>
        <v>0.13954308751996614</v>
      </c>
    </row>
    <row r="79" spans="1:6" x14ac:dyDescent="0.25">
      <c r="A79" s="21"/>
      <c r="B79" s="22" t="s">
        <v>84</v>
      </c>
      <c r="C79" s="23">
        <v>0.27413127413127414</v>
      </c>
      <c r="D79" s="24">
        <v>0.25213675213675213</v>
      </c>
      <c r="E79" s="25">
        <v>0.20809248554913296</v>
      </c>
      <c r="F79" s="31">
        <f>AVERAGE(C79:E79)</f>
        <v>0.2447868372723864</v>
      </c>
    </row>
    <row r="80" spans="1:6" x14ac:dyDescent="0.25">
      <c r="A80" s="21"/>
      <c r="B80" s="22" t="s">
        <v>85</v>
      </c>
      <c r="C80" s="23">
        <v>0.17760617760617761</v>
      </c>
      <c r="D80" s="24">
        <v>0.16666666666666663</v>
      </c>
      <c r="E80" s="25">
        <v>0.20809248554913296</v>
      </c>
      <c r="F80" s="31">
        <f>AVERAGE(C80:E80)</f>
        <v>0.18412177660732573</v>
      </c>
    </row>
    <row r="81" spans="1:6" x14ac:dyDescent="0.25">
      <c r="A81" s="21"/>
      <c r="B81" s="22" t="s">
        <v>86</v>
      </c>
      <c r="C81" s="23">
        <v>0.12355212355212356</v>
      </c>
      <c r="D81" s="24">
        <v>0.15811965811965811</v>
      </c>
      <c r="E81" s="25">
        <v>0.17341040462427745</v>
      </c>
      <c r="F81" s="31">
        <f>AVERAGE(C81:E81)</f>
        <v>0.15169406209868638</v>
      </c>
    </row>
    <row r="82" spans="1:6" ht="24" x14ac:dyDescent="0.25">
      <c r="A82" s="21"/>
      <c r="B82" s="22" t="s">
        <v>87</v>
      </c>
      <c r="C82" s="23">
        <v>8.1081081081081086E-2</v>
      </c>
      <c r="D82" s="24">
        <v>8.1196581196581186E-2</v>
      </c>
      <c r="E82" s="25">
        <v>6.9364161849710976E-2</v>
      </c>
      <c r="F82" s="31">
        <f>AVERAGE(C82:E82)</f>
        <v>7.7213941375791087E-2</v>
      </c>
    </row>
    <row r="83" spans="1:6" ht="24" x14ac:dyDescent="0.25">
      <c r="A83" s="21"/>
      <c r="B83" s="22" t="s">
        <v>88</v>
      </c>
      <c r="C83" s="23">
        <v>8.8803088803088806E-2</v>
      </c>
      <c r="D83" s="24">
        <v>0.13675213675213677</v>
      </c>
      <c r="E83" s="25">
        <v>0.13294797687861271</v>
      </c>
      <c r="F83" s="31">
        <f>AVERAGE(C83:E83)</f>
        <v>0.11950106747794609</v>
      </c>
    </row>
    <row r="84" spans="1:6" x14ac:dyDescent="0.25">
      <c r="A84" s="21"/>
      <c r="B84" s="22" t="s">
        <v>89</v>
      </c>
      <c r="C84" s="23">
        <v>0.13513513513513514</v>
      </c>
      <c r="D84" s="24">
        <v>0.15811965811965811</v>
      </c>
      <c r="E84" s="25">
        <v>0.12138728323699421</v>
      </c>
      <c r="F84" s="31">
        <f>AVERAGE(C84:E84)</f>
        <v>0.1382140254972625</v>
      </c>
    </row>
    <row r="85" spans="1:6" x14ac:dyDescent="0.25">
      <c r="A85" s="21"/>
      <c r="B85" s="22" t="s">
        <v>90</v>
      </c>
      <c r="C85" s="23">
        <v>6.5637065637065631E-2</v>
      </c>
      <c r="D85" s="24">
        <v>0.11538461538461538</v>
      </c>
      <c r="E85" s="25">
        <v>6.358381502890173E-2</v>
      </c>
      <c r="F85" s="31">
        <f>AVERAGE(C85:E85)</f>
        <v>8.1535165350194241E-2</v>
      </c>
    </row>
    <row r="86" spans="1:6" x14ac:dyDescent="0.25">
      <c r="A86" s="21"/>
      <c r="B86" s="22" t="s">
        <v>91</v>
      </c>
      <c r="C86" s="23">
        <v>0.15830115830115829</v>
      </c>
      <c r="D86" s="24">
        <v>0.18803418803418803</v>
      </c>
      <c r="E86" s="25">
        <v>0.1791907514450867</v>
      </c>
      <c r="F86" s="31">
        <f>AVERAGE(C86:E86)</f>
        <v>0.17517536592681102</v>
      </c>
    </row>
    <row r="87" spans="1:6" x14ac:dyDescent="0.25">
      <c r="A87" s="21"/>
      <c r="B87" s="22" t="s">
        <v>92</v>
      </c>
      <c r="C87" s="23">
        <v>0.1891891891891892</v>
      </c>
      <c r="D87" s="24">
        <v>0.28205128205128205</v>
      </c>
      <c r="E87" s="25">
        <v>0.26011560693641617</v>
      </c>
      <c r="F87" s="31">
        <f>AVERAGE(C87:E87)</f>
        <v>0.24378535939229581</v>
      </c>
    </row>
    <row r="88" spans="1:6" x14ac:dyDescent="0.25">
      <c r="A88" s="21"/>
      <c r="B88" s="22" t="s">
        <v>93</v>
      </c>
      <c r="C88" s="23">
        <v>0.30888030888030887</v>
      </c>
      <c r="D88" s="24">
        <v>0.28632478632478631</v>
      </c>
      <c r="E88" s="25">
        <v>0.22543352601156069</v>
      </c>
      <c r="F88" s="31">
        <f>AVERAGE(C88:E88)</f>
        <v>0.27354620707221861</v>
      </c>
    </row>
    <row r="89" spans="1:6" ht="24" x14ac:dyDescent="0.25">
      <c r="A89" s="21"/>
      <c r="B89" s="22" t="s">
        <v>94</v>
      </c>
      <c r="C89" s="23">
        <v>0.15830115830115829</v>
      </c>
      <c r="D89" s="24">
        <v>0.17094017094017094</v>
      </c>
      <c r="E89" s="25">
        <v>0.16763005780346821</v>
      </c>
      <c r="F89" s="31">
        <f>AVERAGE(C89:E89)</f>
        <v>0.16562379568159913</v>
      </c>
    </row>
    <row r="90" spans="1:6" ht="24" x14ac:dyDescent="0.25">
      <c r="A90" s="21"/>
      <c r="B90" s="22" t="s">
        <v>95</v>
      </c>
      <c r="C90" s="23">
        <v>0.14671814671814673</v>
      </c>
      <c r="D90" s="24">
        <v>0.16666666666666663</v>
      </c>
      <c r="E90" s="25">
        <v>0.16184971098265899</v>
      </c>
      <c r="F90" s="31">
        <f>AVERAGE(C90:E90)</f>
        <v>0.1584115081224908</v>
      </c>
    </row>
    <row r="91" spans="1:6" x14ac:dyDescent="0.25">
      <c r="A91" s="21"/>
      <c r="B91" s="22" t="s">
        <v>96</v>
      </c>
      <c r="C91" s="23">
        <v>0.35907335907335908</v>
      </c>
      <c r="D91" s="24">
        <v>0.28205128205128205</v>
      </c>
      <c r="E91" s="25">
        <v>0.2947976878612717</v>
      </c>
      <c r="F91" s="31">
        <f>AVERAGE(C91:E91)</f>
        <v>0.31197410966197098</v>
      </c>
    </row>
    <row r="92" spans="1:6" x14ac:dyDescent="0.25">
      <c r="A92" s="21"/>
      <c r="B92" s="22" t="s">
        <v>97</v>
      </c>
      <c r="C92" s="23">
        <v>0.31274131274131273</v>
      </c>
      <c r="D92" s="24">
        <v>0.32478632478632474</v>
      </c>
      <c r="E92" s="25">
        <v>0.35260115606936415</v>
      </c>
      <c r="F92" s="31">
        <f>AVERAGE(C92:E92)</f>
        <v>0.33004293119900058</v>
      </c>
    </row>
    <row r="93" spans="1:6" x14ac:dyDescent="0.25">
      <c r="A93" s="21"/>
      <c r="B93" s="22" t="s">
        <v>98</v>
      </c>
      <c r="C93" s="23">
        <v>0.27799227799227799</v>
      </c>
      <c r="D93" s="24">
        <v>0.26923076923076922</v>
      </c>
      <c r="E93" s="25">
        <v>0.2947976878612717</v>
      </c>
      <c r="F93" s="31">
        <f>AVERAGE(C93:E93)</f>
        <v>0.28067357836143964</v>
      </c>
    </row>
    <row r="94" spans="1:6" ht="15.75" thickBot="1" x14ac:dyDescent="0.3">
      <c r="A94" s="26"/>
      <c r="B94" s="27" t="s">
        <v>99</v>
      </c>
      <c r="C94" s="28">
        <v>0.23552123552123555</v>
      </c>
      <c r="D94" s="29">
        <v>0.16666666666666663</v>
      </c>
      <c r="E94" s="30">
        <v>0.1791907514450867</v>
      </c>
      <c r="F94" s="31">
        <f>AVERAGE(C94:E94)</f>
        <v>0.19379288454432964</v>
      </c>
    </row>
    <row r="95" spans="1:6" ht="15.75" thickTop="1" x14ac:dyDescent="0.25">
      <c r="C95" s="32">
        <f>AVERAGE(C6:C94)</f>
        <v>0.19374497352025441</v>
      </c>
      <c r="D95" s="32">
        <f>AVERAGE(D6:D94)</f>
        <v>0.20123883607029661</v>
      </c>
      <c r="E95" s="32">
        <f>AVERAGE(E6:E94)</f>
        <v>0.19555757615119834</v>
      </c>
      <c r="F95" s="32">
        <f>AVERAGE(F6:F94)</f>
        <v>0.19684712858058323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1.0166625920892736E-2</v>
      </c>
      <c r="D102" s="19">
        <f t="shared" ref="D102:E102" si="0">D6 -($F6*D$95/$F$95)</f>
        <v>4.2359310517702253E-3</v>
      </c>
      <c r="E102" s="20">
        <f t="shared" si="0"/>
        <v>-1.44025569726626E-2</v>
      </c>
    </row>
    <row r="103" spans="1:5" x14ac:dyDescent="0.25">
      <c r="A103" s="21"/>
      <c r="B103" s="22" t="s">
        <v>46</v>
      </c>
      <c r="C103" s="23">
        <f t="shared" ref="C103:E103" si="1">C7 -($F7*C$95/$F$95)</f>
        <v>-1.5525863751493563E-2</v>
      </c>
      <c r="D103" s="24">
        <f t="shared" si="1"/>
        <v>-3.2484981059979962E-2</v>
      </c>
      <c r="E103" s="25">
        <f t="shared" si="1"/>
        <v>4.8010844811473996E-2</v>
      </c>
    </row>
    <row r="104" spans="1:5" x14ac:dyDescent="0.25">
      <c r="A104" s="21"/>
      <c r="B104" s="22" t="s">
        <v>47</v>
      </c>
      <c r="C104" s="23">
        <f t="shared" ref="C104:E104" si="2">C8 -($F8*C$95/$F$95)</f>
        <v>1.5910238609965988E-2</v>
      </c>
      <c r="D104" s="24">
        <f t="shared" si="2"/>
        <v>-3.086743311843998E-2</v>
      </c>
      <c r="E104" s="25">
        <f t="shared" si="2"/>
        <v>1.4957194508474658E-2</v>
      </c>
    </row>
    <row r="105" spans="1:5" x14ac:dyDescent="0.25">
      <c r="A105" s="21"/>
      <c r="B105" s="22" t="s">
        <v>48</v>
      </c>
      <c r="C105" s="23">
        <f t="shared" ref="C105:E105" si="3">C9 -($F9*C$95/$F$95)</f>
        <v>3.6655044574986029E-2</v>
      </c>
      <c r="D105" s="24">
        <f t="shared" si="3"/>
        <v>5.361691391600476E-4</v>
      </c>
      <c r="E105" s="25">
        <f t="shared" si="3"/>
        <v>-3.7191213714145951E-2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1.5174240866254241E-2</v>
      </c>
      <c r="D106" s="24">
        <f t="shared" si="4"/>
        <v>-2.3179618821258241E-2</v>
      </c>
      <c r="E106" s="25">
        <f t="shared" si="4"/>
        <v>8.0053779550047222E-3</v>
      </c>
    </row>
    <row r="107" spans="1:5" x14ac:dyDescent="0.25">
      <c r="A107" s="21"/>
      <c r="B107" s="22" t="s">
        <v>50</v>
      </c>
      <c r="C107" s="23">
        <f t="shared" ref="C107:E107" si="5">C11 -($F11*C$95/$F$95)</f>
        <v>3.541191133440813E-3</v>
      </c>
      <c r="D107" s="24">
        <f t="shared" si="5"/>
        <v>-3.7601090662484349E-3</v>
      </c>
      <c r="E107" s="25">
        <f t="shared" si="5"/>
        <v>2.1891793280798266E-4</v>
      </c>
    </row>
    <row r="108" spans="1:5" x14ac:dyDescent="0.25">
      <c r="A108" s="21"/>
      <c r="B108" s="22" t="s">
        <v>51</v>
      </c>
      <c r="C108" s="23">
        <f t="shared" ref="C108:E108" si="6">C12 -($F12*C$95/$F$95)</f>
        <v>1.2379059317266294E-2</v>
      </c>
      <c r="D108" s="24">
        <f t="shared" si="6"/>
        <v>-6.9328710448802594E-3</v>
      </c>
      <c r="E108" s="25">
        <f t="shared" si="6"/>
        <v>-5.446188272385924E-3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1.02102945298915E-2</v>
      </c>
      <c r="D109" s="24">
        <f t="shared" si="7"/>
        <v>-1.206610062473791E-2</v>
      </c>
      <c r="E109" s="25">
        <f t="shared" si="7"/>
        <v>1.8558060948465765E-3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-1.3657531135388021E-2</v>
      </c>
      <c r="D110" s="24">
        <f t="shared" si="8"/>
        <v>1.4241085092717307E-2</v>
      </c>
      <c r="E110" s="25">
        <f t="shared" si="8"/>
        <v>-5.8355395732920257E-4</v>
      </c>
    </row>
    <row r="111" spans="1:5" x14ac:dyDescent="0.25">
      <c r="A111" s="21"/>
      <c r="B111" s="22" t="s">
        <v>54</v>
      </c>
      <c r="C111" s="23">
        <f t="shared" ref="C111:E111" si="9">C15 -($F15*C$95/$F$95)</f>
        <v>1.5966646503435267E-3</v>
      </c>
      <c r="D111" s="24">
        <f t="shared" si="9"/>
        <v>-1.322487441096809E-3</v>
      </c>
      <c r="E111" s="25">
        <f t="shared" si="9"/>
        <v>-2.7417720924627353E-4</v>
      </c>
    </row>
    <row r="112" spans="1:5" x14ac:dyDescent="0.25">
      <c r="A112" s="21"/>
      <c r="B112" s="22" t="s">
        <v>55</v>
      </c>
      <c r="C112" s="23">
        <f t="shared" ref="C112:E112" si="10">C16 -($F16*C$95/$F$95)</f>
        <v>2.0804694265104728E-2</v>
      </c>
      <c r="D112" s="24">
        <f t="shared" si="10"/>
        <v>1.1847720092826308E-2</v>
      </c>
      <c r="E112" s="25">
        <f t="shared" si="10"/>
        <v>-3.2652414357930676E-2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-3.5156817555735437E-2</v>
      </c>
      <c r="D113" s="24">
        <f t="shared" si="11"/>
        <v>1.0088047855219551E-3</v>
      </c>
      <c r="E113" s="25">
        <f t="shared" si="11"/>
        <v>3.4148012770213843E-2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4.4512501567128826E-4</v>
      </c>
      <c r="D114" s="24">
        <f t="shared" si="12"/>
        <v>1.2809210595049692E-2</v>
      </c>
      <c r="E114" s="25">
        <f t="shared" si="12"/>
        <v>-1.3254335610720536E-2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-8.4726551497210645E-3</v>
      </c>
      <c r="D115" s="24">
        <f t="shared" si="13"/>
        <v>-4.8110512761672664E-3</v>
      </c>
      <c r="E115" s="25">
        <f t="shared" si="13"/>
        <v>1.3283706425888636E-2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9.0509631370973009E-3</v>
      </c>
      <c r="D116" s="24">
        <f t="shared" si="14"/>
        <v>-1.2161535198455087E-2</v>
      </c>
      <c r="E116" s="25">
        <f t="shared" si="14"/>
        <v>3.110572061358452E-3</v>
      </c>
    </row>
    <row r="117" spans="1:5" x14ac:dyDescent="0.25">
      <c r="A117" s="21"/>
      <c r="B117" s="22" t="s">
        <v>60</v>
      </c>
      <c r="C117" s="23">
        <f t="shared" ref="C117:E117" si="15">C21 -($F21*C$95/$F$95)</f>
        <v>-3.6291685101809384E-2</v>
      </c>
      <c r="D117" s="24">
        <f t="shared" si="15"/>
        <v>5.315691702132222E-2</v>
      </c>
      <c r="E117" s="25">
        <f t="shared" si="15"/>
        <v>-1.6865231919512474E-2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-2.7093044049117498E-2</v>
      </c>
      <c r="D118" s="24">
        <f t="shared" si="16"/>
        <v>3.010570099299642E-2</v>
      </c>
      <c r="E118" s="25">
        <f t="shared" si="16"/>
        <v>-3.0126569438786721E-3</v>
      </c>
    </row>
    <row r="119" spans="1:5" x14ac:dyDescent="0.25">
      <c r="A119" s="21"/>
      <c r="B119" s="22" t="s">
        <v>62</v>
      </c>
      <c r="C119" s="23">
        <f t="shared" ref="C119:E119" si="17">C23 -($F23*C$95/$F$95)</f>
        <v>-2.17979079685994E-2</v>
      </c>
      <c r="D119" s="24">
        <f t="shared" si="17"/>
        <v>-2.0139365587232338E-2</v>
      </c>
      <c r="E119" s="25">
        <f t="shared" si="17"/>
        <v>4.19372735558321E-2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-4.0803565528773067E-3</v>
      </c>
      <c r="D120" s="24">
        <f t="shared" si="18"/>
        <v>1.8889978194277318E-2</v>
      </c>
      <c r="E120" s="25">
        <f t="shared" si="18"/>
        <v>-1.4809621641399706E-2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-2.4415871415192331E-2</v>
      </c>
      <c r="D121" s="24">
        <f t="shared" si="19"/>
        <v>1.7647773255694083E-2</v>
      </c>
      <c r="E121" s="25">
        <f t="shared" si="19"/>
        <v>6.7680981594985257E-3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1.5504708559746616E-2</v>
      </c>
      <c r="D122" s="24">
        <f t="shared" si="20"/>
        <v>-4.2490963721640018E-3</v>
      </c>
      <c r="E122" s="25">
        <f t="shared" si="20"/>
        <v>-1.1255612187582309E-2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7.382135325398359E-3</v>
      </c>
      <c r="D123" s="24">
        <f t="shared" si="21"/>
        <v>-4.2279614349385597E-3</v>
      </c>
      <c r="E123" s="25">
        <f t="shared" si="21"/>
        <v>-3.1541738904595912E-3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-3.8666205481846183E-2</v>
      </c>
      <c r="D124" s="24">
        <f t="shared" si="22"/>
        <v>2.9969328583232424E-2</v>
      </c>
      <c r="E124" s="25">
        <f t="shared" si="22"/>
        <v>8.6968768986144807E-3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-5.1362369058980104E-2</v>
      </c>
      <c r="D125" s="24">
        <f t="shared" si="23"/>
        <v>4.0478622001298536E-2</v>
      </c>
      <c r="E125" s="25">
        <f t="shared" si="23"/>
        <v>1.0883747057681803E-2</v>
      </c>
    </row>
    <row r="126" spans="1:5" x14ac:dyDescent="0.25">
      <c r="A126" s="21"/>
      <c r="B126" s="22" t="s">
        <v>13</v>
      </c>
      <c r="C126" s="23">
        <f t="shared" ref="C126:E126" si="24">C30 -($F30*C$95/$F$95)</f>
        <v>-1.7086285029268955E-2</v>
      </c>
      <c r="D126" s="24">
        <f t="shared" si="24"/>
        <v>5.9325619074738767E-3</v>
      </c>
      <c r="E126" s="25">
        <f t="shared" si="24"/>
        <v>1.1153723121795855E-2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-1.6301089938966007E-2</v>
      </c>
      <c r="D127" s="24">
        <f t="shared" si="25"/>
        <v>3.3995057086049774E-3</v>
      </c>
      <c r="E127" s="25">
        <f t="shared" si="25"/>
        <v>1.2901584230361918E-2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2.6312839423073553E-3</v>
      </c>
      <c r="D128" s="24">
        <f t="shared" si="26"/>
        <v>-2.1032164582416302E-3</v>
      </c>
      <c r="E128" s="25">
        <f t="shared" si="26"/>
        <v>-5.2806748406544757E-4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-1.0871682314388675E-3</v>
      </c>
      <c r="D129" s="24">
        <f t="shared" si="27"/>
        <v>-6.7065208961369777E-3</v>
      </c>
      <c r="E129" s="25">
        <f t="shared" si="27"/>
        <v>7.7936891275760256E-3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-1.9992955051913522E-3</v>
      </c>
      <c r="D130" s="24">
        <f t="shared" si="28"/>
        <v>-1.0996948685577629E-2</v>
      </c>
      <c r="E130" s="25">
        <f t="shared" si="28"/>
        <v>1.2996244190769078E-2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-6.0097089793323955E-3</v>
      </c>
      <c r="D131" s="24">
        <f t="shared" si="29"/>
        <v>-4.665377211167554E-3</v>
      </c>
      <c r="E131" s="25">
        <f t="shared" si="29"/>
        <v>1.0675086190500102E-2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2.6916871581166346E-2</v>
      </c>
      <c r="D132" s="24">
        <f t="shared" si="30"/>
        <v>-2.8906965517214139E-2</v>
      </c>
      <c r="E132" s="25">
        <f t="shared" si="30"/>
        <v>1.990093936048154E-3</v>
      </c>
    </row>
    <row r="133" spans="1:5" x14ac:dyDescent="0.25">
      <c r="A133" s="21"/>
      <c r="B133" s="22" t="s">
        <v>20</v>
      </c>
      <c r="C133" s="23">
        <f t="shared" ref="C133:E133" si="31">C37 -($F37*C$95/$F$95)</f>
        <v>-8.5085320005978404E-3</v>
      </c>
      <c r="D133" s="24">
        <f t="shared" si="31"/>
        <v>2.5718113010204602E-2</v>
      </c>
      <c r="E133" s="25">
        <f t="shared" si="31"/>
        <v>-1.7209581009606567E-2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4.6340259169728892E-2</v>
      </c>
      <c r="D134" s="24">
        <f t="shared" si="32"/>
        <v>-3.1955188368071638E-2</v>
      </c>
      <c r="E134" s="25">
        <f t="shared" si="32"/>
        <v>-1.4385070801657018E-2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8.6409929216397646E-3</v>
      </c>
      <c r="D135" s="24">
        <f t="shared" si="33"/>
        <v>2.5621607529259377E-3</v>
      </c>
      <c r="E135" s="25">
        <f t="shared" si="33"/>
        <v>-1.120315367456555E-2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-1.0110768326444301E-2</v>
      </c>
      <c r="D136" s="24">
        <f t="shared" si="34"/>
        <v>1.8760788238885155E-2</v>
      </c>
      <c r="E136" s="25">
        <f t="shared" si="34"/>
        <v>-8.650019912440722E-3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-7.5364734888501428E-3</v>
      </c>
      <c r="D137" s="24">
        <f t="shared" si="35"/>
        <v>-2.7243189275332202E-3</v>
      </c>
      <c r="E137" s="25">
        <f t="shared" si="35"/>
        <v>1.0260792416383668E-2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2.8080643139198738E-2</v>
      </c>
      <c r="D138" s="24">
        <f t="shared" si="36"/>
        <v>-1.691689014860194E-2</v>
      </c>
      <c r="E138" s="25">
        <f t="shared" si="36"/>
        <v>-1.1163752990596618E-2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-1.1226431110239771E-2</v>
      </c>
      <c r="D139" s="24">
        <f t="shared" si="37"/>
        <v>2.3633219886598222E-3</v>
      </c>
      <c r="E139" s="25">
        <f t="shared" si="37"/>
        <v>8.863109121580226E-3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2.3337509664096978E-3</v>
      </c>
      <c r="D140" s="24">
        <f t="shared" si="38"/>
        <v>5.5184724164747401E-4</v>
      </c>
      <c r="E140" s="25">
        <f t="shared" si="38"/>
        <v>-2.8855982080563392E-3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-2.9980412440942905E-2</v>
      </c>
      <c r="D141" s="24">
        <f t="shared" si="39"/>
        <v>1.2614629077171563E-2</v>
      </c>
      <c r="E141" s="25">
        <f t="shared" si="39"/>
        <v>1.7365783363771536E-2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1.2643614637658812E-2</v>
      </c>
      <c r="D142" s="24">
        <f t="shared" si="40"/>
        <v>-1.7996543331347897E-2</v>
      </c>
      <c r="E142" s="25">
        <f t="shared" si="40"/>
        <v>5.352928693689557E-3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-8.3412828010334394E-3</v>
      </c>
      <c r="D143" s="24">
        <f t="shared" si="41"/>
        <v>1.3907073507037182E-2</v>
      </c>
      <c r="E143" s="25">
        <f t="shared" si="41"/>
        <v>-5.565790706003465E-3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-2.0913865787601668E-2</v>
      </c>
      <c r="D144" s="24">
        <f t="shared" si="42"/>
        <v>2.8907359098443997E-2</v>
      </c>
      <c r="E144" s="25">
        <f t="shared" si="42"/>
        <v>-7.9934933108422035E-3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-2.8987651134960601E-2</v>
      </c>
      <c r="D145" s="24">
        <f t="shared" si="43"/>
        <v>-2.0363990116341768E-2</v>
      </c>
      <c r="E145" s="25">
        <f t="shared" si="43"/>
        <v>4.9351641251302869E-2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3.6447068899704949E-2</v>
      </c>
      <c r="D146" s="24">
        <f t="shared" si="44"/>
        <v>-2.3465510116519595E-2</v>
      </c>
      <c r="E146" s="25">
        <f t="shared" si="44"/>
        <v>-1.2981558783185021E-2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-1.8875373783840549E-3</v>
      </c>
      <c r="D147" s="24">
        <f t="shared" si="45"/>
        <v>2.181951233332835E-2</v>
      </c>
      <c r="E147" s="25">
        <f t="shared" si="45"/>
        <v>-1.9931974954944157E-2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4.8377651608416034E-2</v>
      </c>
      <c r="D148" s="24">
        <f t="shared" si="46"/>
        <v>-4.5540083571418449E-2</v>
      </c>
      <c r="E148" s="25">
        <f t="shared" si="46"/>
        <v>-2.8375680369973899E-3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1.3109485385475156E-2</v>
      </c>
      <c r="D149" s="24">
        <f t="shared" si="47"/>
        <v>-2.2900497554478427E-2</v>
      </c>
      <c r="E149" s="25">
        <f t="shared" si="47"/>
        <v>9.7910121690035212E-3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3.1383553421984567E-2</v>
      </c>
      <c r="D150" s="24">
        <f t="shared" si="48"/>
        <v>-5.8697019717418308E-3</v>
      </c>
      <c r="E150" s="25">
        <f t="shared" si="48"/>
        <v>-2.5513851450242458E-2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-4.8501275136892202E-2</v>
      </c>
      <c r="D151" s="24">
        <f t="shared" si="49"/>
        <v>5.4226068960482487E-2</v>
      </c>
      <c r="E151" s="25">
        <f t="shared" si="49"/>
        <v>-5.7247938235899798E-3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4.7763014372650736E-2</v>
      </c>
      <c r="D152" s="24">
        <f t="shared" si="50"/>
        <v>-3.9308597498343367E-2</v>
      </c>
      <c r="E152" s="25">
        <f t="shared" si="50"/>
        <v>-8.4544168743067583E-3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-7.4380358577572497E-3</v>
      </c>
      <c r="D153" s="24">
        <f t="shared" si="51"/>
        <v>-5.5917802933120736E-3</v>
      </c>
      <c r="E153" s="25">
        <f t="shared" si="51"/>
        <v>1.302981615106949E-2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-4.4823549438862687E-2</v>
      </c>
      <c r="D154" s="24">
        <f t="shared" si="52"/>
        <v>2.3016654639530787E-2</v>
      </c>
      <c r="E154" s="25">
        <f t="shared" si="52"/>
        <v>2.1806894799332566E-2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-1.0333918058367642E-2</v>
      </c>
      <c r="D155" s="24">
        <f t="shared" si="53"/>
        <v>2.0752086013801962E-2</v>
      </c>
      <c r="E155" s="25">
        <f t="shared" si="53"/>
        <v>-1.0418167955433932E-2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-2.1021733015223615E-3</v>
      </c>
      <c r="D156" s="24">
        <f t="shared" si="54"/>
        <v>-2.0024128114693715E-2</v>
      </c>
      <c r="E156" s="25">
        <f t="shared" si="54"/>
        <v>2.2126301416216299E-2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2.8639379842605089E-2</v>
      </c>
      <c r="D157" s="24">
        <f t="shared" si="55"/>
        <v>-3.29681179499276E-2</v>
      </c>
      <c r="E157" s="25">
        <f t="shared" si="55"/>
        <v>4.3287381073227327E-3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3.2218667909541671E-3</v>
      </c>
      <c r="D158" s="24">
        <f t="shared" si="56"/>
        <v>-6.1310070905100517E-3</v>
      </c>
      <c r="E158" s="25">
        <f t="shared" si="56"/>
        <v>2.9091402995559401E-3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-3.0316947145361539E-3</v>
      </c>
      <c r="D159" s="24">
        <f t="shared" si="57"/>
        <v>-4.2688992709853657E-3</v>
      </c>
      <c r="E159" s="25">
        <f t="shared" si="57"/>
        <v>7.3005939855217417E-3</v>
      </c>
    </row>
    <row r="160" spans="1:5" x14ac:dyDescent="0.25">
      <c r="A160" s="21"/>
      <c r="B160" s="22" t="s">
        <v>68</v>
      </c>
      <c r="C160" s="23">
        <f t="shared" ref="C160:E160" si="58">C64 -($F64*C$95/$F$95)</f>
        <v>-1.2905992813342704E-2</v>
      </c>
      <c r="D160" s="24">
        <f t="shared" si="58"/>
        <v>4.8184513577667842E-2</v>
      </c>
      <c r="E160" s="25">
        <f t="shared" si="58"/>
        <v>-3.5278520764324833E-2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2.7078872689008798E-3</v>
      </c>
      <c r="D161" s="24">
        <f t="shared" si="59"/>
        <v>3.1803380142335635E-3</v>
      </c>
      <c r="E161" s="25">
        <f t="shared" si="59"/>
        <v>-5.8882252831342213E-3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-1.6116037140538553E-2</v>
      </c>
      <c r="D162" s="24">
        <f t="shared" si="60"/>
        <v>2.599005182261252E-2</v>
      </c>
      <c r="E162" s="25">
        <f t="shared" si="60"/>
        <v>-9.8740146820736618E-3</v>
      </c>
    </row>
    <row r="163" spans="1:5" x14ac:dyDescent="0.25">
      <c r="A163" s="21"/>
      <c r="B163" s="22" t="s">
        <v>71</v>
      </c>
      <c r="C163" s="23">
        <f t="shared" ref="C163:E163" si="61">C67 -($F67*C$95/$F$95)</f>
        <v>2.2670397338989401E-2</v>
      </c>
      <c r="D163" s="24">
        <f t="shared" si="61"/>
        <v>-1.8207764022480366E-3</v>
      </c>
      <c r="E163" s="25">
        <f t="shared" si="61"/>
        <v>-2.084962093674117E-2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-8.4822575308603348E-3</v>
      </c>
      <c r="D164" s="24">
        <f t="shared" si="62"/>
        <v>2.9461737966845536E-2</v>
      </c>
      <c r="E164" s="25">
        <f t="shared" si="62"/>
        <v>-2.0979480435984993E-2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-2.532889249124981E-3</v>
      </c>
      <c r="D165" s="24">
        <f t="shared" si="63"/>
        <v>1.2412732654867503E-2</v>
      </c>
      <c r="E165" s="25">
        <f t="shared" si="63"/>
        <v>-9.8798434057421891E-3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-1.4254774231892017E-2</v>
      </c>
      <c r="D166" s="24">
        <f t="shared" si="64"/>
        <v>4.2691453264329104E-4</v>
      </c>
      <c r="E166" s="25">
        <f t="shared" si="64"/>
        <v>1.3827859699248921E-2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-3.9772944997254908E-2</v>
      </c>
      <c r="D167" s="24">
        <f t="shared" si="65"/>
        <v>2.4184166360392188E-2</v>
      </c>
      <c r="E167" s="25">
        <f t="shared" si="65"/>
        <v>1.5588778636862817E-2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4.2790144767901384E-2</v>
      </c>
      <c r="D168" s="24">
        <f t="shared" si="66"/>
        <v>-3.88073833292083E-2</v>
      </c>
      <c r="E168" s="25">
        <f t="shared" si="66"/>
        <v>-3.9827614386923615E-3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2.2397964384653912E-3</v>
      </c>
      <c r="D169" s="24">
        <f t="shared" si="67"/>
        <v>2.1369718399165405E-3</v>
      </c>
      <c r="E169" s="25">
        <f t="shared" si="67"/>
        <v>-4.3767682783817374E-3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2.1531503589089507E-4</v>
      </c>
      <c r="D170" s="24">
        <f t="shared" si="68"/>
        <v>-3.0414528223758897E-3</v>
      </c>
      <c r="E170" s="25">
        <f t="shared" si="68"/>
        <v>2.8261377864857717E-3</v>
      </c>
    </row>
    <row r="171" spans="1:5" x14ac:dyDescent="0.25">
      <c r="A171" s="21"/>
      <c r="B171" s="22" t="s">
        <v>79</v>
      </c>
      <c r="C171" s="23">
        <f t="shared" ref="C171:E171" si="69">C75 -($F75*C$95/$F$95)</f>
        <v>3.7139398034417986E-2</v>
      </c>
      <c r="D171" s="24">
        <f t="shared" si="69"/>
        <v>-1.4851292737193267E-2</v>
      </c>
      <c r="E171" s="25">
        <f t="shared" si="69"/>
        <v>-2.2288105297224275E-2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2.4502034185014621E-2</v>
      </c>
      <c r="D172" s="24">
        <f t="shared" si="70"/>
        <v>-3.3460030463826951E-2</v>
      </c>
      <c r="E172" s="25">
        <f t="shared" si="70"/>
        <v>8.9579962788129408E-3</v>
      </c>
    </row>
    <row r="173" spans="1:5" x14ac:dyDescent="0.25">
      <c r="A173" s="21"/>
      <c r="B173" s="22" t="s">
        <v>81</v>
      </c>
      <c r="C173" s="23">
        <f t="shared" ref="C173:E173" si="71">C77 -($F77*C$95/$F$95)</f>
        <v>-1.1401472067926133E-2</v>
      </c>
      <c r="D173" s="24">
        <f t="shared" si="71"/>
        <v>-5.2771118036532005E-5</v>
      </c>
      <c r="E173" s="25">
        <f t="shared" si="71"/>
        <v>1.1454243185963275E-2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2.8679167198094213E-2</v>
      </c>
      <c r="D174" s="24">
        <f t="shared" si="72"/>
        <v>-2.2998208207378315E-2</v>
      </c>
      <c r="E174" s="25">
        <f t="shared" si="72"/>
        <v>-5.6809589907156899E-3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3.3202083812755079E-2</v>
      </c>
      <c r="D175" s="24">
        <f t="shared" si="73"/>
        <v>1.8886607714856951E-3</v>
      </c>
      <c r="E175" s="25">
        <f t="shared" si="73"/>
        <v>-3.5090744584240358E-2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-3.6139854234558955E-3</v>
      </c>
      <c r="D176" s="24">
        <f t="shared" si="74"/>
        <v>-2.1562911721545674E-2</v>
      </c>
      <c r="E176" s="25">
        <f t="shared" si="74"/>
        <v>2.5176897145001848E-2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-2.5751360102495596E-2</v>
      </c>
      <c r="D177" s="24">
        <f t="shared" si="75"/>
        <v>3.0412644664927491E-3</v>
      </c>
      <c r="E177" s="25">
        <f t="shared" si="75"/>
        <v>2.2710095636003069E-2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5.0839703529810959E-3</v>
      </c>
      <c r="D178" s="24">
        <f t="shared" si="76"/>
        <v>2.2599779404999104E-3</v>
      </c>
      <c r="E178" s="25">
        <f t="shared" si="76"/>
        <v>-7.3439482934808953E-3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-2.8814736364621354E-2</v>
      </c>
      <c r="D179" s="24">
        <f t="shared" si="77"/>
        <v>1.4584971288124318E-2</v>
      </c>
      <c r="E179" s="25">
        <f t="shared" si="77"/>
        <v>1.4229765076497244E-2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-9.007466335576586E-4</v>
      </c>
      <c r="D180" s="24">
        <f t="shared" si="78"/>
        <v>1.6822043975019046E-2</v>
      </c>
      <c r="E180" s="25">
        <f t="shared" si="78"/>
        <v>-1.5921297341461166E-2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-1.4613169993250547E-2</v>
      </c>
      <c r="D181" s="24">
        <f t="shared" si="79"/>
        <v>3.2030380592435959E-2</v>
      </c>
      <c r="E181" s="25">
        <f t="shared" si="79"/>
        <v>-1.7417210599185273E-2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-1.4113582404582492E-2</v>
      </c>
      <c r="D182" s="24">
        <f t="shared" si="80"/>
        <v>8.9506169326232232E-3</v>
      </c>
      <c r="E182" s="25">
        <f t="shared" si="80"/>
        <v>5.1629654719595186E-3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-5.0754305748562129E-2</v>
      </c>
      <c r="D183" s="24">
        <f t="shared" si="81"/>
        <v>3.2827011782075338E-2</v>
      </c>
      <c r="E183" s="25">
        <f t="shared" si="81"/>
        <v>1.7927293966487207E-2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3.9644973684260176E-2</v>
      </c>
      <c r="D184" s="24">
        <f t="shared" si="82"/>
        <v>6.6756965991895401E-3</v>
      </c>
      <c r="E184" s="25">
        <f t="shared" si="82"/>
        <v>-4.6320670283449161E-2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-4.7125373521124669E-3</v>
      </c>
      <c r="D185" s="24">
        <f t="shared" si="83"/>
        <v>1.6212679475607894E-3</v>
      </c>
      <c r="E185" s="25">
        <f t="shared" si="83"/>
        <v>3.0912694045519828E-3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-9.196921323759738E-3</v>
      </c>
      <c r="D186" s="24">
        <f t="shared" si="84"/>
        <v>4.7209591291534347E-3</v>
      </c>
      <c r="E186" s="25">
        <f t="shared" si="84"/>
        <v>4.4759621946065253E-3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5.201571463980148E-2</v>
      </c>
      <c r="D187" s="24">
        <f t="shared" si="85"/>
        <v>-3.6883046151231502E-2</v>
      </c>
      <c r="E187" s="25">
        <f t="shared" si="85"/>
        <v>-1.5132668488569645E-2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-1.2100402892454898E-2</v>
      </c>
      <c r="D188" s="24">
        <f t="shared" si="86"/>
        <v>-1.2619944772372771E-2</v>
      </c>
      <c r="E188" s="25">
        <f t="shared" si="86"/>
        <v>2.4720347664828113E-2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1.7418932414990373E-3</v>
      </c>
      <c r="D189" s="24">
        <f t="shared" si="87"/>
        <v>-1.7704705177327695E-2</v>
      </c>
      <c r="E189" s="25">
        <f t="shared" si="87"/>
        <v>1.5962811935829102E-2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4.4782373566820438E-2</v>
      </c>
      <c r="D190" s="29">
        <f t="shared" si="88"/>
        <v>-3.1449784437375783E-2</v>
      </c>
      <c r="E190" s="30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2024-01-16T12:19:25Z</dcterms:created>
  <dcterms:modified xsi:type="dcterms:W3CDTF">2024-01-16T12:19:33Z</dcterms:modified>
</cp:coreProperties>
</file>