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D38EC354-2E0F-42CB-8665-0AF1FD074693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<sst xmlns="http://schemas.openxmlformats.org/spreadsheetml/2006/main" count="557" uniqueCount="100">
  <si>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Vodka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</si>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</sst>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23700" xfId="16"/>
    <cellStyle name="style1705406923712" xfId="17"/>
    <cellStyle name="style1705406923723" xfId="21"/>
    <cellStyle name="style1705406923733" xfId="22"/>
    <cellStyle name="style1705406923743" xfId="26"/>
    <cellStyle name="style1705406923753" xfId="27"/>
    <cellStyle name="style1705406923819" xfId="1"/>
    <cellStyle name="style1705406923826" xfId="2"/>
    <cellStyle name="style1705406923834" xfId="6"/>
    <cellStyle name="style1705406923842" xfId="7"/>
    <cellStyle name="style1705406923850" xfId="11"/>
    <cellStyle name="style1705406923858" xfId="12"/>
    <cellStyle name="style1705406923866" xfId="3"/>
    <cellStyle name="style1705406923877" xfId="4"/>
    <cellStyle name="style1705406923888" xfId="5"/>
    <cellStyle name="style1705406923898" xfId="8"/>
    <cellStyle name="style1705406923908" xfId="9"/>
    <cellStyle name="style1705406923919" xfId="10"/>
    <cellStyle name="style1705406923928" xfId="13"/>
    <cellStyle name="style1705406923939" xfId="14"/>
    <cellStyle name="style1705406923950" xfId="15"/>
    <cellStyle name="style1705406923962" xfId="18"/>
    <cellStyle name="style1705406923973" xfId="19"/>
    <cellStyle name="style1705406923983" xfId="20"/>
    <cellStyle name="style1705406923993" xfId="23"/>
    <cellStyle name="style1705406924002" xfId="24"/>
    <cellStyle name="style1705406924013" xfId="25"/>
    <cellStyle name="style1705406924025" xfId="28"/>
    <cellStyle name="style1705406924034" xfId="29"/>
    <cellStyle name="style1705406924396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8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ht="24" x14ac:dyDescent="0.25">
      <c r="A8" s="21"/>
      <c r="B8" s="22" t="s">
        <v>9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10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11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ht="24" x14ac:dyDescent="0.25">
      <c r="A11" s="21"/>
      <c r="B11" s="22" t="s">
        <v>12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13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14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ht="24" x14ac:dyDescent="0.25">
      <c r="A14" s="21"/>
      <c r="B14" s="22" t="s">
        <v>15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ht="24" x14ac:dyDescent="0.25">
      <c r="A15" s="21"/>
      <c r="B15" s="22" t="s">
        <v>16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ht="24" x14ac:dyDescent="0.25">
      <c r="A16" s="21"/>
      <c r="B16" s="22" t="s">
        <v>17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ht="24" x14ac:dyDescent="0.25">
      <c r="A17" s="21"/>
      <c r="B17" s="22" t="s">
        <v>18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ht="24" x14ac:dyDescent="0.25">
      <c r="A18" s="21"/>
      <c r="B18" s="22" t="s">
        <v>19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20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21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ht="24" x14ac:dyDescent="0.25">
      <c r="A21" s="21"/>
      <c r="B21" s="22" t="s">
        <v>22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ht="24" x14ac:dyDescent="0.25">
      <c r="A22" s="21"/>
      <c r="B22" s="22" t="s">
        <v>23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ht="24" x14ac:dyDescent="0.25">
      <c r="A23" s="21"/>
      <c r="B23" s="22" t="s">
        <v>24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ht="24" x14ac:dyDescent="0.25">
      <c r="A24" s="21"/>
      <c r="B24" s="22" t="s">
        <v>25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24" x14ac:dyDescent="0.25">
      <c r="A25" s="21"/>
      <c r="B25" s="22" t="s">
        <v>26</v>
      </c>
      <c r="C25" s="23">
        <v>0.20703125</v>
      </c>
      <c r="D25" s="24">
        <v>0.24</v>
      </c>
      <c r="E25" s="25">
        <v>0.16814159292035399</v>
      </c>
      <c r="F25" s="31">
        <f>AVERAGE(C25:E25)</f>
        <v>0.20505761430678468</v>
      </c>
    </row>
    <row r="26" spans="1:6" x14ac:dyDescent="0.25">
      <c r="A26" s="21" t="s">
        <v>27</v>
      </c>
      <c r="B26" s="22" t="s">
        <v>28</v>
      </c>
      <c r="C26" s="23">
        <v>0.28515625</v>
      </c>
      <c r="D26" s="24">
        <v>0.25</v>
      </c>
      <c r="E26" s="25">
        <v>0.35398230088495575</v>
      </c>
      <c r="F26" s="31">
        <f>AVERAGE(C26:E26)</f>
        <v>0.29637951696165193</v>
      </c>
    </row>
    <row r="27" spans="1:6" x14ac:dyDescent="0.25">
      <c r="A27" s="21"/>
      <c r="B27" s="22" t="s">
        <v>29</v>
      </c>
      <c r="C27" s="23">
        <v>0.125</v>
      </c>
      <c r="D27" s="24">
        <v>0.13</v>
      </c>
      <c r="E27" s="25">
        <v>0.1415929203539823</v>
      </c>
      <c r="F27" s="31">
        <f>AVERAGE(C27:E27)</f>
        <v>0.13219764011799409</v>
      </c>
    </row>
    <row r="28" spans="1:6" ht="24" x14ac:dyDescent="0.25">
      <c r="A28" s="21"/>
      <c r="B28" s="22" t="s">
        <v>30</v>
      </c>
      <c r="C28" s="23">
        <v>0.26953125</v>
      </c>
      <c r="D28" s="24">
        <v>0.28499999999999998</v>
      </c>
      <c r="E28" s="25">
        <v>0.24778761061946902</v>
      </c>
      <c r="F28" s="31">
        <f>AVERAGE(C28:E28)</f>
        <v>0.26743962020648965</v>
      </c>
    </row>
    <row r="29" spans="1:6" ht="24" x14ac:dyDescent="0.25">
      <c r="A29" s="21"/>
      <c r="B29" s="22" t="s">
        <v>31</v>
      </c>
      <c r="C29" s="23">
        <v>0.17578125</v>
      </c>
      <c r="D29" s="24">
        <v>0.14499999999999999</v>
      </c>
      <c r="E29" s="25">
        <v>0.18584070796460178</v>
      </c>
      <c r="F29" s="31">
        <f>AVERAGE(C29:E29)</f>
        <v>0.16887398598820061</v>
      </c>
    </row>
    <row r="30" spans="1:6" x14ac:dyDescent="0.25">
      <c r="A30" s="21"/>
      <c r="B30" s="22" t="s">
        <v>32</v>
      </c>
      <c r="C30" s="23">
        <v>8.984375E-2</v>
      </c>
      <c r="D30" s="24">
        <v>0.115</v>
      </c>
      <c r="E30" s="25">
        <v>0.15044247787610621</v>
      </c>
      <c r="F30" s="31">
        <f>AVERAGE(C30:E30)</f>
        <v>0.11842874262536873</v>
      </c>
    </row>
    <row r="31" spans="1:6" x14ac:dyDescent="0.25">
      <c r="A31" s="21"/>
      <c r="B31" s="22" t="s">
        <v>33</v>
      </c>
      <c r="C31" s="23">
        <v>0.41015625</v>
      </c>
      <c r="D31" s="24">
        <v>0.47499999999999998</v>
      </c>
      <c r="E31" s="25">
        <v>0.38053097345132741</v>
      </c>
      <c r="F31" s="31">
        <f>AVERAGE(C31:E31)</f>
        <v>0.42189574115044248</v>
      </c>
    </row>
    <row r="32" spans="1:6" x14ac:dyDescent="0.25">
      <c r="A32" s="21"/>
      <c r="B32" s="22" t="s">
        <v>34</v>
      </c>
      <c r="C32" s="23">
        <v>0.2578125</v>
      </c>
      <c r="D32" s="24">
        <v>0.255</v>
      </c>
      <c r="E32" s="25">
        <v>0.19469026548672566</v>
      </c>
      <c r="F32" s="31">
        <f>AVERAGE(C32:E32)</f>
        <v>0.23583425516224188</v>
      </c>
    </row>
    <row r="33" spans="1:6" x14ac:dyDescent="0.25">
      <c r="A33" s="21"/>
      <c r="B33" s="22" t="s">
        <v>35</v>
      </c>
      <c r="C33" s="23">
        <v>0.10546875</v>
      </c>
      <c r="D33" s="24">
        <v>0.105</v>
      </c>
      <c r="E33" s="25">
        <v>9.7345132743362831E-2</v>
      </c>
      <c r="F33" s="31">
        <f>AVERAGE(C33:E33)</f>
        <v>0.10260462758112093</v>
      </c>
    </row>
    <row r="34" spans="1:6" ht="24" x14ac:dyDescent="0.25">
      <c r="A34" s="21"/>
      <c r="B34" s="22" t="s">
        <v>36</v>
      </c>
      <c r="C34" s="23">
        <v>0.24609375</v>
      </c>
      <c r="D34" s="24">
        <v>0.20499999999999999</v>
      </c>
      <c r="E34" s="25">
        <v>0.1415929203539823</v>
      </c>
      <c r="F34" s="31">
        <f>AVERAGE(C34:E34)</f>
        <v>0.19756222345132743</v>
      </c>
    </row>
    <row r="35" spans="1:6" ht="24" x14ac:dyDescent="0.25">
      <c r="A35" s="21"/>
      <c r="B35" s="22" t="s">
        <v>37</v>
      </c>
      <c r="C35" s="23">
        <v>0.19140625</v>
      </c>
      <c r="D35" s="24">
        <v>0.17</v>
      </c>
      <c r="E35" s="25">
        <v>0.25663716814159293</v>
      </c>
      <c r="F35" s="31">
        <f>AVERAGE(C35:E35)</f>
        <v>0.20601447271386433</v>
      </c>
    </row>
    <row r="36" spans="1:6" x14ac:dyDescent="0.25">
      <c r="A36" s="21"/>
      <c r="B36" s="22" t="s">
        <v>38</v>
      </c>
      <c r="C36" s="23">
        <v>0.16796875</v>
      </c>
      <c r="D36" s="24">
        <v>0.19</v>
      </c>
      <c r="E36" s="25">
        <v>0.17699115044247787</v>
      </c>
      <c r="F36" s="31">
        <f>AVERAGE(C36:E36)</f>
        <v>0.17831996681415929</v>
      </c>
    </row>
    <row r="37" spans="1:6" x14ac:dyDescent="0.25">
      <c r="A37" s="21"/>
      <c r="B37" s="22" t="s">
        <v>39</v>
      </c>
      <c r="C37" s="23">
        <v>9.375E-2</v>
      </c>
      <c r="D37" s="24">
        <v>0.08</v>
      </c>
      <c r="E37" s="25">
        <v>0.15929203539823009</v>
      </c>
      <c r="F37" s="31">
        <f>AVERAGE(C37:E37)</f>
        <v>0.11101401179941002</v>
      </c>
    </row>
    <row r="38" spans="1:6" x14ac:dyDescent="0.25">
      <c r="A38" s="21"/>
      <c r="B38" s="22" t="s">
        <v>40</v>
      </c>
      <c r="C38" s="23">
        <v>0.37890625</v>
      </c>
      <c r="D38" s="24">
        <v>0.32</v>
      </c>
      <c r="E38" s="25">
        <v>0.30973451327433627</v>
      </c>
      <c r="F38" s="31">
        <f>AVERAGE(C38:E38)</f>
        <v>0.33621358775811211</v>
      </c>
    </row>
    <row r="39" spans="1:6" ht="24" x14ac:dyDescent="0.25">
      <c r="A39" s="21"/>
      <c r="B39" s="22" t="s">
        <v>41</v>
      </c>
      <c r="C39" s="23">
        <v>0.12109375</v>
      </c>
      <c r="D39" s="24">
        <v>0.13500000000000001</v>
      </c>
      <c r="E39" s="25">
        <v>0.10619469026548672</v>
      </c>
      <c r="F39" s="31">
        <f>AVERAGE(C39:E39)</f>
        <v>0.12076281342182892</v>
      </c>
    </row>
    <row r="40" spans="1:6" ht="24" x14ac:dyDescent="0.25">
      <c r="A40" s="21"/>
      <c r="B40" s="22" t="s">
        <v>42</v>
      </c>
      <c r="C40" s="23">
        <v>0.3125</v>
      </c>
      <c r="D40" s="24">
        <v>0.29499999999999998</v>
      </c>
      <c r="E40" s="25">
        <v>0.2831858407079646</v>
      </c>
      <c r="F40" s="31">
        <f>AVERAGE(C40:E40)</f>
        <v>0.29689528023598816</v>
      </c>
    </row>
    <row r="41" spans="1:6" ht="24.75" thickBot="1" x14ac:dyDescent="0.3">
      <c r="A41" s="26"/>
      <c r="B41" s="27" t="s">
        <v>43</v>
      </c>
      <c r="C41" s="28">
        <v>0.2890625</v>
      </c>
      <c r="D41" s="29">
        <v>0.26500000000000001</v>
      </c>
      <c r="E41" s="30">
        <v>0.30088495575221241</v>
      </c>
      <c r="F41" s="31">
        <f>AVERAGE(C41:E41)</f>
        <v>0.28498248525073749</v>
      </c>
    </row>
    <row r="42" spans="1:6" ht="15.75" thickTop="1" x14ac:dyDescent="0.25">
      <c r="C42" s="32">
        <f>AVERAGE(C6:C41)</f>
        <v>0.19466145833333334</v>
      </c>
      <c r="D42" s="32">
        <f>AVERAGE(D6:D41)</f>
        <v>0.19361111111111112</v>
      </c>
      <c r="E42" s="32">
        <f>AVERAGE(E6:E41)</f>
        <v>0.20058997050147498</v>
      </c>
      <c r="F42" s="32">
        <f>AVERAGE(F6:F41)</f>
        <v>0.19628751331530647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-1.7239243699463169E-2</v>
      </c>
      <c r="D49" s="19">
        <f t="shared" ref="D49:E49" si="0">D6 -($F6*D$42/$F$42)</f>
        <v>-1.4749346331006774E-2</v>
      </c>
      <c r="E49" s="20">
        <f t="shared" si="0"/>
        <v>3.1988590030469971E-2</v>
      </c>
    </row>
    <row r="50" spans="1:5" x14ac:dyDescent="0.25">
      <c r="A50" s="21"/>
      <c r="B50" s="22" t="s">
        <v>8</v>
      </c>
      <c r="C50" s="23">
        <f t="shared" ref="C50:E50" si="1">C7 -($F7*C$42/$F$42)</f>
        <v>-1.2621831989946791E-2</v>
      </c>
      <c r="D50" s="24">
        <f t="shared" si="1"/>
        <v>-1.8501330689131457E-2</v>
      </c>
      <c r="E50" s="25">
        <f t="shared" si="1"/>
        <v>3.1123162679078109E-2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-1.4540213345975134E-2</v>
      </c>
      <c r="D51" s="24">
        <f t="shared" si="2"/>
        <v>1.5198219912212707E-2</v>
      </c>
      <c r="E51" s="25">
        <f t="shared" si="2"/>
        <v>-6.5800656623768439E-4</v>
      </c>
    </row>
    <row r="52" spans="1:5" x14ac:dyDescent="0.25">
      <c r="A52" s="21"/>
      <c r="B52" s="22" t="s">
        <v>10</v>
      </c>
      <c r="C52" s="23">
        <f t="shared" ref="C52:E52" si="3">C9 -($F9*C$42/$F$42)</f>
        <v>1.2163027649451541E-2</v>
      </c>
      <c r="D52" s="24">
        <f t="shared" si="3"/>
        <v>-6.0798586981775926E-3</v>
      </c>
      <c r="E52" s="25">
        <f t="shared" si="3"/>
        <v>-6.0831689512740317E-3</v>
      </c>
    </row>
    <row r="53" spans="1:5" x14ac:dyDescent="0.25">
      <c r="A53" s="21"/>
      <c r="B53" s="22" t="s">
        <v>11</v>
      </c>
      <c r="C53" s="23">
        <f t="shared" ref="C53:E53" si="4">C10 -($F10*C$42/$F$42)</f>
        <v>-1.0040209628055408E-2</v>
      </c>
      <c r="D53" s="24">
        <f t="shared" si="4"/>
        <v>2.1362905884318939E-2</v>
      </c>
      <c r="E53" s="25">
        <f t="shared" si="4"/>
        <v>-1.1322696256263587E-2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-7.1428739154273668E-3</v>
      </c>
      <c r="D54" s="24">
        <f t="shared" si="5"/>
        <v>4.1442738100471721E-3</v>
      </c>
      <c r="E54" s="25">
        <f t="shared" si="5"/>
        <v>2.9986001053801392E-3</v>
      </c>
    </row>
    <row r="55" spans="1:5" x14ac:dyDescent="0.25">
      <c r="A55" s="21"/>
      <c r="B55" s="22" t="s">
        <v>13</v>
      </c>
      <c r="C55" s="23">
        <f t="shared" ref="C55:E55" si="6">C12 -($F12*C$42/$F$42)</f>
        <v>7.076585689505166E-2</v>
      </c>
      <c r="D55" s="24">
        <f t="shared" si="6"/>
        <v>-5.0870159545719829E-2</v>
      </c>
      <c r="E55" s="25">
        <f t="shared" si="6"/>
        <v>-1.9895697349332109E-2</v>
      </c>
    </row>
    <row r="56" spans="1:5" x14ac:dyDescent="0.25">
      <c r="A56" s="21"/>
      <c r="B56" s="22" t="s">
        <v>14</v>
      </c>
      <c r="C56" s="23">
        <f t="shared" ref="C56:E56" si="7">C13 -($F13*C$42/$F$42)</f>
        <v>3.2075781770896039E-2</v>
      </c>
      <c r="D56" s="24">
        <f t="shared" si="7"/>
        <v>-2.3810780975783041E-2</v>
      </c>
      <c r="E56" s="25">
        <f t="shared" si="7"/>
        <v>-8.2650007951131088E-3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-1.6114801273276635E-2</v>
      </c>
      <c r="D57" s="24">
        <f t="shared" si="8"/>
        <v>1.1943164878521234E-2</v>
      </c>
      <c r="E57" s="25">
        <f t="shared" si="8"/>
        <v>4.1716363947553459E-3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-7.3582034333488644E-3</v>
      </c>
      <c r="D58" s="24">
        <f t="shared" si="9"/>
        <v>7.7483893254219338E-3</v>
      </c>
      <c r="E58" s="25">
        <f t="shared" si="9"/>
        <v>-3.9018589207312493E-4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-1.7479930082236472E-3</v>
      </c>
      <c r="D59" s="24">
        <f t="shared" si="10"/>
        <v>-4.4420172154033544E-3</v>
      </c>
      <c r="E59" s="25">
        <f t="shared" si="10"/>
        <v>6.1900102236269877E-3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-4.9838714032877096E-3</v>
      </c>
      <c r="D60" s="24">
        <f t="shared" si="11"/>
        <v>-1.1545608373642338E-2</v>
      </c>
      <c r="E60" s="25">
        <f t="shared" si="11"/>
        <v>1.6529479776930006E-2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-2.3408381391250843E-3</v>
      </c>
      <c r="D61" s="24">
        <f t="shared" si="12"/>
        <v>7.2983253576345275E-3</v>
      </c>
      <c r="E61" s="25">
        <f t="shared" si="12"/>
        <v>-4.9574872185094987E-3</v>
      </c>
    </row>
    <row r="62" spans="1:5" x14ac:dyDescent="0.25">
      <c r="A62" s="21"/>
      <c r="B62" s="22" t="s">
        <v>20</v>
      </c>
      <c r="C62" s="23">
        <f t="shared" ref="C62:E62" si="13">C19 -($F19*C$42/$F$42)</f>
        <v>-2.6253095494311776E-2</v>
      </c>
      <c r="D62" s="24">
        <f t="shared" si="13"/>
        <v>-2.1593775654461522E-3</v>
      </c>
      <c r="E62" s="25">
        <f t="shared" si="13"/>
        <v>2.8412473059757901E-2</v>
      </c>
    </row>
    <row r="63" spans="1:5" x14ac:dyDescent="0.25">
      <c r="A63" s="21"/>
      <c r="B63" s="22" t="s">
        <v>21</v>
      </c>
      <c r="C63" s="23">
        <f t="shared" ref="C63:E63" si="14">C20 -($F20*C$42/$F$42)</f>
        <v>-1.4014111396963569E-3</v>
      </c>
      <c r="D63" s="24">
        <f t="shared" si="14"/>
        <v>-4.2882143770782033E-2</v>
      </c>
      <c r="E63" s="25">
        <f t="shared" si="14"/>
        <v>4.4283554910478307E-2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-1.4699545774571193E-2</v>
      </c>
      <c r="D64" s="24">
        <f t="shared" si="15"/>
        <v>2.9905967939530181E-2</v>
      </c>
      <c r="E64" s="25">
        <f t="shared" si="15"/>
        <v>-1.5206422164959044E-2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-1.4062150833524981E-2</v>
      </c>
      <c r="D65" s="24">
        <f t="shared" si="16"/>
        <v>-1.7263866764367496E-2</v>
      </c>
      <c r="E65" s="25">
        <f t="shared" si="16"/>
        <v>3.1326017597892483E-2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-3.3720276373194108E-2</v>
      </c>
      <c r="D66" s="24">
        <f t="shared" si="17"/>
        <v>2.2710276734549811E-2</v>
      </c>
      <c r="E66" s="25">
        <f t="shared" si="17"/>
        <v>1.1009999638644213E-2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-7.3132622632320898E-3</v>
      </c>
      <c r="D67" s="24">
        <f t="shared" si="18"/>
        <v>4.2285841626794718E-2</v>
      </c>
      <c r="E67" s="25">
        <f t="shared" si="18"/>
        <v>-3.4972579363562614E-2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3.6723426038248463E-3</v>
      </c>
      <c r="D68" s="24">
        <f t="shared" si="19"/>
        <v>3.7738369205605776E-2</v>
      </c>
      <c r="E68" s="25">
        <f t="shared" si="19"/>
        <v>-4.1410711809430706E-2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-8.7680451191084474E-3</v>
      </c>
      <c r="D69" s="24">
        <f t="shared" si="20"/>
        <v>-4.2338349089703242E-2</v>
      </c>
      <c r="E69" s="25">
        <f t="shared" si="20"/>
        <v>5.1106394208811579E-2</v>
      </c>
    </row>
    <row r="70" spans="1:5" x14ac:dyDescent="0.25">
      <c r="A70" s="21"/>
      <c r="B70" s="22" t="s">
        <v>29</v>
      </c>
      <c r="C70" s="23">
        <f t="shared" ref="C70:E70" si="21">C27 -($F27*C$42/$F$42)</f>
        <v>-6.1025086565564268E-3</v>
      </c>
      <c r="D70" s="24">
        <f t="shared" si="21"/>
        <v>-3.9511050505394718E-4</v>
      </c>
      <c r="E70" s="25">
        <f t="shared" si="21"/>
        <v>6.497619161610374E-3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4.3071121717256355E-3</v>
      </c>
      <c r="D71" s="24">
        <f t="shared" si="22"/>
        <v>2.1206948935481307E-2</v>
      </c>
      <c r="E71" s="25">
        <f t="shared" si="22"/>
        <v>-2.5514061107206942E-2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8.3062240454958303E-3</v>
      </c>
      <c r="D72" s="24">
        <f t="shared" si="23"/>
        <v>-2.1571370296065151E-2</v>
      </c>
      <c r="E72" s="25">
        <f t="shared" si="23"/>
        <v>1.326514625056921E-2</v>
      </c>
    </row>
    <row r="73" spans="1:5" x14ac:dyDescent="0.25">
      <c r="A73" s="21"/>
      <c r="B73" s="22" t="s">
        <v>32</v>
      </c>
      <c r="C73" s="23">
        <f t="shared" ref="C73:E73" si="24">C30 -($F30*C$42/$F$42)</f>
        <v>-2.7603923357628526E-2</v>
      </c>
      <c r="D73" s="24">
        <f t="shared" si="24"/>
        <v>-1.8139534701692855E-3</v>
      </c>
      <c r="E73" s="25">
        <f t="shared" si="24"/>
        <v>2.9417876827797812E-2</v>
      </c>
    </row>
    <row r="74" spans="1:5" x14ac:dyDescent="0.25">
      <c r="A74" s="21"/>
      <c r="B74" s="22" t="s">
        <v>33</v>
      </c>
      <c r="C74" s="23">
        <f t="shared" ref="C74:E74" si="25">C31 -($F31*C$42/$F$42)</f>
        <v>-8.2444870099145917E-3</v>
      </c>
      <c r="D74" s="24">
        <f t="shared" si="25"/>
        <v>5.8856854480752063E-2</v>
      </c>
      <c r="E74" s="25">
        <f t="shared" si="25"/>
        <v>-5.0612367470837583E-2</v>
      </c>
    </row>
    <row r="75" spans="1:5" x14ac:dyDescent="0.25">
      <c r="A75" s="21"/>
      <c r="B75" s="22" t="s">
        <v>34</v>
      </c>
      <c r="C75" s="23">
        <f t="shared" ref="C75:E75" si="26">C32 -($F32*C$42/$F$42)</f>
        <v>2.3931906887113663E-2</v>
      </c>
      <c r="D75" s="24">
        <f t="shared" si="26"/>
        <v>2.2381371291423979E-2</v>
      </c>
      <c r="E75" s="25">
        <f t="shared" si="26"/>
        <v>-4.631327817853767E-2</v>
      </c>
    </row>
    <row r="76" spans="1:5" x14ac:dyDescent="0.25">
      <c r="A76" s="21"/>
      <c r="B76" s="22" t="s">
        <v>35</v>
      </c>
      <c r="C76" s="23">
        <f t="shared" ref="C76:E76" si="27">C33 -($F33*C$42/$F$42)</f>
        <v>3.7141039741692139E-3</v>
      </c>
      <c r="D76" s="24">
        <f t="shared" si="27"/>
        <v>3.7943979950889606E-3</v>
      </c>
      <c r="E76" s="25">
        <f t="shared" si="27"/>
        <v>-7.5085019692581606E-3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5.0168141289298918E-2</v>
      </c>
      <c r="D77" s="24">
        <f t="shared" si="28"/>
        <v>1.0131559568183818E-2</v>
      </c>
      <c r="E77" s="25">
        <f t="shared" si="28"/>
        <v>-6.0299700857482791E-2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-1.2901589143256953E-2</v>
      </c>
      <c r="D78" s="24">
        <f t="shared" si="29"/>
        <v>-3.3205442330042467E-2</v>
      </c>
      <c r="E78" s="25">
        <f t="shared" si="29"/>
        <v>4.6107031473299337E-2</v>
      </c>
    </row>
    <row r="79" spans="1:5" x14ac:dyDescent="0.25">
      <c r="A79" s="21"/>
      <c r="B79" s="22" t="s">
        <v>38</v>
      </c>
      <c r="C79" s="23">
        <f t="shared" ref="C79:E79" si="30">C36 -($F36*C$42/$F$42)</f>
        <v>-8.8740058315244785E-3</v>
      </c>
      <c r="D79" s="24">
        <f t="shared" si="30"/>
        <v>1.4111445883330104E-2</v>
      </c>
      <c r="E79" s="25">
        <f t="shared" si="30"/>
        <v>-5.2374400518056807E-3</v>
      </c>
    </row>
    <row r="80" spans="1:5" x14ac:dyDescent="0.25">
      <c r="A80" s="21"/>
      <c r="B80" s="22" t="s">
        <v>39</v>
      </c>
      <c r="C80" s="23">
        <f t="shared" ref="C80:E80" si="31">C37 -($F37*C$42/$F$42)</f>
        <v>-1.634436651017919E-2</v>
      </c>
      <c r="D80" s="24">
        <f t="shared" si="31"/>
        <v>-2.9500323328563505E-2</v>
      </c>
      <c r="E80" s="25">
        <f t="shared" si="31"/>
        <v>4.5844689838742722E-2</v>
      </c>
    </row>
    <row r="81" spans="1:5" x14ac:dyDescent="0.25">
      <c r="A81" s="21"/>
      <c r="B81" s="22" t="s">
        <v>40</v>
      </c>
      <c r="C81" s="23">
        <f t="shared" ref="C81:E81" si="32">C38 -($F38*C$42/$F$42)</f>
        <v>4.5477871398330483E-2</v>
      </c>
      <c r="D81" s="24">
        <f t="shared" si="32"/>
        <v>-1.1629277874320498E-2</v>
      </c>
      <c r="E81" s="25">
        <f t="shared" si="32"/>
        <v>-3.3848593524010095E-2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1.3313413980447913E-3</v>
      </c>
      <c r="D82" s="24">
        <f t="shared" si="33"/>
        <v>1.5883801049810076E-2</v>
      </c>
      <c r="E82" s="25">
        <f t="shared" si="33"/>
        <v>-1.7215142447854909E-2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1.8064214213750707E-2</v>
      </c>
      <c r="D83" s="24">
        <f t="shared" si="34"/>
        <v>2.1529201259083419E-3</v>
      </c>
      <c r="E83" s="25">
        <f t="shared" si="34"/>
        <v>-2.0217134339658993E-2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6.4408230456754478E-3</v>
      </c>
      <c r="D84" s="29">
        <f t="shared" si="35"/>
        <v>-1.6096717181237619E-2</v>
      </c>
      <c r="E84" s="30">
        <f t="shared" si="35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46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47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48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49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50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51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52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53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54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55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56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57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58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59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60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61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ht="15.75" thickBot="1" x14ac:dyDescent="0.3">
      <c r="A23" s="26"/>
      <c r="B23" s="27" t="s">
        <v>62</v>
      </c>
      <c r="C23" s="28">
        <v>0.26953125</v>
      </c>
      <c r="D23" s="29">
        <v>0.23</v>
      </c>
      <c r="E23" s="30">
        <v>0.16814159292035399</v>
      </c>
      <c r="F23" s="31">
        <f>AVERAGE(C23:E23)</f>
        <v>0.22255761430678467</v>
      </c>
    </row>
    <row r="24" spans="1:6" ht="15.75" thickTop="1" x14ac:dyDescent="0.25">
      <c r="C24" s="32">
        <f>AVERAGE(C6:C23)</f>
        <v>0.20442708333333334</v>
      </c>
      <c r="D24" s="32">
        <f>AVERAGE(D6:D23)</f>
        <v>0.19888888888888889</v>
      </c>
      <c r="E24" s="32">
        <f>AVERAGE(E6:E23)</f>
        <v>0.20599803343166176</v>
      </c>
      <c r="F24" s="32">
        <f>AVERAGE(F6:F23)</f>
        <v>0.20310466855129464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-4.845302570436083E-3</v>
      </c>
      <c r="D31" s="19">
        <f t="shared" ref="D31:E31" si="0">D6 -($F6*D$24/$F$24)</f>
        <v>-9.3484384262551568E-4</v>
      </c>
      <c r="E31" s="20">
        <f t="shared" si="0"/>
        <v>5.7801464130615154E-3</v>
      </c>
    </row>
    <row r="32" spans="1:6" x14ac:dyDescent="0.25">
      <c r="A32" s="21"/>
      <c r="B32" s="22" t="s">
        <v>46</v>
      </c>
      <c r="C32" s="23">
        <f t="shared" ref="C32:E32" si="1">C7 -($F7*C$24/$F$24)</f>
        <v>-2.3431611917891115E-2</v>
      </c>
      <c r="D32" s="24">
        <f t="shared" si="1"/>
        <v>9.8237400158296406E-4</v>
      </c>
      <c r="E32" s="25">
        <f t="shared" si="1"/>
        <v>2.244923791630804E-2</v>
      </c>
    </row>
    <row r="33" spans="1:5" x14ac:dyDescent="0.25">
      <c r="A33" s="21"/>
      <c r="B33" s="22" t="s">
        <v>47</v>
      </c>
      <c r="C33" s="23">
        <f t="shared" ref="C33:E33" si="2">C8 -($F8*C$24/$F$24)</f>
        <v>2.176269817996046E-2</v>
      </c>
      <c r="D33" s="24">
        <f t="shared" si="2"/>
        <v>1.1725135486167937E-2</v>
      </c>
      <c r="E33" s="25">
        <f t="shared" si="2"/>
        <v>-3.3487833666128508E-2</v>
      </c>
    </row>
    <row r="34" spans="1:5" x14ac:dyDescent="0.25">
      <c r="A34" s="21"/>
      <c r="B34" s="22" t="s">
        <v>48</v>
      </c>
      <c r="C34" s="23">
        <f t="shared" ref="C34:E34" si="3">C9 -($F9*C$24/$F$24)</f>
        <v>-3.5834745580010402E-2</v>
      </c>
      <c r="D34" s="24">
        <f t="shared" si="3"/>
        <v>2.1919503578377991E-2</v>
      </c>
      <c r="E34" s="25">
        <f t="shared" si="3"/>
        <v>1.3915242001632439E-2</v>
      </c>
    </row>
    <row r="35" spans="1:5" x14ac:dyDescent="0.25">
      <c r="A35" s="21"/>
      <c r="B35" s="22" t="s">
        <v>49</v>
      </c>
      <c r="C35" s="23">
        <f t="shared" ref="C35:E35" si="4">C10 -($F10*C$24/$F$24)</f>
        <v>4.2944696327671061E-2</v>
      </c>
      <c r="D35" s="24">
        <f t="shared" si="4"/>
        <v>8.5328612424458439E-3</v>
      </c>
      <c r="E35" s="25">
        <f t="shared" si="4"/>
        <v>-5.1477557570117127E-2</v>
      </c>
    </row>
    <row r="36" spans="1:5" x14ac:dyDescent="0.25">
      <c r="A36" s="21"/>
      <c r="B36" s="22" t="s">
        <v>50</v>
      </c>
      <c r="C36" s="23">
        <f t="shared" ref="C36:E36" si="5">C11 -($F11*C$24/$F$24)</f>
        <v>8.1205339616223227E-3</v>
      </c>
      <c r="D36" s="24">
        <f t="shared" si="5"/>
        <v>6.4780328717065905E-3</v>
      </c>
      <c r="E36" s="25">
        <f t="shared" si="5"/>
        <v>-1.4598566833329052E-2</v>
      </c>
    </row>
    <row r="37" spans="1:5" x14ac:dyDescent="0.25">
      <c r="A37" s="21"/>
      <c r="B37" s="22" t="s">
        <v>51</v>
      </c>
      <c r="C37" s="23">
        <f t="shared" ref="C37:E37" si="6">C12 -($F12*C$24/$F$24)</f>
        <v>-1.6402853272003901E-2</v>
      </c>
      <c r="D37" s="24">
        <f t="shared" si="6"/>
        <v>2.0230480927042327E-2</v>
      </c>
      <c r="E37" s="25">
        <f t="shared" si="6"/>
        <v>-3.8276276550384819E-3</v>
      </c>
    </row>
    <row r="38" spans="1:5" x14ac:dyDescent="0.25">
      <c r="A38" s="21"/>
      <c r="B38" s="22" t="s">
        <v>52</v>
      </c>
      <c r="C38" s="23">
        <f t="shared" ref="C38:E38" si="7">C13 -($F13*C$24/$F$24)</f>
        <v>-2.3160299180287572E-2</v>
      </c>
      <c r="D38" s="24">
        <f t="shared" si="7"/>
        <v>4.2611985214968673E-3</v>
      </c>
      <c r="E38" s="25">
        <f t="shared" si="7"/>
        <v>1.8899100658790691E-2</v>
      </c>
    </row>
    <row r="39" spans="1:5" x14ac:dyDescent="0.25">
      <c r="A39" s="21"/>
      <c r="B39" s="22" t="s">
        <v>53</v>
      </c>
      <c r="C39" s="23">
        <f t="shared" ref="C39:E39" si="8">C14 -($F14*C$24/$F$24)</f>
        <v>-1.1056908098861735E-2</v>
      </c>
      <c r="D39" s="24">
        <f t="shared" si="8"/>
        <v>-1.3624576798777002E-3</v>
      </c>
      <c r="E39" s="25">
        <f t="shared" si="8"/>
        <v>1.2419365778739408E-2</v>
      </c>
    </row>
    <row r="40" spans="1:5" x14ac:dyDescent="0.25">
      <c r="A40" s="21"/>
      <c r="B40" s="22" t="s">
        <v>54</v>
      </c>
      <c r="C40" s="23">
        <f t="shared" ref="C40:E40" si="9">C15 -($F15*C$24/$F$24)</f>
        <v>1.3604341810679654E-2</v>
      </c>
      <c r="D40" s="24">
        <f t="shared" si="9"/>
        <v>4.6611578750161031E-2</v>
      </c>
      <c r="E40" s="25">
        <f t="shared" si="9"/>
        <v>-6.0215920560840769E-2</v>
      </c>
    </row>
    <row r="41" spans="1:5" x14ac:dyDescent="0.25">
      <c r="A41" s="21"/>
      <c r="B41" s="22" t="s">
        <v>55</v>
      </c>
      <c r="C41" s="23">
        <f t="shared" ref="C41:E41" si="10">C16 -($F16*C$24/$F$24)</f>
        <v>3.87113918318224E-2</v>
      </c>
      <c r="D41" s="24">
        <f t="shared" si="10"/>
        <v>7.0363231274188642E-3</v>
      </c>
      <c r="E41" s="25">
        <f t="shared" si="10"/>
        <v>-4.574771495924132E-2</v>
      </c>
    </row>
    <row r="42" spans="1:5" x14ac:dyDescent="0.25">
      <c r="A42" s="21"/>
      <c r="B42" s="22" t="s">
        <v>56</v>
      </c>
      <c r="C42" s="23">
        <f t="shared" ref="C42:E42" si="11">C17 -($F17*C$24/$F$24)</f>
        <v>-4.2022176286207746E-2</v>
      </c>
      <c r="D42" s="24">
        <f t="shared" si="11"/>
        <v>-2.3696904588942302E-2</v>
      </c>
      <c r="E42" s="25">
        <f t="shared" si="11"/>
        <v>6.5719080875149938E-2</v>
      </c>
    </row>
    <row r="43" spans="1:5" x14ac:dyDescent="0.25">
      <c r="A43" s="21"/>
      <c r="B43" s="22" t="s">
        <v>57</v>
      </c>
      <c r="C43" s="23">
        <f t="shared" ref="C43:E43" si="12">C18 -($F18*C$24/$F$24)</f>
        <v>-8.8797872766934183E-3</v>
      </c>
      <c r="D43" s="24">
        <f t="shared" si="12"/>
        <v>-4.4870644844314189E-2</v>
      </c>
      <c r="E43" s="25">
        <f t="shared" si="12"/>
        <v>5.3750432121007441E-2</v>
      </c>
    </row>
    <row r="44" spans="1:5" x14ac:dyDescent="0.25">
      <c r="A44" s="21"/>
      <c r="B44" s="22" t="s">
        <v>58</v>
      </c>
      <c r="C44" s="23">
        <f t="shared" ref="C44:E44" si="13">C19 -($F19*C$24/$F$24)</f>
        <v>3.2309413518182339E-2</v>
      </c>
      <c r="D44" s="24">
        <f t="shared" si="13"/>
        <v>-3.5190094160144625E-2</v>
      </c>
      <c r="E44" s="25">
        <f t="shared" si="13"/>
        <v>2.8806806419622299E-3</v>
      </c>
    </row>
    <row r="45" spans="1:5" x14ac:dyDescent="0.25">
      <c r="A45" s="21"/>
      <c r="B45" s="22" t="s">
        <v>59</v>
      </c>
      <c r="C45" s="23">
        <f t="shared" ref="C45:E45" si="14">C20 -($F20*C$24/$F$24)</f>
        <v>4.6918696700347651E-3</v>
      </c>
      <c r="D45" s="24">
        <f t="shared" si="14"/>
        <v>-6.2632646335526176E-3</v>
      </c>
      <c r="E45" s="25">
        <f t="shared" si="14"/>
        <v>1.5713949635177693E-3</v>
      </c>
    </row>
    <row r="46" spans="1:5" x14ac:dyDescent="0.25">
      <c r="A46" s="21"/>
      <c r="B46" s="22" t="s">
        <v>60</v>
      </c>
      <c r="C46" s="23">
        <f t="shared" ref="C46:E46" si="15">C21 -($F21*C$24/$F$24)</f>
        <v>-1.7253731369627545E-2</v>
      </c>
      <c r="D46" s="24">
        <f t="shared" si="15"/>
        <v>-2.4206687606832561E-2</v>
      </c>
      <c r="E46" s="25">
        <f t="shared" si="15"/>
        <v>4.1460418976460051E-2</v>
      </c>
    </row>
    <row r="47" spans="1:5" x14ac:dyDescent="0.25">
      <c r="A47" s="21"/>
      <c r="B47" s="22" t="s">
        <v>61</v>
      </c>
      <c r="C47" s="23">
        <f t="shared" ref="C47:E47" si="16">C22 -($F22*C$24/$F$24)</f>
        <v>-2.4782092502010265E-2</v>
      </c>
      <c r="D47" s="24">
        <f t="shared" si="16"/>
        <v>-3.3145351764780964E-3</v>
      </c>
      <c r="E47" s="25">
        <f t="shared" si="16"/>
        <v>2.8096627678488348E-2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4.5524562754056225E-2</v>
      </c>
      <c r="D48" s="29">
        <f t="shared" si="17"/>
        <v>1.2061944026366733E-2</v>
      </c>
      <c r="E48" s="30">
        <f t="shared" si="17"/>
        <v>-5.7586506780423041E-2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8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ht="24" x14ac:dyDescent="0.25">
      <c r="A8" s="21"/>
      <c r="B8" s="22" t="s">
        <v>9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10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11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ht="24" x14ac:dyDescent="0.25">
      <c r="A11" s="21"/>
      <c r="B11" s="22" t="s">
        <v>12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13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14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ht="24" x14ac:dyDescent="0.25">
      <c r="A14" s="21"/>
      <c r="B14" s="22" t="s">
        <v>15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ht="24" x14ac:dyDescent="0.25">
      <c r="A15" s="21"/>
      <c r="B15" s="22" t="s">
        <v>16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ht="24" x14ac:dyDescent="0.25">
      <c r="A16" s="21"/>
      <c r="B16" s="22" t="s">
        <v>17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ht="24" x14ac:dyDescent="0.25">
      <c r="A17" s="21"/>
      <c r="B17" s="22" t="s">
        <v>18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ht="24" x14ac:dyDescent="0.25">
      <c r="A18" s="21"/>
      <c r="B18" s="22" t="s">
        <v>19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20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21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ht="24" x14ac:dyDescent="0.25">
      <c r="A21" s="21"/>
      <c r="B21" s="22" t="s">
        <v>22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ht="24" x14ac:dyDescent="0.25">
      <c r="A22" s="21"/>
      <c r="B22" s="22" t="s">
        <v>23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ht="24" x14ac:dyDescent="0.25">
      <c r="A23" s="21"/>
      <c r="B23" s="22" t="s">
        <v>24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ht="24" x14ac:dyDescent="0.25">
      <c r="A24" s="21"/>
      <c r="B24" s="22" t="s">
        <v>25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24.75" thickBot="1" x14ac:dyDescent="0.3">
      <c r="A25" s="26"/>
      <c r="B25" s="27" t="s">
        <v>26</v>
      </c>
      <c r="C25" s="28">
        <v>0.20703125</v>
      </c>
      <c r="D25" s="29">
        <v>0.24</v>
      </c>
      <c r="E25" s="30">
        <v>0.16814159292035399</v>
      </c>
      <c r="F25" s="31">
        <f>AVERAGE(C25:E25)</f>
        <v>0.20505761430678468</v>
      </c>
    </row>
    <row r="26" spans="1:6" ht="15.75" thickTop="1" x14ac:dyDescent="0.25">
      <c r="C26" s="32">
        <f>AVERAGE(C6:C25)</f>
        <v>0.17441406249999999</v>
      </c>
      <c r="D26" s="32">
        <f>AVERAGE(D6:D25)</f>
        <v>0.17750000000000005</v>
      </c>
      <c r="E26" s="32">
        <f>AVERAGE(E6:E25)</f>
        <v>0.18672566371681418</v>
      </c>
      <c r="F26" s="32">
        <f>AVERAGE(F6:F25)</f>
        <v>0.1795465754056047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-1.3127889193589676E-2</v>
      </c>
      <c r="D33" s="19">
        <f t="shared" ref="D33:E33" si="0">D6 -($F6*D$26/$F$26)</f>
        <v>-1.5202268420083265E-2</v>
      </c>
      <c r="E33" s="20">
        <f t="shared" si="0"/>
        <v>2.8330157613672885E-2</v>
      </c>
    </row>
    <row r="34" spans="1:5" x14ac:dyDescent="0.25">
      <c r="A34" s="21"/>
      <c r="B34" s="22" t="s">
        <v>8</v>
      </c>
      <c r="C34" s="23">
        <f t="shared" ref="C34:E34" si="1">C7 -($F7*C$26/$F$26)</f>
        <v>-8.8449033710547853E-3</v>
      </c>
      <c r="D34" s="24">
        <f t="shared" si="1"/>
        <v>-1.8917411179859622E-2</v>
      </c>
      <c r="E34" s="25">
        <f t="shared" si="1"/>
        <v>2.7762314550914269E-2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-9.6044768983241657E-3</v>
      </c>
      <c r="D35" s="24">
        <f t="shared" si="2"/>
        <v>1.4654480845244039E-2</v>
      </c>
      <c r="E35" s="25">
        <f t="shared" si="2"/>
        <v>-5.0500039469200675E-3</v>
      </c>
    </row>
    <row r="36" spans="1:5" x14ac:dyDescent="0.25">
      <c r="A36" s="21"/>
      <c r="B36" s="22" t="s">
        <v>10</v>
      </c>
      <c r="C36" s="23">
        <f t="shared" ref="C36:E36" si="3">C9 -($F9*C$26/$F$26)</f>
        <v>1.5272639116095249E-2</v>
      </c>
      <c r="D36" s="24">
        <f t="shared" si="3"/>
        <v>-6.4224250518395143E-3</v>
      </c>
      <c r="E36" s="25">
        <f t="shared" si="3"/>
        <v>-8.8502140642559013E-3</v>
      </c>
    </row>
    <row r="37" spans="1:5" x14ac:dyDescent="0.25">
      <c r="A37" s="21"/>
      <c r="B37" s="22" t="s">
        <v>11</v>
      </c>
      <c r="C37" s="23">
        <f t="shared" ref="C37:E37" si="4">C10 -($F10*C$26/$F$26)</f>
        <v>-4.7167940484296733E-3</v>
      </c>
      <c r="D37" s="24">
        <f t="shared" si="4"/>
        <v>2.0776458643658513E-2</v>
      </c>
      <c r="E37" s="25">
        <f t="shared" si="4"/>
        <v>-1.6059664595228951E-2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-4.0378756713775332E-3</v>
      </c>
      <c r="D38" s="24">
        <f t="shared" si="5"/>
        <v>3.802215666127734E-3</v>
      </c>
      <c r="E38" s="25">
        <f t="shared" si="5"/>
        <v>2.3566000524968822E-4</v>
      </c>
    </row>
    <row r="39" spans="1:5" x14ac:dyDescent="0.25">
      <c r="A39" s="21"/>
      <c r="B39" s="22" t="s">
        <v>13</v>
      </c>
      <c r="C39" s="23">
        <f t="shared" ref="C39:E39" si="6">C12 -($F12*C$26/$F$26)</f>
        <v>7.8193491496793943E-2</v>
      </c>
      <c r="D39" s="24">
        <f t="shared" si="6"/>
        <v>-5.1688415372579788E-2</v>
      </c>
      <c r="E39" s="25">
        <f t="shared" si="6"/>
        <v>-2.6505076124214544E-2</v>
      </c>
    </row>
    <row r="40" spans="1:5" x14ac:dyDescent="0.25">
      <c r="A40" s="21"/>
      <c r="B40" s="22" t="s">
        <v>14</v>
      </c>
      <c r="C40" s="23">
        <f t="shared" ref="C40:E40" si="7">C13 -($F13*C$26/$F$26)</f>
        <v>3.9975593273421373E-2</v>
      </c>
      <c r="D40" s="24">
        <f t="shared" si="7"/>
        <v>-2.4681053564518218E-2</v>
      </c>
      <c r="E40" s="25">
        <f t="shared" si="7"/>
        <v>-1.5294539708903487E-2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-1.1626631634275214E-2</v>
      </c>
      <c r="D41" s="24">
        <f t="shared" si="8"/>
        <v>1.1448731434233639E-2</v>
      </c>
      <c r="E41" s="25">
        <f t="shared" si="8"/>
        <v>1.7790020004140872E-4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-5.7681669027331434E-3</v>
      </c>
      <c r="D42" s="24">
        <f t="shared" si="9"/>
        <v>7.5732249930527407E-3</v>
      </c>
      <c r="E42" s="25">
        <f t="shared" si="9"/>
        <v>-1.8050580903196806E-3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-1.1287228601115917E-4</v>
      </c>
      <c r="D43" s="24">
        <f t="shared" si="10"/>
        <v>-4.622148189839817E-3</v>
      </c>
      <c r="E43" s="25">
        <f t="shared" si="10"/>
        <v>4.7350204758509346E-3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-3.2025405329433182E-3</v>
      </c>
      <c r="D44" s="24">
        <f t="shared" si="11"/>
        <v>-1.1741846401275374E-2</v>
      </c>
      <c r="E44" s="25">
        <f t="shared" si="11"/>
        <v>1.4944386934218609E-2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1.6254571849025901E-3</v>
      </c>
      <c r="D45" s="24">
        <f t="shared" si="12"/>
        <v>6.8613835270318335E-3</v>
      </c>
      <c r="E45" s="25">
        <f t="shared" si="12"/>
        <v>-8.4868407119345901E-3</v>
      </c>
    </row>
    <row r="46" spans="1:5" x14ac:dyDescent="0.25">
      <c r="A46" s="21"/>
      <c r="B46" s="22" t="s">
        <v>20</v>
      </c>
      <c r="C46" s="23">
        <f t="shared" ref="C46:E46" si="13">C19 -($F19*C$26/$F$26)</f>
        <v>-2.4356218837782884E-2</v>
      </c>
      <c r="D46" s="24">
        <f t="shared" si="13"/>
        <v>-2.368344546222978E-3</v>
      </c>
      <c r="E46" s="25">
        <f t="shared" si="13"/>
        <v>2.6724563384005764E-2</v>
      </c>
    </row>
    <row r="47" spans="1:5" x14ac:dyDescent="0.25">
      <c r="A47" s="21"/>
      <c r="B47" s="22" t="s">
        <v>21</v>
      </c>
      <c r="C47" s="23">
        <f t="shared" ref="C47:E47" si="14">C20 -($F20*C$26/$F$26)</f>
        <v>2.4656858623891553E-3</v>
      </c>
      <c r="D47" s="24">
        <f t="shared" si="14"/>
        <v>-4.3308157545644793E-2</v>
      </c>
      <c r="E47" s="25">
        <f t="shared" si="14"/>
        <v>4.0842471683255444E-2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-1.2639353552260132E-2</v>
      </c>
      <c r="D48" s="24">
        <f t="shared" si="15"/>
        <v>2.9679009509189239E-2</v>
      </c>
      <c r="E48" s="25">
        <f t="shared" si="15"/>
        <v>-1.7039655956929189E-2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-1.2574774881159198E-2</v>
      </c>
      <c r="D49" s="24">
        <f t="shared" si="16"/>
        <v>-1.7427721625977034E-2</v>
      </c>
      <c r="E49" s="25">
        <f t="shared" si="16"/>
        <v>3.0002496507136212E-2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-3.007119858655341E-2</v>
      </c>
      <c r="D50" s="24">
        <f t="shared" si="17"/>
        <v>2.2308280766562383E-2</v>
      </c>
      <c r="E50" s="25">
        <f t="shared" si="17"/>
        <v>7.7629178199908333E-3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-4.6845769126357406E-3</v>
      </c>
      <c r="D51" s="24">
        <f t="shared" si="18"/>
        <v>4.1996255881071254E-2</v>
      </c>
      <c r="E51" s="25">
        <f t="shared" si="18"/>
        <v>-3.7311678968435555E-2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7.8354063755272652E-3</v>
      </c>
      <c r="D52" s="29">
        <f t="shared" si="19"/>
        <v>3.7279750631667524E-2</v>
      </c>
      <c r="E52" s="30">
        <f t="shared" si="19"/>
        <v>-4.5115157007195011E-2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0.28515625</v>
      </c>
      <c r="D6" s="19">
        <v>0.25</v>
      </c>
      <c r="E6" s="20">
        <v>0.35398230088495575</v>
      </c>
      <c r="F6" s="31">
        <f>AVERAGE(C6:E6)</f>
        <v>0.29637951696165193</v>
      </c>
    </row>
    <row r="7" spans="1:6" x14ac:dyDescent="0.25">
      <c r="A7" s="21"/>
      <c r="B7" s="22" t="s">
        <v>29</v>
      </c>
      <c r="C7" s="23">
        <v>0.125</v>
      </c>
      <c r="D7" s="24">
        <v>0.13</v>
      </c>
      <c r="E7" s="25">
        <v>0.1415929203539823</v>
      </c>
      <c r="F7" s="31">
        <f>AVERAGE(C7:E7)</f>
        <v>0.13219764011799409</v>
      </c>
    </row>
    <row r="8" spans="1:6" ht="24" x14ac:dyDescent="0.25">
      <c r="A8" s="21"/>
      <c r="B8" s="22" t="s">
        <v>30</v>
      </c>
      <c r="C8" s="23">
        <v>0.26953125</v>
      </c>
      <c r="D8" s="24">
        <v>0.28499999999999998</v>
      </c>
      <c r="E8" s="25">
        <v>0.24778761061946902</v>
      </c>
      <c r="F8" s="31">
        <f>AVERAGE(C8:E8)</f>
        <v>0.26743962020648965</v>
      </c>
    </row>
    <row r="9" spans="1:6" ht="24" x14ac:dyDescent="0.25">
      <c r="A9" s="21"/>
      <c r="B9" s="22" t="s">
        <v>31</v>
      </c>
      <c r="C9" s="23">
        <v>0.17578125</v>
      </c>
      <c r="D9" s="24">
        <v>0.14499999999999999</v>
      </c>
      <c r="E9" s="25">
        <v>0.18584070796460178</v>
      </c>
      <c r="F9" s="31">
        <f>AVERAGE(C9:E9)</f>
        <v>0.16887398598820061</v>
      </c>
    </row>
    <row r="10" spans="1:6" x14ac:dyDescent="0.25">
      <c r="A10" s="21"/>
      <c r="B10" s="22" t="s">
        <v>32</v>
      </c>
      <c r="C10" s="23">
        <v>8.984375E-2</v>
      </c>
      <c r="D10" s="24">
        <v>0.115</v>
      </c>
      <c r="E10" s="25">
        <v>0.15044247787610621</v>
      </c>
      <c r="F10" s="31">
        <f>AVERAGE(C10:E10)</f>
        <v>0.11842874262536873</v>
      </c>
    </row>
    <row r="11" spans="1:6" x14ac:dyDescent="0.25">
      <c r="A11" s="21"/>
      <c r="B11" s="22" t="s">
        <v>33</v>
      </c>
      <c r="C11" s="23">
        <v>0.41015625</v>
      </c>
      <c r="D11" s="24">
        <v>0.47499999999999998</v>
      </c>
      <c r="E11" s="25">
        <v>0.38053097345132741</v>
      </c>
      <c r="F11" s="31">
        <f>AVERAGE(C11:E11)</f>
        <v>0.42189574115044248</v>
      </c>
    </row>
    <row r="12" spans="1:6" x14ac:dyDescent="0.25">
      <c r="A12" s="21"/>
      <c r="B12" s="22" t="s">
        <v>34</v>
      </c>
      <c r="C12" s="23">
        <v>0.2578125</v>
      </c>
      <c r="D12" s="24">
        <v>0.255</v>
      </c>
      <c r="E12" s="25">
        <v>0.19469026548672566</v>
      </c>
      <c r="F12" s="31">
        <f>AVERAGE(C12:E12)</f>
        <v>0.23583425516224188</v>
      </c>
    </row>
    <row r="13" spans="1:6" x14ac:dyDescent="0.25">
      <c r="A13" s="21"/>
      <c r="B13" s="22" t="s">
        <v>35</v>
      </c>
      <c r="C13" s="23">
        <v>0.10546875</v>
      </c>
      <c r="D13" s="24">
        <v>0.105</v>
      </c>
      <c r="E13" s="25">
        <v>9.7345132743362831E-2</v>
      </c>
      <c r="F13" s="31">
        <f>AVERAGE(C13:E13)</f>
        <v>0.10260462758112093</v>
      </c>
    </row>
    <row r="14" spans="1:6" ht="24" x14ac:dyDescent="0.25">
      <c r="A14" s="21"/>
      <c r="B14" s="22" t="s">
        <v>36</v>
      </c>
      <c r="C14" s="23">
        <v>0.24609375</v>
      </c>
      <c r="D14" s="24">
        <v>0.20499999999999999</v>
      </c>
      <c r="E14" s="25">
        <v>0.1415929203539823</v>
      </c>
      <c r="F14" s="31">
        <f>AVERAGE(C14:E14)</f>
        <v>0.19756222345132743</v>
      </c>
    </row>
    <row r="15" spans="1:6" ht="24" x14ac:dyDescent="0.25">
      <c r="A15" s="21"/>
      <c r="B15" s="22" t="s">
        <v>37</v>
      </c>
      <c r="C15" s="23">
        <v>0.19140625</v>
      </c>
      <c r="D15" s="24">
        <v>0.17</v>
      </c>
      <c r="E15" s="25">
        <v>0.25663716814159293</v>
      </c>
      <c r="F15" s="31">
        <f>AVERAGE(C15:E15)</f>
        <v>0.20601447271386433</v>
      </c>
    </row>
    <row r="16" spans="1:6" x14ac:dyDescent="0.25">
      <c r="A16" s="21"/>
      <c r="B16" s="22" t="s">
        <v>38</v>
      </c>
      <c r="C16" s="23">
        <v>0.16796875</v>
      </c>
      <c r="D16" s="24">
        <v>0.19</v>
      </c>
      <c r="E16" s="25">
        <v>0.17699115044247787</v>
      </c>
      <c r="F16" s="31">
        <f>AVERAGE(C16:E16)</f>
        <v>0.17831996681415929</v>
      </c>
    </row>
    <row r="17" spans="1:6" x14ac:dyDescent="0.25">
      <c r="A17" s="21"/>
      <c r="B17" s="22" t="s">
        <v>39</v>
      </c>
      <c r="C17" s="23">
        <v>9.375E-2</v>
      </c>
      <c r="D17" s="24">
        <v>0.08</v>
      </c>
      <c r="E17" s="25">
        <v>0.15929203539823009</v>
      </c>
      <c r="F17" s="31">
        <f>AVERAGE(C17:E17)</f>
        <v>0.11101401179941002</v>
      </c>
    </row>
    <row r="18" spans="1:6" x14ac:dyDescent="0.25">
      <c r="A18" s="21"/>
      <c r="B18" s="22" t="s">
        <v>40</v>
      </c>
      <c r="C18" s="23">
        <v>0.37890625</v>
      </c>
      <c r="D18" s="24">
        <v>0.32</v>
      </c>
      <c r="E18" s="25">
        <v>0.30973451327433627</v>
      </c>
      <c r="F18" s="31">
        <f>AVERAGE(C18:E18)</f>
        <v>0.33621358775811211</v>
      </c>
    </row>
    <row r="19" spans="1:6" ht="24" x14ac:dyDescent="0.25">
      <c r="A19" s="21"/>
      <c r="B19" s="22" t="s">
        <v>41</v>
      </c>
      <c r="C19" s="23">
        <v>0.12109375</v>
      </c>
      <c r="D19" s="24">
        <v>0.13500000000000001</v>
      </c>
      <c r="E19" s="25">
        <v>0.10619469026548672</v>
      </c>
      <c r="F19" s="31">
        <f>AVERAGE(C19:E19)</f>
        <v>0.12076281342182892</v>
      </c>
    </row>
    <row r="20" spans="1:6" ht="24" x14ac:dyDescent="0.25">
      <c r="A20" s="21"/>
      <c r="B20" s="22" t="s">
        <v>42</v>
      </c>
      <c r="C20" s="23">
        <v>0.3125</v>
      </c>
      <c r="D20" s="24">
        <v>0.29499999999999998</v>
      </c>
      <c r="E20" s="25">
        <v>0.2831858407079646</v>
      </c>
      <c r="F20" s="31">
        <f>AVERAGE(C20:E20)</f>
        <v>0.29689528023598816</v>
      </c>
    </row>
    <row r="21" spans="1:6" ht="24.75" thickBot="1" x14ac:dyDescent="0.3">
      <c r="A21" s="26"/>
      <c r="B21" s="27" t="s">
        <v>43</v>
      </c>
      <c r="C21" s="28">
        <v>0.2890625</v>
      </c>
      <c r="D21" s="29">
        <v>0.26500000000000001</v>
      </c>
      <c r="E21" s="30">
        <v>0.30088495575221241</v>
      </c>
      <c r="F21" s="31">
        <f>AVERAGE(C21:E21)</f>
        <v>0.28498248525073749</v>
      </c>
    </row>
    <row r="22" spans="1:6" ht="15.75" thickTop="1" x14ac:dyDescent="0.25">
      <c r="C22" s="32">
        <f>AVERAGE(C6:C21)</f>
        <v>0.219970703125</v>
      </c>
      <c r="D22" s="32">
        <f>AVERAGE(D6:D21)</f>
        <v>0.21374999999999997</v>
      </c>
      <c r="E22" s="32">
        <f>AVERAGE(E6:E21)</f>
        <v>0.21792035398230086</v>
      </c>
      <c r="F22" s="32">
        <f>AVERAGE(F6:F21)</f>
        <v>0.21721368570243366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-1.49851086214563E-2</v>
      </c>
      <c r="D29" s="19">
        <f t="shared" ref="D29:E29" si="0">D6 -($F6*D$22/$F$22)</f>
        <v>-4.1653454273315627E-2</v>
      </c>
      <c r="E29" s="20">
        <f t="shared" si="0"/>
        <v>5.6638562894772093E-2</v>
      </c>
    </row>
    <row r="30" spans="1:6" x14ac:dyDescent="0.25">
      <c r="A30" s="21"/>
      <c r="B30" s="22" t="s">
        <v>29</v>
      </c>
      <c r="C30" s="23">
        <f t="shared" ref="C30:E30" si="1">C7 -($F7*C$22/$F$22)</f>
        <v>-8.8755785768385442E-3</v>
      </c>
      <c r="D30" s="24">
        <f t="shared" si="1"/>
        <v>-8.9618818638920184E-5</v>
      </c>
      <c r="E30" s="25">
        <f t="shared" si="1"/>
        <v>8.9651973954775754E-3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-1.3028878677934785E-3</v>
      </c>
      <c r="D31" s="24">
        <f t="shared" si="2"/>
        <v>2.1824967385115912E-2</v>
      </c>
      <c r="E31" s="25">
        <f t="shared" si="2"/>
        <v>-2.0522079517322156E-2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4.7638055087954878E-3</v>
      </c>
      <c r="D32" s="24">
        <f t="shared" si="3"/>
        <v>-2.1181124307368876E-2</v>
      </c>
      <c r="E32" s="25">
        <f t="shared" si="3"/>
        <v>1.6417318798573388E-2</v>
      </c>
    </row>
    <row r="33" spans="1:5" x14ac:dyDescent="0.25">
      <c r="A33" s="21"/>
      <c r="B33" s="22" t="s">
        <v>32</v>
      </c>
      <c r="C33" s="23">
        <f t="shared" ref="C33:E33" si="4">C10 -($F10*C$22/$F$22)</f>
        <v>-3.0088167278912711E-2</v>
      </c>
      <c r="D33" s="24">
        <f t="shared" si="4"/>
        <v>-1.5402799290051422E-3</v>
      </c>
      <c r="E33" s="25">
        <f t="shared" si="4"/>
        <v>3.1628447207917951E-2</v>
      </c>
    </row>
    <row r="34" spans="1:5" x14ac:dyDescent="0.25">
      <c r="A34" s="21"/>
      <c r="B34" s="22" t="s">
        <v>33</v>
      </c>
      <c r="C34" s="23">
        <f t="shared" ref="C34:E34" si="5">C11 -($F11*C$22/$F$22)</f>
        <v>-1.7094466391053109E-2</v>
      </c>
      <c r="D34" s="24">
        <f t="shared" si="5"/>
        <v>5.9831801093568504E-2</v>
      </c>
      <c r="E34" s="25">
        <f t="shared" si="5"/>
        <v>-4.2737334702515173E-2</v>
      </c>
    </row>
    <row r="35" spans="1:5" x14ac:dyDescent="0.25">
      <c r="A35" s="21"/>
      <c r="B35" s="22" t="s">
        <v>34</v>
      </c>
      <c r="C35" s="23">
        <f t="shared" ref="C35:E35" si="6">C12 -($F12*C$22/$F$22)</f>
        <v>1.8984883032687611E-2</v>
      </c>
      <c r="D35" s="24">
        <f t="shared" si="6"/>
        <v>2.2926353821064005E-2</v>
      </c>
      <c r="E35" s="25">
        <f t="shared" si="6"/>
        <v>-4.1911236853751449E-2</v>
      </c>
    </row>
    <row r="36" spans="1:5" x14ac:dyDescent="0.25">
      <c r="A36" s="21"/>
      <c r="B36" s="22" t="s">
        <v>35</v>
      </c>
      <c r="C36" s="23">
        <f t="shared" ref="C36:E36" si="7">C13 -($F13*C$22/$F$22)</f>
        <v>1.5617977289670015E-3</v>
      </c>
      <c r="D36" s="24">
        <f t="shared" si="7"/>
        <v>4.0315040484630166E-3</v>
      </c>
      <c r="E36" s="25">
        <f t="shared" si="7"/>
        <v>-5.593301777429921E-3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4.6023938270637305E-2</v>
      </c>
      <c r="D37" s="24">
        <f t="shared" si="8"/>
        <v>1.0588100371485443E-2</v>
      </c>
      <c r="E37" s="25">
        <f t="shared" si="8"/>
        <v>-5.6612038642122692E-2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-1.7223092438744564E-2</v>
      </c>
      <c r="D38" s="24">
        <f t="shared" si="9"/>
        <v>-3.2729369469444602E-2</v>
      </c>
      <c r="E38" s="25">
        <f t="shared" si="9"/>
        <v>4.995246190818925E-2</v>
      </c>
    </row>
    <row r="39" spans="1:5" x14ac:dyDescent="0.25">
      <c r="A39" s="21"/>
      <c r="B39" s="22" t="s">
        <v>38</v>
      </c>
      <c r="C39" s="23">
        <f t="shared" ref="C39:E39" si="10">C16 -($F16*C$22/$F$22)</f>
        <v>-1.2614569851553015E-2</v>
      </c>
      <c r="D39" s="24">
        <f t="shared" si="10"/>
        <v>1.4523520314726229E-2</v>
      </c>
      <c r="E39" s="25">
        <f t="shared" si="10"/>
        <v>-1.9089504631731036E-3</v>
      </c>
    </row>
    <row r="40" spans="1:5" x14ac:dyDescent="0.25">
      <c r="A40" s="21"/>
      <c r="B40" s="22" t="s">
        <v>39</v>
      </c>
      <c r="C40" s="23">
        <f t="shared" ref="C40:E40" si="11">C17 -($F17*C$22/$F$22)</f>
        <v>-1.8673073865136627E-2</v>
      </c>
      <c r="D40" s="24">
        <f t="shared" si="11"/>
        <v>-2.9243784273478804E-2</v>
      </c>
      <c r="E40" s="25">
        <f t="shared" si="11"/>
        <v>4.7916858138615515E-2</v>
      </c>
    </row>
    <row r="41" spans="1:5" x14ac:dyDescent="0.25">
      <c r="A41" s="21"/>
      <c r="B41" s="22" t="s">
        <v>40</v>
      </c>
      <c r="C41" s="23">
        <f t="shared" ref="C41:E41" si="12">C18 -($F18*C$22/$F$22)</f>
        <v>3.8425220638680146E-2</v>
      </c>
      <c r="D41" s="24">
        <f t="shared" si="12"/>
        <v>-1.0852331660846481E-2</v>
      </c>
      <c r="E41" s="25">
        <f t="shared" si="12"/>
        <v>-2.7572888977833498E-2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-1.2018636205153865E-3</v>
      </c>
      <c r="D42" s="24">
        <f t="shared" si="13"/>
        <v>1.6162868327376692E-2</v>
      </c>
      <c r="E42" s="25">
        <f t="shared" si="13"/>
        <v>-1.4961004706861222E-2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1.1836331701163549E-2</v>
      </c>
      <c r="D43" s="24">
        <f t="shared" si="14"/>
        <v>2.8390068046645345E-3</v>
      </c>
      <c r="E43" s="25">
        <f t="shared" si="14"/>
        <v>-1.4675338505827695E-2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4.6283163107313507E-4</v>
      </c>
      <c r="D44" s="29">
        <f t="shared" si="15"/>
        <v>-1.543815943436494E-2</v>
      </c>
      <c r="E44" s="30">
        <f t="shared" si="15"/>
        <v>1.4975327803291971E-2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0.1328125</v>
      </c>
      <c r="D6" s="19">
        <v>0.11</v>
      </c>
      <c r="E6" s="20">
        <v>9.7345132743362831E-2</v>
      </c>
      <c r="F6" s="31">
        <f>AVERAGE(C6:E6)</f>
        <v>0.11338587758112094</v>
      </c>
    </row>
    <row r="7" spans="1:6" ht="24" x14ac:dyDescent="0.25">
      <c r="A7" s="21"/>
      <c r="B7" s="22" t="s">
        <v>65</v>
      </c>
      <c r="C7" s="23">
        <v>0.23828125</v>
      </c>
      <c r="D7" s="24">
        <v>0.19</v>
      </c>
      <c r="E7" s="25">
        <v>0.23008849557522124</v>
      </c>
      <c r="F7" s="31">
        <f>AVERAGE(C7:E7)</f>
        <v>0.21945658185840708</v>
      </c>
    </row>
    <row r="8" spans="1:6" ht="24" x14ac:dyDescent="0.25">
      <c r="A8" s="21"/>
      <c r="B8" s="22" t="s">
        <v>66</v>
      </c>
      <c r="C8" s="23">
        <v>9.765625E-2</v>
      </c>
      <c r="D8" s="24">
        <v>8.5000000000000006E-2</v>
      </c>
      <c r="E8" s="25">
        <v>8.8495575221238937E-2</v>
      </c>
      <c r="F8" s="31">
        <f>AVERAGE(C8:E8)</f>
        <v>9.0383941740412976E-2</v>
      </c>
    </row>
    <row r="9" spans="1:6" x14ac:dyDescent="0.25">
      <c r="A9" s="21"/>
      <c r="B9" s="22" t="s">
        <v>67</v>
      </c>
      <c r="C9" s="23">
        <v>0.140625</v>
      </c>
      <c r="D9" s="24">
        <v>0.185</v>
      </c>
      <c r="E9" s="25">
        <v>0.19469026548672566</v>
      </c>
      <c r="F9" s="31">
        <f>AVERAGE(C9:E9)</f>
        <v>0.17343842182890856</v>
      </c>
    </row>
    <row r="10" spans="1:6" x14ac:dyDescent="0.25">
      <c r="A10" s="21"/>
      <c r="B10" s="22" t="s">
        <v>68</v>
      </c>
      <c r="C10" s="23">
        <v>9.765625E-2</v>
      </c>
      <c r="D10" s="24">
        <v>0.15</v>
      </c>
      <c r="E10" s="25">
        <v>0.18584070796460178</v>
      </c>
      <c r="F10" s="31">
        <f>AVERAGE(C10:E10)</f>
        <v>0.14449898598820057</v>
      </c>
    </row>
    <row r="11" spans="1:6" ht="24" x14ac:dyDescent="0.25">
      <c r="A11" s="21"/>
      <c r="B11" s="22" t="s">
        <v>69</v>
      </c>
      <c r="C11" s="23">
        <v>0.125</v>
      </c>
      <c r="D11" s="24">
        <v>0.13</v>
      </c>
      <c r="E11" s="25">
        <v>0.17699115044247787</v>
      </c>
      <c r="F11" s="31">
        <f>AVERAGE(C11:E11)</f>
        <v>0.14399705014749262</v>
      </c>
    </row>
    <row r="12" spans="1:6" x14ac:dyDescent="0.25">
      <c r="A12" s="21"/>
      <c r="B12" s="22" t="s">
        <v>70</v>
      </c>
      <c r="C12" s="23">
        <v>0.16796875</v>
      </c>
      <c r="D12" s="24">
        <v>0.14000000000000001</v>
      </c>
      <c r="E12" s="25">
        <v>0.21238938053097345</v>
      </c>
      <c r="F12" s="31">
        <f>AVERAGE(C12:E12)</f>
        <v>0.17345271017699115</v>
      </c>
    </row>
    <row r="13" spans="1:6" x14ac:dyDescent="0.25">
      <c r="A13" s="21"/>
      <c r="B13" s="22" t="s">
        <v>71</v>
      </c>
      <c r="C13" s="23">
        <v>0.140625</v>
      </c>
      <c r="D13" s="24">
        <v>0.125</v>
      </c>
      <c r="E13" s="25">
        <v>0.16814159292035399</v>
      </c>
      <c r="F13" s="31">
        <f>AVERAGE(C13:E13)</f>
        <v>0.14458886430678466</v>
      </c>
    </row>
    <row r="14" spans="1:6" x14ac:dyDescent="0.25">
      <c r="A14" s="21"/>
      <c r="B14" s="22" t="s">
        <v>72</v>
      </c>
      <c r="C14" s="23">
        <v>8.203125E-2</v>
      </c>
      <c r="D14" s="24">
        <v>0.105</v>
      </c>
      <c r="E14" s="25">
        <v>0.16814159292035399</v>
      </c>
      <c r="F14" s="31">
        <f>AVERAGE(C14:E14)</f>
        <v>0.118390947640118</v>
      </c>
    </row>
    <row r="15" spans="1:6" x14ac:dyDescent="0.25">
      <c r="A15" s="21"/>
      <c r="B15" s="22" t="s">
        <v>73</v>
      </c>
      <c r="C15" s="23">
        <v>0.1484375</v>
      </c>
      <c r="D15" s="24">
        <v>0.14000000000000001</v>
      </c>
      <c r="E15" s="25">
        <v>0.1415929203539823</v>
      </c>
      <c r="F15" s="31">
        <f>AVERAGE(C15:E15)</f>
        <v>0.14334347345132745</v>
      </c>
    </row>
    <row r="16" spans="1:6" x14ac:dyDescent="0.25">
      <c r="A16" s="21"/>
      <c r="B16" s="22" t="s">
        <v>74</v>
      </c>
      <c r="C16" s="23">
        <v>9.765625E-2</v>
      </c>
      <c r="D16" s="24">
        <v>0.11</v>
      </c>
      <c r="E16" s="25">
        <v>0.12389380530973451</v>
      </c>
      <c r="F16" s="31">
        <f>AVERAGE(C16:E16)</f>
        <v>0.11051668510324482</v>
      </c>
    </row>
    <row r="17" spans="1:6" x14ac:dyDescent="0.25">
      <c r="A17" s="21"/>
      <c r="B17" s="22" t="s">
        <v>75</v>
      </c>
      <c r="C17" s="23">
        <v>0.125</v>
      </c>
      <c r="D17" s="24">
        <v>0.1</v>
      </c>
      <c r="E17" s="25">
        <v>0.13274336283185842</v>
      </c>
      <c r="F17" s="31">
        <f>AVERAGE(C17:E17)</f>
        <v>0.11924778761061948</v>
      </c>
    </row>
    <row r="18" spans="1:6" x14ac:dyDescent="0.25">
      <c r="A18" s="21"/>
      <c r="B18" s="22" t="s">
        <v>76</v>
      </c>
      <c r="C18" s="23">
        <v>0.39453125</v>
      </c>
      <c r="D18" s="24">
        <v>0.33500000000000002</v>
      </c>
      <c r="E18" s="25">
        <v>0.30088495575221241</v>
      </c>
      <c r="F18" s="31">
        <f>AVERAGE(C18:E18)</f>
        <v>0.34347206858407081</v>
      </c>
    </row>
    <row r="19" spans="1:6" ht="24" x14ac:dyDescent="0.25">
      <c r="A19" s="21"/>
      <c r="B19" s="22" t="s">
        <v>77</v>
      </c>
      <c r="C19" s="23">
        <v>8.59375E-2</v>
      </c>
      <c r="D19" s="24">
        <v>0.13</v>
      </c>
      <c r="E19" s="25">
        <v>0.1415929203539823</v>
      </c>
      <c r="F19" s="31">
        <f>AVERAGE(C19:E19)</f>
        <v>0.11917680678466076</v>
      </c>
    </row>
    <row r="20" spans="1:6" x14ac:dyDescent="0.25">
      <c r="A20" s="21"/>
      <c r="B20" s="22" t="s">
        <v>78</v>
      </c>
      <c r="C20" s="23">
        <v>0.43359375</v>
      </c>
      <c r="D20" s="24">
        <v>0.36499999999999999</v>
      </c>
      <c r="E20" s="25">
        <v>0.30088495575221241</v>
      </c>
      <c r="F20" s="31">
        <f>AVERAGE(C20:E20)</f>
        <v>0.36649290191740413</v>
      </c>
    </row>
    <row r="21" spans="1:6" x14ac:dyDescent="0.25">
      <c r="A21" s="21"/>
      <c r="B21" s="22" t="s">
        <v>79</v>
      </c>
      <c r="C21" s="23">
        <v>0.3203125</v>
      </c>
      <c r="D21" s="24">
        <v>0.30499999999999999</v>
      </c>
      <c r="E21" s="25">
        <v>0.26548672566371684</v>
      </c>
      <c r="F21" s="31">
        <f>AVERAGE(C21:E21)</f>
        <v>0.29693307522123891</v>
      </c>
    </row>
    <row r="22" spans="1:6" x14ac:dyDescent="0.25">
      <c r="A22" s="21"/>
      <c r="B22" s="22" t="s">
        <v>80</v>
      </c>
      <c r="C22" s="23">
        <v>0.35546875</v>
      </c>
      <c r="D22" s="24">
        <v>0.4</v>
      </c>
      <c r="E22" s="25">
        <v>0.32743362831858408</v>
      </c>
      <c r="F22" s="31">
        <f>AVERAGE(C22:E22)</f>
        <v>0.36096745943952802</v>
      </c>
    </row>
    <row r="23" spans="1:6" ht="15.75" thickBot="1" x14ac:dyDescent="0.3">
      <c r="A23" s="26"/>
      <c r="B23" s="27" t="s">
        <v>81</v>
      </c>
      <c r="C23" s="28">
        <v>0.26171875</v>
      </c>
      <c r="D23" s="29">
        <v>0.24</v>
      </c>
      <c r="E23" s="30">
        <v>0.23893805309734514</v>
      </c>
      <c r="F23" s="31">
        <f>AVERAGE(C23:E23)</f>
        <v>0.24688560103244839</v>
      </c>
    </row>
    <row r="24" spans="1:6" ht="15.75" thickTop="1" x14ac:dyDescent="0.25">
      <c r="C24" s="32">
        <f>AVERAGE(C6:C23)</f>
        <v>0.19140625</v>
      </c>
      <c r="D24" s="32">
        <f>AVERAGE(D6:D23)</f>
        <v>0.18583333333333338</v>
      </c>
      <c r="E24" s="32">
        <f>AVERAGE(E6:E23)</f>
        <v>0.19419862340216321</v>
      </c>
      <c r="F24" s="32">
        <f>AVERAGE(F6:F23)</f>
        <v>0.19047940224516552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1.8874901630031068E-2</v>
      </c>
      <c r="D31" s="19">
        <f t="shared" ref="D31:E31" si="0">D6 -($F6*D$24/$F$24)</f>
        <v>-6.2023156028552517E-4</v>
      </c>
      <c r="E31" s="20">
        <f t="shared" si="0"/>
        <v>-1.8254670069745529E-2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1.7756821236459747E-2</v>
      </c>
      <c r="D32" s="24">
        <f t="shared" si="1"/>
        <v>-2.4103717504302541E-2</v>
      </c>
      <c r="E32" s="25">
        <f t="shared" si="1"/>
        <v>6.3468962678427387E-3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6.8325118695953674E-3</v>
      </c>
      <c r="D33" s="24">
        <f t="shared" si="2"/>
        <v>-3.1793462991248356E-3</v>
      </c>
      <c r="E33" s="25">
        <f t="shared" si="2"/>
        <v>-3.6531655704705318E-3</v>
      </c>
    </row>
    <row r="34" spans="1:5" x14ac:dyDescent="0.25">
      <c r="A34" s="21"/>
      <c r="B34" s="22" t="s">
        <v>67</v>
      </c>
      <c r="C34" s="23">
        <f t="shared" ref="C34:E34" si="3">C9 -($F9*C$24/$F$24)</f>
        <v>-3.3657350411103792E-2</v>
      </c>
      <c r="D34" s="24">
        <f t="shared" si="3"/>
        <v>1.5791992852566383E-2</v>
      </c>
      <c r="E34" s="25">
        <f t="shared" si="3"/>
        <v>1.7865357558537381E-2</v>
      </c>
    </row>
    <row r="35" spans="1:5" x14ac:dyDescent="0.25">
      <c r="A35" s="21"/>
      <c r="B35" s="22" t="s">
        <v>68</v>
      </c>
      <c r="C35" s="23">
        <f t="shared" ref="C35:E35" si="4">C10 -($F10*C$24/$F$24)</f>
        <v>-4.7545849076337215E-2</v>
      </c>
      <c r="D35" s="24">
        <f t="shared" si="4"/>
        <v>9.0255538763615306E-3</v>
      </c>
      <c r="E35" s="25">
        <f t="shared" si="4"/>
        <v>3.852029519997574E-2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-1.9697720881749814E-2</v>
      </c>
      <c r="D36" s="24">
        <f t="shared" si="5"/>
        <v>-1.0484753226145144E-2</v>
      </c>
      <c r="E36" s="25">
        <f t="shared" si="5"/>
        <v>3.0182474107894958E-2</v>
      </c>
    </row>
    <row r="37" spans="1:5" x14ac:dyDescent="0.25">
      <c r="A37" s="21"/>
      <c r="B37" s="22" t="s">
        <v>70</v>
      </c>
      <c r="C37" s="23">
        <f t="shared" ref="C37:E37" si="6">C12 -($F12*C$24/$F$24)</f>
        <v>-6.3279582844116278E-3</v>
      </c>
      <c r="D37" s="24">
        <f t="shared" si="6"/>
        <v>-2.9221946981981134E-2</v>
      </c>
      <c r="E37" s="25">
        <f t="shared" si="6"/>
        <v>3.5549905266392762E-2</v>
      </c>
    </row>
    <row r="38" spans="1:5" x14ac:dyDescent="0.25">
      <c r="A38" s="21"/>
      <c r="B38" s="22" t="s">
        <v>71</v>
      </c>
      <c r="C38" s="23">
        <f t="shared" ref="C38:E38" si="7">C13 -($F13*C$24/$F$24)</f>
        <v>-4.6674147310154512E-3</v>
      </c>
      <c r="D38" s="24">
        <f t="shared" si="7"/>
        <v>-1.6062132179663458E-2</v>
      </c>
      <c r="E38" s="25">
        <f t="shared" si="7"/>
        <v>2.0729546910678881E-2</v>
      </c>
    </row>
    <row r="39" spans="1:5" x14ac:dyDescent="0.25">
      <c r="A39" s="21"/>
      <c r="B39" s="22" t="s">
        <v>72</v>
      </c>
      <c r="C39" s="23">
        <f t="shared" ref="C39:E39" si="8">C14 -($F14*C$24/$F$24)</f>
        <v>-3.6935772442535417E-2</v>
      </c>
      <c r="D39" s="24">
        <f t="shared" si="8"/>
        <v>-1.050322070067114E-2</v>
      </c>
      <c r="E39" s="25">
        <f t="shared" si="8"/>
        <v>4.7438993143206515E-2</v>
      </c>
    </row>
    <row r="40" spans="1:5" x14ac:dyDescent="0.25">
      <c r="A40" s="21"/>
      <c r="B40" s="22" t="s">
        <v>73</v>
      </c>
      <c r="C40" s="23">
        <f t="shared" ref="C40:E40" si="9">C15 -($F15*C$24/$F$24)</f>
        <v>4.3965360327818115E-3</v>
      </c>
      <c r="D40" s="24">
        <f t="shared" si="9"/>
        <v>1.528817863851728E-4</v>
      </c>
      <c r="E40" s="25">
        <f t="shared" si="9"/>
        <v>-4.5494178191670398E-3</v>
      </c>
    </row>
    <row r="41" spans="1:5" x14ac:dyDescent="0.25">
      <c r="A41" s="21"/>
      <c r="B41" s="22" t="s">
        <v>74</v>
      </c>
      <c r="C41" s="23">
        <f t="shared" ref="C41:E41" si="10">C16 -($F16*C$24/$F$24)</f>
        <v>-1.339819477831905E-2</v>
      </c>
      <c r="D41" s="24">
        <f t="shared" si="10"/>
        <v>2.1789771512809725E-3</v>
      </c>
      <c r="E41" s="25">
        <f t="shared" si="10"/>
        <v>1.1219217627038106E-2</v>
      </c>
    </row>
    <row r="42" spans="1:5" x14ac:dyDescent="0.25">
      <c r="A42" s="21"/>
      <c r="B42" s="22" t="s">
        <v>75</v>
      </c>
      <c r="C42" s="23">
        <f t="shared" ref="C42:E42" si="11">C17 -($F17*C$24/$F$24)</f>
        <v>5.171968316199177E-3</v>
      </c>
      <c r="D42" s="24">
        <f t="shared" si="11"/>
        <v>-1.6339161101442554E-2</v>
      </c>
      <c r="E42" s="25">
        <f t="shared" si="11"/>
        <v>1.1167192785243349E-2</v>
      </c>
    </row>
    <row r="43" spans="1:5" x14ac:dyDescent="0.25">
      <c r="A43" s="21"/>
      <c r="B43" s="22" t="s">
        <v>76</v>
      </c>
      <c r="C43" s="23">
        <f t="shared" ref="C43:E43" si="12">C18 -($F18*C$24/$F$24)</f>
        <v>4.9387891439883647E-2</v>
      </c>
      <c r="D43" s="24">
        <f t="shared" si="12"/>
        <v>-9.4286623808281789E-5</v>
      </c>
      <c r="E43" s="25">
        <f t="shared" si="12"/>
        <v>-4.9293604816075309E-2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-3.3819205474465208E-2</v>
      </c>
      <c r="D44" s="24">
        <f t="shared" si="13"/>
        <v>1.3730088399213067E-2</v>
      </c>
      <c r="E44" s="25">
        <f t="shared" si="13"/>
        <v>2.0089117075252128E-2</v>
      </c>
    </row>
    <row r="45" spans="1:5" x14ac:dyDescent="0.25">
      <c r="A45" s="21"/>
      <c r="B45" s="22" t="s">
        <v>78</v>
      </c>
      <c r="C45" s="23">
        <f t="shared" ref="C45:E45" si="14">C20 -($F20*C$24/$F$24)</f>
        <v>6.5317541754976727E-2</v>
      </c>
      <c r="D45" s="24">
        <f t="shared" si="14"/>
        <v>7.446391559661647E-3</v>
      </c>
      <c r="E45" s="25">
        <f t="shared" si="14"/>
        <v>-7.2763933314638374E-2</v>
      </c>
    </row>
    <row r="46" spans="1:5" x14ac:dyDescent="0.25">
      <c r="A46" s="21"/>
      <c r="B46" s="22" t="s">
        <v>79</v>
      </c>
      <c r="C46" s="23">
        <f t="shared" ref="C46:E46" si="15">C21 -($F21*C$24/$F$24)</f>
        <v>2.193458743225013E-2</v>
      </c>
      <c r="D46" s="24">
        <f t="shared" si="15"/>
        <v>1.5309553185923308E-2</v>
      </c>
      <c r="E46" s="25">
        <f t="shared" si="15"/>
        <v>-3.7244140618173327E-2</v>
      </c>
    </row>
    <row r="47" spans="1:5" x14ac:dyDescent="0.25">
      <c r="A47" s="21"/>
      <c r="B47" s="22" t="s">
        <v>80</v>
      </c>
      <c r="C47" s="23">
        <f t="shared" ref="C47:E47" si="16">C22 -($F22*C$24/$F$24)</f>
        <v>-7.2551296897302997E-3</v>
      </c>
      <c r="D47" s="24">
        <f t="shared" si="16"/>
        <v>4.7837060480827809E-2</v>
      </c>
      <c r="E47" s="25">
        <f t="shared" si="16"/>
        <v>-4.0581930791097509E-2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1.3631836057490271E-2</v>
      </c>
      <c r="D48" s="29">
        <f t="shared" si="17"/>
        <v>-8.6370311479591622E-4</v>
      </c>
      <c r="E48" s="30">
        <f t="shared" si="17"/>
        <v>-1.2768132942694438E-2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0.17391304347826086</v>
      </c>
      <c r="D6" s="19">
        <v>0.25125628140703515</v>
      </c>
      <c r="E6" s="20">
        <v>0.2767857142857143</v>
      </c>
      <c r="F6" s="31">
        <f>AVERAGE(C6:E6)</f>
        <v>0.23398501305700345</v>
      </c>
    </row>
    <row r="7" spans="1:6" x14ac:dyDescent="0.25">
      <c r="A7" s="21"/>
      <c r="B7" s="22" t="s">
        <v>84</v>
      </c>
      <c r="C7" s="23">
        <v>0.31225296442687744</v>
      </c>
      <c r="D7" s="24">
        <v>0.3165829145728643</v>
      </c>
      <c r="E7" s="25">
        <v>0.2767857142857143</v>
      </c>
      <c r="F7" s="31">
        <f>AVERAGE(C7:E7)</f>
        <v>0.30187386442848535</v>
      </c>
    </row>
    <row r="8" spans="1:6" x14ac:dyDescent="0.25">
      <c r="A8" s="21"/>
      <c r="B8" s="22" t="s">
        <v>85</v>
      </c>
      <c r="C8" s="23">
        <v>0.18972332015810273</v>
      </c>
      <c r="D8" s="24">
        <v>0.16080402010050249</v>
      </c>
      <c r="E8" s="25">
        <v>0.16071428571428573</v>
      </c>
      <c r="F8" s="31">
        <f>AVERAGE(C8:E8)</f>
        <v>0.17041387532429697</v>
      </c>
    </row>
    <row r="9" spans="1:6" x14ac:dyDescent="0.25">
      <c r="A9" s="21"/>
      <c r="B9" s="22" t="s">
        <v>86</v>
      </c>
      <c r="C9" s="23">
        <v>0.11462450592885375</v>
      </c>
      <c r="D9" s="24">
        <v>0.1407035175879397</v>
      </c>
      <c r="E9" s="25">
        <v>0.1875</v>
      </c>
      <c r="F9" s="31">
        <f>AVERAGE(C9:E9)</f>
        <v>0.14760934117226449</v>
      </c>
    </row>
    <row r="10" spans="1:6" ht="24" x14ac:dyDescent="0.25">
      <c r="A10" s="21"/>
      <c r="B10" s="22" t="s">
        <v>87</v>
      </c>
      <c r="C10" s="23">
        <v>9.4861660079051363E-2</v>
      </c>
      <c r="D10" s="24">
        <v>6.030150753768844E-2</v>
      </c>
      <c r="E10" s="25">
        <v>0.13392857142857142</v>
      </c>
      <c r="F10" s="31">
        <f>AVERAGE(C10:E10)</f>
        <v>9.6363913015103761E-2</v>
      </c>
    </row>
    <row r="11" spans="1:6" ht="24" x14ac:dyDescent="0.25">
      <c r="A11" s="21"/>
      <c r="B11" s="22" t="s">
        <v>88</v>
      </c>
      <c r="C11" s="23">
        <v>8.6956521739130432E-2</v>
      </c>
      <c r="D11" s="24">
        <v>0.12562814070351758</v>
      </c>
      <c r="E11" s="25">
        <v>8.9285714285714288E-2</v>
      </c>
      <c r="F11" s="31">
        <f>AVERAGE(C11:E11)</f>
        <v>0.10062345890945411</v>
      </c>
    </row>
    <row r="12" spans="1:6" x14ac:dyDescent="0.25">
      <c r="A12" s="21"/>
      <c r="B12" s="22" t="s">
        <v>89</v>
      </c>
      <c r="C12" s="23">
        <v>0.1067193675889328</v>
      </c>
      <c r="D12" s="24">
        <v>0.11055276381909548</v>
      </c>
      <c r="E12" s="25">
        <v>0.21428571428571427</v>
      </c>
      <c r="F12" s="31">
        <f>AVERAGE(C12:E12)</f>
        <v>0.14385261523124751</v>
      </c>
    </row>
    <row r="13" spans="1:6" x14ac:dyDescent="0.25">
      <c r="A13" s="21"/>
      <c r="B13" s="22" t="s">
        <v>90</v>
      </c>
      <c r="C13" s="23">
        <v>8.6956521739130432E-2</v>
      </c>
      <c r="D13" s="24">
        <v>0.12562814070351758</v>
      </c>
      <c r="E13" s="25">
        <v>0.10714285714285714</v>
      </c>
      <c r="F13" s="31">
        <f>AVERAGE(C13:E13)</f>
        <v>0.10657583986183505</v>
      </c>
    </row>
    <row r="14" spans="1:6" x14ac:dyDescent="0.25">
      <c r="A14" s="21"/>
      <c r="B14" s="22" t="s">
        <v>91</v>
      </c>
      <c r="C14" s="23">
        <v>0.14229249011857709</v>
      </c>
      <c r="D14" s="24">
        <v>0.1407035175879397</v>
      </c>
      <c r="E14" s="25">
        <v>9.8214285714285712E-2</v>
      </c>
      <c r="F14" s="31">
        <f>AVERAGE(C14:E14)</f>
        <v>0.12707009780693415</v>
      </c>
    </row>
    <row r="15" spans="1:6" x14ac:dyDescent="0.25">
      <c r="A15" s="21"/>
      <c r="B15" s="22" t="s">
        <v>92</v>
      </c>
      <c r="C15" s="23">
        <v>0.20948616600790515</v>
      </c>
      <c r="D15" s="24">
        <v>0.19597989949748743</v>
      </c>
      <c r="E15" s="25">
        <v>0.15178571428571427</v>
      </c>
      <c r="F15" s="31">
        <f>AVERAGE(C15:E15)</f>
        <v>0.18575059326370227</v>
      </c>
    </row>
    <row r="16" spans="1:6" x14ac:dyDescent="0.25">
      <c r="A16" s="21"/>
      <c r="B16" s="22" t="s">
        <v>93</v>
      </c>
      <c r="C16" s="23">
        <v>0.35968379446640314</v>
      </c>
      <c r="D16" s="24">
        <v>0.29145728643216079</v>
      </c>
      <c r="E16" s="25">
        <v>0.30357142857142855</v>
      </c>
      <c r="F16" s="31">
        <f>AVERAGE(C16:E16)</f>
        <v>0.31823750315666416</v>
      </c>
    </row>
    <row r="17" spans="1:6" ht="24" x14ac:dyDescent="0.25">
      <c r="A17" s="21"/>
      <c r="B17" s="22" t="s">
        <v>94</v>
      </c>
      <c r="C17" s="23">
        <v>9.8814229249011856E-2</v>
      </c>
      <c r="D17" s="24">
        <v>0.15075376884422109</v>
      </c>
      <c r="E17" s="25">
        <v>0.16071428571428573</v>
      </c>
      <c r="F17" s="31">
        <f>AVERAGE(C17:E17)</f>
        <v>0.13676076126917289</v>
      </c>
    </row>
    <row r="18" spans="1:6" ht="24" x14ac:dyDescent="0.25">
      <c r="A18" s="21"/>
      <c r="B18" s="22" t="s">
        <v>95</v>
      </c>
      <c r="C18" s="23">
        <v>0.15810276679841898</v>
      </c>
      <c r="D18" s="24">
        <v>0.18090452261306533</v>
      </c>
      <c r="E18" s="25">
        <v>0.1875</v>
      </c>
      <c r="F18" s="31">
        <f>AVERAGE(C18:E18)</f>
        <v>0.1755024298038281</v>
      </c>
    </row>
    <row r="19" spans="1:6" x14ac:dyDescent="0.25">
      <c r="A19" s="21"/>
      <c r="B19" s="22" t="s">
        <v>96</v>
      </c>
      <c r="C19" s="23">
        <v>0.33201581027667987</v>
      </c>
      <c r="D19" s="24">
        <v>0.30150753768844218</v>
      </c>
      <c r="E19" s="25">
        <v>0.3392857142857143</v>
      </c>
      <c r="F19" s="31">
        <f>AVERAGE(C19:E19)</f>
        <v>0.32426968741694545</v>
      </c>
    </row>
    <row r="20" spans="1:6" x14ac:dyDescent="0.25">
      <c r="A20" s="21"/>
      <c r="B20" s="22" t="s">
        <v>97</v>
      </c>
      <c r="C20" s="23">
        <v>0.32411067193675891</v>
      </c>
      <c r="D20" s="24">
        <v>0.26633165829145727</v>
      </c>
      <c r="E20" s="25">
        <v>0.25</v>
      </c>
      <c r="F20" s="31">
        <f>AVERAGE(C20:E20)</f>
        <v>0.28014744340940539</v>
      </c>
    </row>
    <row r="21" spans="1:6" x14ac:dyDescent="0.25">
      <c r="A21" s="21"/>
      <c r="B21" s="22" t="s">
        <v>98</v>
      </c>
      <c r="C21" s="23">
        <v>0.36363636363636365</v>
      </c>
      <c r="D21" s="24">
        <v>0.28643216080402012</v>
      </c>
      <c r="E21" s="25">
        <v>0.23214285714285715</v>
      </c>
      <c r="F21" s="31">
        <f>AVERAGE(C21:E21)</f>
        <v>0.29407046052774694</v>
      </c>
    </row>
    <row r="22" spans="1:6" ht="15.75" thickBot="1" x14ac:dyDescent="0.3">
      <c r="A22" s="26"/>
      <c r="B22" s="27" t="s">
        <v>99</v>
      </c>
      <c r="C22" s="28">
        <v>0.24901185770750989</v>
      </c>
      <c r="D22" s="29">
        <v>0.22110552763819097</v>
      </c>
      <c r="E22" s="30">
        <v>0.25</v>
      </c>
      <c r="F22" s="31">
        <f>AVERAGE(C22:E22)</f>
        <v>0.24003912844856692</v>
      </c>
    </row>
    <row r="23" spans="1:6" ht="15.75" thickTop="1" x14ac:dyDescent="0.25">
      <c r="C23" s="32">
        <f>AVERAGE(C6:C22)</f>
        <v>0.20018600325505695</v>
      </c>
      <c r="D23" s="32">
        <f>AVERAGE(D6:D22)</f>
        <v>0.19568430387230268</v>
      </c>
      <c r="E23" s="32">
        <f>AVERAGE(E6:E22)</f>
        <v>0.20115546218487396</v>
      </c>
      <c r="F23" s="32">
        <f>AVERAGE(F6:F22)</f>
        <v>0.19900858977074454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-6.1456317409244288E-2</v>
      </c>
      <c r="D30" s="19">
        <f t="shared" ref="D30:E30" si="0">D6 -($F6*D$23/$F$23)</f>
        <v>2.1179808580622683E-2</v>
      </c>
      <c r="E30" s="20">
        <f t="shared" si="0"/>
        <v>4.0276508828621604E-2</v>
      </c>
    </row>
    <row r="31" spans="1:6" x14ac:dyDescent="0.25">
      <c r="A31" s="21"/>
      <c r="B31" s="22" t="s">
        <v>84</v>
      </c>
      <c r="C31" s="23">
        <f t="shared" ref="C31:E31" si="1">C7 -($F7*C$23/$F$23)</f>
        <v>8.5930948870094892E-3</v>
      </c>
      <c r="D31" s="24">
        <f t="shared" si="1"/>
        <v>1.9751621582043022E-2</v>
      </c>
      <c r="E31" s="25">
        <f t="shared" si="1"/>
        <v>-2.8344716469052456E-2</v>
      </c>
    </row>
    <row r="32" spans="1:6" x14ac:dyDescent="0.25">
      <c r="A32" s="21"/>
      <c r="B32" s="22" t="s">
        <v>85</v>
      </c>
      <c r="C32" s="23">
        <f t="shared" ref="C32:E32" si="2">C8 -($F8*C$23/$F$23)</f>
        <v>1.8301208983524608E-2</v>
      </c>
      <c r="D32" s="24">
        <f t="shared" si="2"/>
        <v>-6.7632221046311503E-3</v>
      </c>
      <c r="E32" s="25">
        <f t="shared" si="2"/>
        <v>-1.1537986878893403E-2</v>
      </c>
    </row>
    <row r="33" spans="1:5" x14ac:dyDescent="0.25">
      <c r="A33" s="21"/>
      <c r="B33" s="22" t="s">
        <v>86</v>
      </c>
      <c r="C33" s="23">
        <f t="shared" ref="C33:E33" si="3">C9 -($F9*C$23/$F$23)</f>
        <v>-3.3858150455115463E-2</v>
      </c>
      <c r="D33" s="24">
        <f t="shared" si="3"/>
        <v>-4.4401227223543061E-3</v>
      </c>
      <c r="E33" s="25">
        <f t="shared" si="3"/>
        <v>3.8298273177469783E-2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-2.0723799376848318E-3</v>
      </c>
      <c r="D34" s="24">
        <f t="shared" si="4"/>
        <v>-3.4452720199388789E-2</v>
      </c>
      <c r="E34" s="25">
        <f t="shared" si="4"/>
        <v>3.6525100137073579E-2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-1.4262265329247015E-2</v>
      </c>
      <c r="D35" s="24">
        <f t="shared" si="5"/>
        <v>2.6685519520166054E-2</v>
      </c>
      <c r="E35" s="25">
        <f t="shared" si="5"/>
        <v>-1.2423254190919053E-2</v>
      </c>
    </row>
    <row r="36" spans="1:5" x14ac:dyDescent="0.25">
      <c r="A36" s="21"/>
      <c r="B36" s="22" t="s">
        <v>89</v>
      </c>
      <c r="C36" s="23">
        <f t="shared" ref="C36:E36" si="6">C12 -($F12*C$23/$F$23)</f>
        <v>-3.7984336578334971E-2</v>
      </c>
      <c r="D36" s="24">
        <f t="shared" si="6"/>
        <v>-3.0896903776484103E-2</v>
      </c>
      <c r="E36" s="25">
        <f t="shared" si="6"/>
        <v>6.8881240354819129E-2</v>
      </c>
    </row>
    <row r="37" spans="1:5" x14ac:dyDescent="0.25">
      <c r="A37" s="21"/>
      <c r="B37" s="22" t="s">
        <v>90</v>
      </c>
      <c r="C37" s="23">
        <f t="shared" ref="C37:E37" si="7">C13 -($F13*C$23/$F$23)</f>
        <v>-2.0249862920292502E-2</v>
      </c>
      <c r="D37" s="24">
        <f t="shared" si="7"/>
        <v>2.0832568527491629E-2</v>
      </c>
      <c r="E37" s="25">
        <f t="shared" si="7"/>
        <v>-5.8270560719912712E-4</v>
      </c>
    </row>
    <row r="38" spans="1:5" x14ac:dyDescent="0.25">
      <c r="A38" s="21"/>
      <c r="B38" s="22" t="s">
        <v>91</v>
      </c>
      <c r="C38" s="23">
        <f t="shared" ref="C38:E38" si="8">C14 -($F14*C$23/$F$23)</f>
        <v>1.4470595382760965E-2</v>
      </c>
      <c r="D38" s="24">
        <f t="shared" si="8"/>
        <v>1.5756028331419564E-2</v>
      </c>
      <c r="E38" s="25">
        <f t="shared" si="8"/>
        <v>-3.0226623714180459E-2</v>
      </c>
    </row>
    <row r="39" spans="1:5" x14ac:dyDescent="0.25">
      <c r="A39" s="21"/>
      <c r="B39" s="22" t="s">
        <v>92</v>
      </c>
      <c r="C39" s="23">
        <f t="shared" ref="C39:E39" si="9">C15 -($F15*C$23/$F$23)</f>
        <v>2.2636598808054381E-2</v>
      </c>
      <c r="D39" s="24">
        <f t="shared" si="9"/>
        <v>1.3332127466401666E-2</v>
      </c>
      <c r="E39" s="25">
        <f t="shared" si="9"/>
        <v>-3.5968726274455992E-2</v>
      </c>
    </row>
    <row r="40" spans="1:5" x14ac:dyDescent="0.25">
      <c r="A40" s="21"/>
      <c r="B40" s="22" t="s">
        <v>93</v>
      </c>
      <c r="C40" s="23">
        <f t="shared" ref="C40:E40" si="10">C16 -($F16*C$23/$F$23)</f>
        <v>3.9563472443165326E-2</v>
      </c>
      <c r="D40" s="24">
        <f t="shared" si="10"/>
        <v>-2.1464303249020988E-2</v>
      </c>
      <c r="E40" s="25">
        <f t="shared" si="10"/>
        <v>-1.8099169194144338E-2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-3.8755662744762678E-2</v>
      </c>
      <c r="D41" s="24">
        <f t="shared" si="11"/>
        <v>1.6277491228095631E-2</v>
      </c>
      <c r="E41" s="25">
        <f t="shared" si="11"/>
        <v>2.2478171516667089E-2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-1.8438004755474607E-2</v>
      </c>
      <c r="D42" s="24">
        <f t="shared" si="12"/>
        <v>8.3337263292337371E-3</v>
      </c>
      <c r="E42" s="25">
        <f t="shared" si="12"/>
        <v>1.0104278426240898E-2</v>
      </c>
    </row>
    <row r="43" spans="1:5" x14ac:dyDescent="0.25">
      <c r="A43" s="21"/>
      <c r="B43" s="22" t="s">
        <v>96</v>
      </c>
      <c r="C43" s="23">
        <f t="shared" ref="C43:E43" si="13">C19 -($F19*C$23/$F$23)</f>
        <v>5.8276152065808162E-3</v>
      </c>
      <c r="D43" s="24">
        <f t="shared" si="13"/>
        <v>-1.7345473240246656E-2</v>
      </c>
      <c r="E43" s="25">
        <f t="shared" si="13"/>
        <v>1.1517858033665895E-2</v>
      </c>
    </row>
    <row r="44" spans="1:5" x14ac:dyDescent="0.25">
      <c r="A44" s="21"/>
      <c r="B44" s="22" t="s">
        <v>97</v>
      </c>
      <c r="C44" s="23">
        <f t="shared" ref="C44:E44" si="14">C20 -($F20*C$23/$F$23)</f>
        <v>4.2305765511079341E-2</v>
      </c>
      <c r="D44" s="24">
        <f t="shared" si="14"/>
        <v>-9.136136884254964E-3</v>
      </c>
      <c r="E44" s="25">
        <f t="shared" si="14"/>
        <v>-3.3169628626824321E-2</v>
      </c>
    </row>
    <row r="45" spans="1:5" x14ac:dyDescent="0.25">
      <c r="A45" s="21"/>
      <c r="B45" s="22" t="s">
        <v>98</v>
      </c>
      <c r="C45" s="23">
        <f t="shared" ref="C45:E45" si="15">C21 -($F21*C$23/$F$23)</f>
        <v>6.7826066019362419E-2</v>
      </c>
      <c r="D45" s="24">
        <f t="shared" si="15"/>
        <v>-2.7260781648140164E-3</v>
      </c>
      <c r="E45" s="25">
        <f t="shared" si="15"/>
        <v>-6.5099987854548291E-2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7.5525628886193574E-3</v>
      </c>
      <c r="D46" s="29">
        <f t="shared" si="16"/>
        <v>-1.4923931224278764E-2</v>
      </c>
      <c r="E46" s="30">
        <f t="shared" si="16"/>
        <v>7.3713683356595727E-3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46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47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48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49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50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51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52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53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54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55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56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57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58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59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60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61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x14ac:dyDescent="0.25">
      <c r="A23" s="21"/>
      <c r="B23" s="22" t="s">
        <v>62</v>
      </c>
      <c r="C23" s="23">
        <v>0.26953125</v>
      </c>
      <c r="D23" s="24">
        <v>0.23</v>
      </c>
      <c r="E23" s="25">
        <v>0.16814159292035399</v>
      </c>
      <c r="F23" s="31">
        <f>AVERAGE(C23:E23)</f>
        <v>0.22255761430678467</v>
      </c>
    </row>
    <row r="24" spans="1:6" x14ac:dyDescent="0.25">
      <c r="A24" s="21" t="s">
        <v>6</v>
      </c>
      <c r="B24" s="22" t="s">
        <v>7</v>
      </c>
      <c r="C24" s="23">
        <v>0.18359375</v>
      </c>
      <c r="D24" s="24">
        <v>0.185</v>
      </c>
      <c r="E24" s="25">
        <v>0.23893805309734514</v>
      </c>
      <c r="F24" s="31">
        <f>AVERAGE(C24:E24)</f>
        <v>0.20251060103244836</v>
      </c>
    </row>
    <row r="25" spans="1:6" x14ac:dyDescent="0.25">
      <c r="A25" s="21"/>
      <c r="B25" s="22" t="s">
        <v>8</v>
      </c>
      <c r="C25" s="23">
        <v>0.171875</v>
      </c>
      <c r="D25" s="24">
        <v>0.16500000000000001</v>
      </c>
      <c r="E25" s="25">
        <v>0.22123893805309736</v>
      </c>
      <c r="F25" s="31">
        <f>AVERAGE(C25:E25)</f>
        <v>0.18603797935103247</v>
      </c>
    </row>
    <row r="26" spans="1:6" ht="24" x14ac:dyDescent="0.25">
      <c r="A26" s="21"/>
      <c r="B26" s="22" t="s">
        <v>9</v>
      </c>
      <c r="C26" s="23">
        <v>0.2265625</v>
      </c>
      <c r="D26" s="24">
        <v>0.255</v>
      </c>
      <c r="E26" s="25">
        <v>0.24778761061946902</v>
      </c>
      <c r="F26" s="31">
        <f>AVERAGE(C26:E26)</f>
        <v>0.24311670353982304</v>
      </c>
    </row>
    <row r="27" spans="1:6" x14ac:dyDescent="0.25">
      <c r="A27" s="21"/>
      <c r="B27" s="22" t="s">
        <v>10</v>
      </c>
      <c r="C27" s="23">
        <v>0.1640625</v>
      </c>
      <c r="D27" s="24">
        <v>0.14499999999999999</v>
      </c>
      <c r="E27" s="25">
        <v>0.15044247787610621</v>
      </c>
      <c r="F27" s="31">
        <f>AVERAGE(C27:E27)</f>
        <v>0.15316832595870208</v>
      </c>
    </row>
    <row r="28" spans="1:6" x14ac:dyDescent="0.25">
      <c r="A28" s="21"/>
      <c r="B28" s="22" t="s">
        <v>11</v>
      </c>
      <c r="C28" s="23">
        <v>0.25</v>
      </c>
      <c r="D28" s="24">
        <v>0.28000000000000003</v>
      </c>
      <c r="E28" s="25">
        <v>0.25663716814159293</v>
      </c>
      <c r="F28" s="31">
        <f>AVERAGE(C28:E28)</f>
        <v>0.26221238938053099</v>
      </c>
    </row>
    <row r="29" spans="1:6" ht="24" x14ac:dyDescent="0.25">
      <c r="A29" s="21"/>
      <c r="B29" s="22" t="s">
        <v>12</v>
      </c>
      <c r="C29" s="23">
        <v>0.14453125</v>
      </c>
      <c r="D29" s="24">
        <v>0.155</v>
      </c>
      <c r="E29" s="25">
        <v>0.15929203539823009</v>
      </c>
      <c r="F29" s="31">
        <f>AVERAGE(C29:E29)</f>
        <v>0.15294109513274337</v>
      </c>
    </row>
    <row r="30" spans="1:6" x14ac:dyDescent="0.25">
      <c r="A30" s="21"/>
      <c r="B30" s="22" t="s">
        <v>13</v>
      </c>
      <c r="C30" s="23">
        <v>0.43359375</v>
      </c>
      <c r="D30" s="24">
        <v>0.31</v>
      </c>
      <c r="E30" s="25">
        <v>0.35398230088495575</v>
      </c>
      <c r="F30" s="31">
        <f>AVERAGE(C30:E30)</f>
        <v>0.36585868362831864</v>
      </c>
    </row>
    <row r="31" spans="1:6" x14ac:dyDescent="0.25">
      <c r="A31" s="21"/>
      <c r="B31" s="22" t="s">
        <v>14</v>
      </c>
      <c r="C31" s="23">
        <v>0.41796875</v>
      </c>
      <c r="D31" s="24">
        <v>0.36</v>
      </c>
      <c r="E31" s="25">
        <v>0.38938053097345132</v>
      </c>
      <c r="F31" s="31">
        <f>AVERAGE(C31:E31)</f>
        <v>0.38911642699115045</v>
      </c>
    </row>
    <row r="32" spans="1:6" ht="24" x14ac:dyDescent="0.25">
      <c r="A32" s="21"/>
      <c r="B32" s="22" t="s">
        <v>15</v>
      </c>
      <c r="C32" s="23">
        <v>0.203125</v>
      </c>
      <c r="D32" s="24">
        <v>0.23</v>
      </c>
      <c r="E32" s="25">
        <v>0.23008849557522124</v>
      </c>
      <c r="F32" s="31">
        <f>AVERAGE(C32:E32)</f>
        <v>0.22107116519174042</v>
      </c>
    </row>
    <row r="33" spans="1:6" ht="24" x14ac:dyDescent="0.25">
      <c r="A33" s="21"/>
      <c r="B33" s="22" t="s">
        <v>16</v>
      </c>
      <c r="C33" s="23">
        <v>7.03125E-2</v>
      </c>
      <c r="D33" s="24">
        <v>8.5000000000000006E-2</v>
      </c>
      <c r="E33" s="25">
        <v>7.9646017699115043E-2</v>
      </c>
      <c r="F33" s="31">
        <f>AVERAGE(C33:E33)</f>
        <v>7.831950589970503E-2</v>
      </c>
    </row>
    <row r="34" spans="1:6" ht="24" x14ac:dyDescent="0.25">
      <c r="A34" s="21"/>
      <c r="B34" s="22" t="s">
        <v>17</v>
      </c>
      <c r="C34" s="23">
        <v>7.8125E-2</v>
      </c>
      <c r="D34" s="24">
        <v>7.4999999999999997E-2</v>
      </c>
      <c r="E34" s="25">
        <v>8.8495575221238937E-2</v>
      </c>
      <c r="F34" s="31">
        <f>AVERAGE(C34:E34)</f>
        <v>8.0540191740412978E-2</v>
      </c>
    </row>
    <row r="35" spans="1:6" ht="24" x14ac:dyDescent="0.25">
      <c r="A35" s="21"/>
      <c r="B35" s="22" t="s">
        <v>18</v>
      </c>
      <c r="C35" s="23">
        <v>8.203125E-2</v>
      </c>
      <c r="D35" s="24">
        <v>7.4999999999999997E-2</v>
      </c>
      <c r="E35" s="25">
        <v>0.10619469026548672</v>
      </c>
      <c r="F35" s="31">
        <f>AVERAGE(C35:E35)</f>
        <v>8.7741980088495583E-2</v>
      </c>
    </row>
    <row r="36" spans="1:6" ht="24" x14ac:dyDescent="0.25">
      <c r="A36" s="21"/>
      <c r="B36" s="22" t="s">
        <v>19</v>
      </c>
      <c r="C36" s="23">
        <v>0.19140625</v>
      </c>
      <c r="D36" s="24">
        <v>0.2</v>
      </c>
      <c r="E36" s="25">
        <v>0.19469026548672566</v>
      </c>
      <c r="F36" s="31">
        <f>AVERAGE(C36:E36)</f>
        <v>0.19536550516224191</v>
      </c>
    </row>
    <row r="37" spans="1:6" x14ac:dyDescent="0.25">
      <c r="A37" s="21"/>
      <c r="B37" s="22" t="s">
        <v>20</v>
      </c>
      <c r="C37" s="23">
        <v>6.640625E-2</v>
      </c>
      <c r="D37" s="24">
        <v>0.09</v>
      </c>
      <c r="E37" s="25">
        <v>0.12389380530973451</v>
      </c>
      <c r="F37" s="31">
        <f>AVERAGE(C37:E37)</f>
        <v>9.3433351769911507E-2</v>
      </c>
    </row>
    <row r="38" spans="1:6" x14ac:dyDescent="0.25">
      <c r="A38" s="21"/>
      <c r="B38" s="22" t="s">
        <v>21</v>
      </c>
      <c r="C38" s="23">
        <v>0.1875</v>
      </c>
      <c r="D38" s="24">
        <v>0.14499999999999999</v>
      </c>
      <c r="E38" s="25">
        <v>0.23893805309734514</v>
      </c>
      <c r="F38" s="31">
        <f>AVERAGE(C38:E38)</f>
        <v>0.1904793510324484</v>
      </c>
    </row>
    <row r="39" spans="1:6" ht="24" x14ac:dyDescent="0.25">
      <c r="A39" s="21"/>
      <c r="B39" s="22" t="s">
        <v>22</v>
      </c>
      <c r="C39" s="23">
        <v>8.59375E-2</v>
      </c>
      <c r="D39" s="24">
        <v>0.13</v>
      </c>
      <c r="E39" s="25">
        <v>8.8495575221238937E-2</v>
      </c>
      <c r="F39" s="31">
        <f>AVERAGE(C39:E39)</f>
        <v>0.10147769174041299</v>
      </c>
    </row>
    <row r="40" spans="1:6" ht="24" x14ac:dyDescent="0.25">
      <c r="A40" s="21"/>
      <c r="B40" s="22" t="s">
        <v>23</v>
      </c>
      <c r="C40" s="23">
        <v>5.859375E-2</v>
      </c>
      <c r="D40" s="24">
        <v>5.5E-2</v>
      </c>
      <c r="E40" s="25">
        <v>0.10619469026548672</v>
      </c>
      <c r="F40" s="31">
        <f>AVERAGE(C40:E40)</f>
        <v>7.3262813421828901E-2</v>
      </c>
    </row>
    <row r="41" spans="1:6" ht="24" x14ac:dyDescent="0.25">
      <c r="A41" s="21"/>
      <c r="B41" s="22" t="s">
        <v>24</v>
      </c>
      <c r="C41" s="23">
        <v>0.14453125</v>
      </c>
      <c r="D41" s="24">
        <v>0.2</v>
      </c>
      <c r="E41" s="25">
        <v>0.19469026548672566</v>
      </c>
      <c r="F41" s="31">
        <f>AVERAGE(C41:E41)</f>
        <v>0.17974050516224191</v>
      </c>
    </row>
    <row r="42" spans="1:6" ht="24" x14ac:dyDescent="0.25">
      <c r="A42" s="21"/>
      <c r="B42" s="22" t="s">
        <v>25</v>
      </c>
      <c r="C42" s="23">
        <v>0.12109375</v>
      </c>
      <c r="D42" s="24">
        <v>0.17</v>
      </c>
      <c r="E42" s="25">
        <v>9.7345132743362831E-2</v>
      </c>
      <c r="F42" s="31">
        <f>AVERAGE(C42:E42)</f>
        <v>0.12947962758112094</v>
      </c>
    </row>
    <row r="43" spans="1:6" ht="24" x14ac:dyDescent="0.25">
      <c r="A43" s="21"/>
      <c r="B43" s="22" t="s">
        <v>26</v>
      </c>
      <c r="C43" s="23">
        <v>0.20703125</v>
      </c>
      <c r="D43" s="24">
        <v>0.24</v>
      </c>
      <c r="E43" s="25">
        <v>0.16814159292035399</v>
      </c>
      <c r="F43" s="31">
        <f>AVERAGE(C43:E43)</f>
        <v>0.20505761430678468</v>
      </c>
    </row>
    <row r="44" spans="1:6" x14ac:dyDescent="0.25">
      <c r="A44" s="21" t="s">
        <v>27</v>
      </c>
      <c r="B44" s="22" t="s">
        <v>28</v>
      </c>
      <c r="C44" s="23">
        <v>0.28515625</v>
      </c>
      <c r="D44" s="24">
        <v>0.25</v>
      </c>
      <c r="E44" s="25">
        <v>0.35398230088495575</v>
      </c>
      <c r="F44" s="31">
        <f>AVERAGE(C44:E44)</f>
        <v>0.29637951696165193</v>
      </c>
    </row>
    <row r="45" spans="1:6" x14ac:dyDescent="0.25">
      <c r="A45" s="21"/>
      <c r="B45" s="22" t="s">
        <v>29</v>
      </c>
      <c r="C45" s="23">
        <v>0.125</v>
      </c>
      <c r="D45" s="24">
        <v>0.13</v>
      </c>
      <c r="E45" s="25">
        <v>0.1415929203539823</v>
      </c>
      <c r="F45" s="31">
        <f>AVERAGE(C45:E45)</f>
        <v>0.13219764011799409</v>
      </c>
    </row>
    <row r="46" spans="1:6" ht="24" x14ac:dyDescent="0.25">
      <c r="A46" s="21"/>
      <c r="B46" s="22" t="s">
        <v>30</v>
      </c>
      <c r="C46" s="23">
        <v>0.26953125</v>
      </c>
      <c r="D46" s="24">
        <v>0.28499999999999998</v>
      </c>
      <c r="E46" s="25">
        <v>0.24778761061946902</v>
      </c>
      <c r="F46" s="31">
        <f>AVERAGE(C46:E46)</f>
        <v>0.26743962020648965</v>
      </c>
    </row>
    <row r="47" spans="1:6" ht="24" x14ac:dyDescent="0.25">
      <c r="A47" s="21"/>
      <c r="B47" s="22" t="s">
        <v>31</v>
      </c>
      <c r="C47" s="23">
        <v>0.17578125</v>
      </c>
      <c r="D47" s="24">
        <v>0.14499999999999999</v>
      </c>
      <c r="E47" s="25">
        <v>0.18584070796460178</v>
      </c>
      <c r="F47" s="31">
        <f>AVERAGE(C47:E47)</f>
        <v>0.16887398598820061</v>
      </c>
    </row>
    <row r="48" spans="1:6" x14ac:dyDescent="0.25">
      <c r="A48" s="21"/>
      <c r="B48" s="22" t="s">
        <v>32</v>
      </c>
      <c r="C48" s="23">
        <v>8.984375E-2</v>
      </c>
      <c r="D48" s="24">
        <v>0.115</v>
      </c>
      <c r="E48" s="25">
        <v>0.15044247787610621</v>
      </c>
      <c r="F48" s="31">
        <f>AVERAGE(C48:E48)</f>
        <v>0.11842874262536873</v>
      </c>
    </row>
    <row r="49" spans="1:6" x14ac:dyDescent="0.25">
      <c r="A49" s="21"/>
      <c r="B49" s="22" t="s">
        <v>33</v>
      </c>
      <c r="C49" s="23">
        <v>0.41015625</v>
      </c>
      <c r="D49" s="24">
        <v>0.47499999999999998</v>
      </c>
      <c r="E49" s="25">
        <v>0.38053097345132741</v>
      </c>
      <c r="F49" s="31">
        <f>AVERAGE(C49:E49)</f>
        <v>0.42189574115044248</v>
      </c>
    </row>
    <row r="50" spans="1:6" x14ac:dyDescent="0.25">
      <c r="A50" s="21"/>
      <c r="B50" s="22" t="s">
        <v>34</v>
      </c>
      <c r="C50" s="23">
        <v>0.2578125</v>
      </c>
      <c r="D50" s="24">
        <v>0.255</v>
      </c>
      <c r="E50" s="25">
        <v>0.19469026548672566</v>
      </c>
      <c r="F50" s="31">
        <f>AVERAGE(C50:E50)</f>
        <v>0.23583425516224188</v>
      </c>
    </row>
    <row r="51" spans="1:6" x14ac:dyDescent="0.25">
      <c r="A51" s="21"/>
      <c r="B51" s="22" t="s">
        <v>35</v>
      </c>
      <c r="C51" s="23">
        <v>0.10546875</v>
      </c>
      <c r="D51" s="24">
        <v>0.105</v>
      </c>
      <c r="E51" s="25">
        <v>9.7345132743362831E-2</v>
      </c>
      <c r="F51" s="31">
        <f>AVERAGE(C51:E51)</f>
        <v>0.10260462758112093</v>
      </c>
    </row>
    <row r="52" spans="1:6" ht="24" x14ac:dyDescent="0.25">
      <c r="A52" s="21"/>
      <c r="B52" s="22" t="s">
        <v>36</v>
      </c>
      <c r="C52" s="23">
        <v>0.24609375</v>
      </c>
      <c r="D52" s="24">
        <v>0.20499999999999999</v>
      </c>
      <c r="E52" s="25">
        <v>0.1415929203539823</v>
      </c>
      <c r="F52" s="31">
        <f>AVERAGE(C52:E52)</f>
        <v>0.19756222345132743</v>
      </c>
    </row>
    <row r="53" spans="1:6" ht="24" x14ac:dyDescent="0.25">
      <c r="A53" s="21"/>
      <c r="B53" s="22" t="s">
        <v>37</v>
      </c>
      <c r="C53" s="23">
        <v>0.19140625</v>
      </c>
      <c r="D53" s="24">
        <v>0.17</v>
      </c>
      <c r="E53" s="25">
        <v>0.25663716814159293</v>
      </c>
      <c r="F53" s="31">
        <f>AVERAGE(C53:E53)</f>
        <v>0.20601447271386433</v>
      </c>
    </row>
    <row r="54" spans="1:6" x14ac:dyDescent="0.25">
      <c r="A54" s="21"/>
      <c r="B54" s="22" t="s">
        <v>38</v>
      </c>
      <c r="C54" s="23">
        <v>0.16796875</v>
      </c>
      <c r="D54" s="24">
        <v>0.19</v>
      </c>
      <c r="E54" s="25">
        <v>0.17699115044247787</v>
      </c>
      <c r="F54" s="31">
        <f>AVERAGE(C54:E54)</f>
        <v>0.17831996681415929</v>
      </c>
    </row>
    <row r="55" spans="1:6" x14ac:dyDescent="0.25">
      <c r="A55" s="21"/>
      <c r="B55" s="22" t="s">
        <v>39</v>
      </c>
      <c r="C55" s="23">
        <v>9.375E-2</v>
      </c>
      <c r="D55" s="24">
        <v>0.08</v>
      </c>
      <c r="E55" s="25">
        <v>0.15929203539823009</v>
      </c>
      <c r="F55" s="31">
        <f>AVERAGE(C55:E55)</f>
        <v>0.11101401179941002</v>
      </c>
    </row>
    <row r="56" spans="1:6" x14ac:dyDescent="0.25">
      <c r="A56" s="21"/>
      <c r="B56" s="22" t="s">
        <v>40</v>
      </c>
      <c r="C56" s="23">
        <v>0.37890625</v>
      </c>
      <c r="D56" s="24">
        <v>0.32</v>
      </c>
      <c r="E56" s="25">
        <v>0.30973451327433627</v>
      </c>
      <c r="F56" s="31">
        <f>AVERAGE(C56:E56)</f>
        <v>0.33621358775811211</v>
      </c>
    </row>
    <row r="57" spans="1:6" ht="24" x14ac:dyDescent="0.25">
      <c r="A57" s="21"/>
      <c r="B57" s="22" t="s">
        <v>41</v>
      </c>
      <c r="C57" s="23">
        <v>0.12109375</v>
      </c>
      <c r="D57" s="24">
        <v>0.13500000000000001</v>
      </c>
      <c r="E57" s="25">
        <v>0.10619469026548672</v>
      </c>
      <c r="F57" s="31">
        <f>AVERAGE(C57:E57)</f>
        <v>0.12076281342182892</v>
      </c>
    </row>
    <row r="58" spans="1:6" ht="24" x14ac:dyDescent="0.25">
      <c r="A58" s="21"/>
      <c r="B58" s="22" t="s">
        <v>42</v>
      </c>
      <c r="C58" s="23">
        <v>0.3125</v>
      </c>
      <c r="D58" s="24">
        <v>0.29499999999999998</v>
      </c>
      <c r="E58" s="25">
        <v>0.2831858407079646</v>
      </c>
      <c r="F58" s="31">
        <f>AVERAGE(C58:E58)</f>
        <v>0.29689528023598816</v>
      </c>
    </row>
    <row r="59" spans="1:6" ht="24" x14ac:dyDescent="0.25">
      <c r="A59" s="21"/>
      <c r="B59" s="22" t="s">
        <v>43</v>
      </c>
      <c r="C59" s="23">
        <v>0.2890625</v>
      </c>
      <c r="D59" s="24">
        <v>0.26500000000000001</v>
      </c>
      <c r="E59" s="25">
        <v>0.30088495575221241</v>
      </c>
      <c r="F59" s="31">
        <f>AVERAGE(C59:E59)</f>
        <v>0.28498248525073749</v>
      </c>
    </row>
    <row r="60" spans="1:6" x14ac:dyDescent="0.25">
      <c r="A60" s="21" t="s">
        <v>63</v>
      </c>
      <c r="B60" s="22" t="s">
        <v>64</v>
      </c>
      <c r="C60" s="23">
        <v>0.1328125</v>
      </c>
      <c r="D60" s="24">
        <v>0.11</v>
      </c>
      <c r="E60" s="25">
        <v>9.7345132743362831E-2</v>
      </c>
      <c r="F60" s="31">
        <f>AVERAGE(C60:E60)</f>
        <v>0.11338587758112094</v>
      </c>
    </row>
    <row r="61" spans="1:6" ht="24" x14ac:dyDescent="0.25">
      <c r="A61" s="21"/>
      <c r="B61" s="22" t="s">
        <v>65</v>
      </c>
      <c r="C61" s="23">
        <v>0.23828125</v>
      </c>
      <c r="D61" s="24">
        <v>0.19</v>
      </c>
      <c r="E61" s="25">
        <v>0.23008849557522124</v>
      </c>
      <c r="F61" s="31">
        <f>AVERAGE(C61:E61)</f>
        <v>0.21945658185840708</v>
      </c>
    </row>
    <row r="62" spans="1:6" ht="24" x14ac:dyDescent="0.25">
      <c r="A62" s="21"/>
      <c r="B62" s="22" t="s">
        <v>66</v>
      </c>
      <c r="C62" s="23">
        <v>9.765625E-2</v>
      </c>
      <c r="D62" s="24">
        <v>8.5000000000000006E-2</v>
      </c>
      <c r="E62" s="25">
        <v>8.8495575221238937E-2</v>
      </c>
      <c r="F62" s="31">
        <f>AVERAGE(C62:E62)</f>
        <v>9.0383941740412976E-2</v>
      </c>
    </row>
    <row r="63" spans="1:6" x14ac:dyDescent="0.25">
      <c r="A63" s="21"/>
      <c r="B63" s="22" t="s">
        <v>67</v>
      </c>
      <c r="C63" s="23">
        <v>0.140625</v>
      </c>
      <c r="D63" s="24">
        <v>0.185</v>
      </c>
      <c r="E63" s="25">
        <v>0.19469026548672566</v>
      </c>
      <c r="F63" s="31">
        <f>AVERAGE(C63:E63)</f>
        <v>0.17343842182890856</v>
      </c>
    </row>
    <row r="64" spans="1:6" x14ac:dyDescent="0.25">
      <c r="A64" s="21"/>
      <c r="B64" s="22" t="s">
        <v>68</v>
      </c>
      <c r="C64" s="23">
        <v>9.765625E-2</v>
      </c>
      <c r="D64" s="24">
        <v>0.15</v>
      </c>
      <c r="E64" s="25">
        <v>0.18584070796460178</v>
      </c>
      <c r="F64" s="31">
        <f>AVERAGE(C64:E64)</f>
        <v>0.14449898598820057</v>
      </c>
    </row>
    <row r="65" spans="1:6" ht="24" x14ac:dyDescent="0.25">
      <c r="A65" s="21"/>
      <c r="B65" s="22" t="s">
        <v>69</v>
      </c>
      <c r="C65" s="23">
        <v>0.125</v>
      </c>
      <c r="D65" s="24">
        <v>0.13</v>
      </c>
      <c r="E65" s="25">
        <v>0.17699115044247787</v>
      </c>
      <c r="F65" s="31">
        <f>AVERAGE(C65:E65)</f>
        <v>0.14399705014749262</v>
      </c>
    </row>
    <row r="66" spans="1:6" x14ac:dyDescent="0.25">
      <c r="A66" s="21"/>
      <c r="B66" s="22" t="s">
        <v>70</v>
      </c>
      <c r="C66" s="23">
        <v>0.16796875</v>
      </c>
      <c r="D66" s="24">
        <v>0.14000000000000001</v>
      </c>
      <c r="E66" s="25">
        <v>0.21238938053097345</v>
      </c>
      <c r="F66" s="31">
        <f>AVERAGE(C66:E66)</f>
        <v>0.17345271017699115</v>
      </c>
    </row>
    <row r="67" spans="1:6" x14ac:dyDescent="0.25">
      <c r="A67" s="21"/>
      <c r="B67" s="22" t="s">
        <v>71</v>
      </c>
      <c r="C67" s="23">
        <v>0.140625</v>
      </c>
      <c r="D67" s="24">
        <v>0.125</v>
      </c>
      <c r="E67" s="25">
        <v>0.16814159292035399</v>
      </c>
      <c r="F67" s="31">
        <f>AVERAGE(C67:E67)</f>
        <v>0.14458886430678466</v>
      </c>
    </row>
    <row r="68" spans="1:6" x14ac:dyDescent="0.25">
      <c r="A68" s="21"/>
      <c r="B68" s="22" t="s">
        <v>72</v>
      </c>
      <c r="C68" s="23">
        <v>8.203125E-2</v>
      </c>
      <c r="D68" s="24">
        <v>0.105</v>
      </c>
      <c r="E68" s="25">
        <v>0.16814159292035399</v>
      </c>
      <c r="F68" s="31">
        <f>AVERAGE(C68:E68)</f>
        <v>0.118390947640118</v>
      </c>
    </row>
    <row r="69" spans="1:6" x14ac:dyDescent="0.25">
      <c r="A69" s="21"/>
      <c r="B69" s="22" t="s">
        <v>73</v>
      </c>
      <c r="C69" s="23">
        <v>0.1484375</v>
      </c>
      <c r="D69" s="24">
        <v>0.14000000000000001</v>
      </c>
      <c r="E69" s="25">
        <v>0.1415929203539823</v>
      </c>
      <c r="F69" s="31">
        <f>AVERAGE(C69:E69)</f>
        <v>0.14334347345132745</v>
      </c>
    </row>
    <row r="70" spans="1:6" x14ac:dyDescent="0.25">
      <c r="A70" s="21"/>
      <c r="B70" s="22" t="s">
        <v>74</v>
      </c>
      <c r="C70" s="23">
        <v>9.765625E-2</v>
      </c>
      <c r="D70" s="24">
        <v>0.11</v>
      </c>
      <c r="E70" s="25">
        <v>0.12389380530973451</v>
      </c>
      <c r="F70" s="31">
        <f>AVERAGE(C70:E70)</f>
        <v>0.11051668510324482</v>
      </c>
    </row>
    <row r="71" spans="1:6" x14ac:dyDescent="0.25">
      <c r="A71" s="21"/>
      <c r="B71" s="22" t="s">
        <v>75</v>
      </c>
      <c r="C71" s="23">
        <v>0.125</v>
      </c>
      <c r="D71" s="24">
        <v>0.1</v>
      </c>
      <c r="E71" s="25">
        <v>0.13274336283185842</v>
      </c>
      <c r="F71" s="31">
        <f>AVERAGE(C71:E71)</f>
        <v>0.11924778761061948</v>
      </c>
    </row>
    <row r="72" spans="1:6" x14ac:dyDescent="0.25">
      <c r="A72" s="21"/>
      <c r="B72" s="22" t="s">
        <v>76</v>
      </c>
      <c r="C72" s="23">
        <v>0.39453125</v>
      </c>
      <c r="D72" s="24">
        <v>0.33500000000000002</v>
      </c>
      <c r="E72" s="25">
        <v>0.30088495575221241</v>
      </c>
      <c r="F72" s="31">
        <f>AVERAGE(C72:E72)</f>
        <v>0.34347206858407081</v>
      </c>
    </row>
    <row r="73" spans="1:6" ht="24" x14ac:dyDescent="0.25">
      <c r="A73" s="21"/>
      <c r="B73" s="22" t="s">
        <v>77</v>
      </c>
      <c r="C73" s="23">
        <v>8.59375E-2</v>
      </c>
      <c r="D73" s="24">
        <v>0.13</v>
      </c>
      <c r="E73" s="25">
        <v>0.1415929203539823</v>
      </c>
      <c r="F73" s="31">
        <f>AVERAGE(C73:E73)</f>
        <v>0.11917680678466076</v>
      </c>
    </row>
    <row r="74" spans="1:6" x14ac:dyDescent="0.25">
      <c r="A74" s="21"/>
      <c r="B74" s="22" t="s">
        <v>78</v>
      </c>
      <c r="C74" s="23">
        <v>0.43359375</v>
      </c>
      <c r="D74" s="24">
        <v>0.36499999999999999</v>
      </c>
      <c r="E74" s="25">
        <v>0.30088495575221241</v>
      </c>
      <c r="F74" s="31">
        <f>AVERAGE(C74:E74)</f>
        <v>0.36649290191740413</v>
      </c>
    </row>
    <row r="75" spans="1:6" x14ac:dyDescent="0.25">
      <c r="A75" s="21"/>
      <c r="B75" s="22" t="s">
        <v>79</v>
      </c>
      <c r="C75" s="23">
        <v>0.3203125</v>
      </c>
      <c r="D75" s="24">
        <v>0.30499999999999999</v>
      </c>
      <c r="E75" s="25">
        <v>0.26548672566371684</v>
      </c>
      <c r="F75" s="31">
        <f>AVERAGE(C75:E75)</f>
        <v>0.29693307522123891</v>
      </c>
    </row>
    <row r="76" spans="1:6" x14ac:dyDescent="0.25">
      <c r="A76" s="21"/>
      <c r="B76" s="22" t="s">
        <v>80</v>
      </c>
      <c r="C76" s="23">
        <v>0.35546875</v>
      </c>
      <c r="D76" s="24">
        <v>0.4</v>
      </c>
      <c r="E76" s="25">
        <v>0.32743362831858408</v>
      </c>
      <c r="F76" s="31">
        <f>AVERAGE(C76:E76)</f>
        <v>0.36096745943952802</v>
      </c>
    </row>
    <row r="77" spans="1:6" x14ac:dyDescent="0.25">
      <c r="A77" s="21"/>
      <c r="B77" s="22" t="s">
        <v>81</v>
      </c>
      <c r="C77" s="23">
        <v>0.26171875</v>
      </c>
      <c r="D77" s="24">
        <v>0.24</v>
      </c>
      <c r="E77" s="25">
        <v>0.23893805309734514</v>
      </c>
      <c r="F77" s="31">
        <f>AVERAGE(C77:E77)</f>
        <v>0.24688560103244839</v>
      </c>
    </row>
    <row r="78" spans="1:6" x14ac:dyDescent="0.25">
      <c r="A78" s="21" t="s">
        <v>82</v>
      </c>
      <c r="B78" s="22" t="s">
        <v>83</v>
      </c>
      <c r="C78" s="23">
        <v>0.17391304347826086</v>
      </c>
      <c r="D78" s="24">
        <v>0.25125628140703515</v>
      </c>
      <c r="E78" s="25">
        <v>0.2767857142857143</v>
      </c>
      <c r="F78" s="31">
        <f>AVERAGE(C78:E78)</f>
        <v>0.23398501305700345</v>
      </c>
    </row>
    <row r="79" spans="1:6" x14ac:dyDescent="0.25">
      <c r="A79" s="21"/>
      <c r="B79" s="22" t="s">
        <v>84</v>
      </c>
      <c r="C79" s="23">
        <v>0.31225296442687744</v>
      </c>
      <c r="D79" s="24">
        <v>0.3165829145728643</v>
      </c>
      <c r="E79" s="25">
        <v>0.2767857142857143</v>
      </c>
      <c r="F79" s="31">
        <f>AVERAGE(C79:E79)</f>
        <v>0.30187386442848535</v>
      </c>
    </row>
    <row r="80" spans="1:6" x14ac:dyDescent="0.25">
      <c r="A80" s="21"/>
      <c r="B80" s="22" t="s">
        <v>85</v>
      </c>
      <c r="C80" s="23">
        <v>0.18972332015810273</v>
      </c>
      <c r="D80" s="24">
        <v>0.16080402010050249</v>
      </c>
      <c r="E80" s="25">
        <v>0.16071428571428573</v>
      </c>
      <c r="F80" s="31">
        <f>AVERAGE(C80:E80)</f>
        <v>0.17041387532429697</v>
      </c>
    </row>
    <row r="81" spans="1:6" x14ac:dyDescent="0.25">
      <c r="A81" s="21"/>
      <c r="B81" s="22" t="s">
        <v>86</v>
      </c>
      <c r="C81" s="23">
        <v>0.11462450592885375</v>
      </c>
      <c r="D81" s="24">
        <v>0.1407035175879397</v>
      </c>
      <c r="E81" s="25">
        <v>0.1875</v>
      </c>
      <c r="F81" s="31">
        <f>AVERAGE(C81:E81)</f>
        <v>0.14760934117226449</v>
      </c>
    </row>
    <row r="82" spans="1:6" ht="24" x14ac:dyDescent="0.25">
      <c r="A82" s="21"/>
      <c r="B82" s="22" t="s">
        <v>87</v>
      </c>
      <c r="C82" s="23">
        <v>9.4861660079051363E-2</v>
      </c>
      <c r="D82" s="24">
        <v>6.030150753768844E-2</v>
      </c>
      <c r="E82" s="25">
        <v>0.13392857142857142</v>
      </c>
      <c r="F82" s="31">
        <f>AVERAGE(C82:E82)</f>
        <v>9.6363913015103761E-2</v>
      </c>
    </row>
    <row r="83" spans="1:6" ht="24" x14ac:dyDescent="0.25">
      <c r="A83" s="21"/>
      <c r="B83" s="22" t="s">
        <v>88</v>
      </c>
      <c r="C83" s="23">
        <v>8.6956521739130432E-2</v>
      </c>
      <c r="D83" s="24">
        <v>0.12562814070351758</v>
      </c>
      <c r="E83" s="25">
        <v>8.9285714285714288E-2</v>
      </c>
      <c r="F83" s="31">
        <f>AVERAGE(C83:E83)</f>
        <v>0.10062345890945411</v>
      </c>
    </row>
    <row r="84" spans="1:6" x14ac:dyDescent="0.25">
      <c r="A84" s="21"/>
      <c r="B84" s="22" t="s">
        <v>89</v>
      </c>
      <c r="C84" s="23">
        <v>0.1067193675889328</v>
      </c>
      <c r="D84" s="24">
        <v>0.11055276381909548</v>
      </c>
      <c r="E84" s="25">
        <v>0.21428571428571427</v>
      </c>
      <c r="F84" s="31">
        <f>AVERAGE(C84:E84)</f>
        <v>0.14385261523124751</v>
      </c>
    </row>
    <row r="85" spans="1:6" x14ac:dyDescent="0.25">
      <c r="A85" s="21"/>
      <c r="B85" s="22" t="s">
        <v>90</v>
      </c>
      <c r="C85" s="23">
        <v>8.6956521739130432E-2</v>
      </c>
      <c r="D85" s="24">
        <v>0.12562814070351758</v>
      </c>
      <c r="E85" s="25">
        <v>0.10714285714285714</v>
      </c>
      <c r="F85" s="31">
        <f>AVERAGE(C85:E85)</f>
        <v>0.10657583986183505</v>
      </c>
    </row>
    <row r="86" spans="1:6" x14ac:dyDescent="0.25">
      <c r="A86" s="21"/>
      <c r="B86" s="22" t="s">
        <v>91</v>
      </c>
      <c r="C86" s="23">
        <v>0.14229249011857709</v>
      </c>
      <c r="D86" s="24">
        <v>0.1407035175879397</v>
      </c>
      <c r="E86" s="25">
        <v>9.8214285714285712E-2</v>
      </c>
      <c r="F86" s="31">
        <f>AVERAGE(C86:E86)</f>
        <v>0.12707009780693415</v>
      </c>
    </row>
    <row r="87" spans="1:6" x14ac:dyDescent="0.25">
      <c r="A87" s="21"/>
      <c r="B87" s="22" t="s">
        <v>92</v>
      </c>
      <c r="C87" s="23">
        <v>0.20948616600790515</v>
      </c>
      <c r="D87" s="24">
        <v>0.19597989949748743</v>
      </c>
      <c r="E87" s="25">
        <v>0.15178571428571427</v>
      </c>
      <c r="F87" s="31">
        <f>AVERAGE(C87:E87)</f>
        <v>0.18575059326370227</v>
      </c>
    </row>
    <row r="88" spans="1:6" x14ac:dyDescent="0.25">
      <c r="A88" s="21"/>
      <c r="B88" s="22" t="s">
        <v>93</v>
      </c>
      <c r="C88" s="23">
        <v>0.35968379446640314</v>
      </c>
      <c r="D88" s="24">
        <v>0.29145728643216079</v>
      </c>
      <c r="E88" s="25">
        <v>0.30357142857142855</v>
      </c>
      <c r="F88" s="31">
        <f>AVERAGE(C88:E88)</f>
        <v>0.31823750315666416</v>
      </c>
    </row>
    <row r="89" spans="1:6" ht="24" x14ac:dyDescent="0.25">
      <c r="A89" s="21"/>
      <c r="B89" s="22" t="s">
        <v>94</v>
      </c>
      <c r="C89" s="23">
        <v>9.8814229249011856E-2</v>
      </c>
      <c r="D89" s="24">
        <v>0.15075376884422109</v>
      </c>
      <c r="E89" s="25">
        <v>0.16071428571428573</v>
      </c>
      <c r="F89" s="31">
        <f>AVERAGE(C89:E89)</f>
        <v>0.13676076126917289</v>
      </c>
    </row>
    <row r="90" spans="1:6" ht="24" x14ac:dyDescent="0.25">
      <c r="A90" s="21"/>
      <c r="B90" s="22" t="s">
        <v>95</v>
      </c>
      <c r="C90" s="23">
        <v>0.15810276679841898</v>
      </c>
      <c r="D90" s="24">
        <v>0.18090452261306533</v>
      </c>
      <c r="E90" s="25">
        <v>0.1875</v>
      </c>
      <c r="F90" s="31">
        <f>AVERAGE(C90:E90)</f>
        <v>0.1755024298038281</v>
      </c>
    </row>
    <row r="91" spans="1:6" x14ac:dyDescent="0.25">
      <c r="A91" s="21"/>
      <c r="B91" s="22" t="s">
        <v>96</v>
      </c>
      <c r="C91" s="23">
        <v>0.33201581027667987</v>
      </c>
      <c r="D91" s="24">
        <v>0.30150753768844218</v>
      </c>
      <c r="E91" s="25">
        <v>0.3392857142857143</v>
      </c>
      <c r="F91" s="31">
        <f>AVERAGE(C91:E91)</f>
        <v>0.32426968741694545</v>
      </c>
    </row>
    <row r="92" spans="1:6" x14ac:dyDescent="0.25">
      <c r="A92" s="21"/>
      <c r="B92" s="22" t="s">
        <v>97</v>
      </c>
      <c r="C92" s="23">
        <v>0.32411067193675891</v>
      </c>
      <c r="D92" s="24">
        <v>0.26633165829145727</v>
      </c>
      <c r="E92" s="25">
        <v>0.25</v>
      </c>
      <c r="F92" s="31">
        <f>AVERAGE(C92:E92)</f>
        <v>0.28014744340940539</v>
      </c>
    </row>
    <row r="93" spans="1:6" x14ac:dyDescent="0.25">
      <c r="A93" s="21"/>
      <c r="B93" s="22" t="s">
        <v>98</v>
      </c>
      <c r="C93" s="23">
        <v>0.36363636363636365</v>
      </c>
      <c r="D93" s="24">
        <v>0.28643216080402012</v>
      </c>
      <c r="E93" s="25">
        <v>0.23214285714285715</v>
      </c>
      <c r="F93" s="31">
        <f>AVERAGE(C93:E93)</f>
        <v>0.29407046052774694</v>
      </c>
    </row>
    <row r="94" spans="1:6" ht="15.75" thickBot="1" x14ac:dyDescent="0.3">
      <c r="A94" s="26"/>
      <c r="B94" s="27" t="s">
        <v>99</v>
      </c>
      <c r="C94" s="28">
        <v>0.24901185770750989</v>
      </c>
      <c r="D94" s="29">
        <v>0.22110552763819097</v>
      </c>
      <c r="E94" s="30">
        <v>0.25</v>
      </c>
      <c r="F94" s="31">
        <f>AVERAGE(C94:E94)</f>
        <v>0.24003912844856692</v>
      </c>
    </row>
    <row r="95" spans="1:6" ht="15.75" thickTop="1" x14ac:dyDescent="0.25">
      <c r="C95" s="32">
        <f>AVERAGE(C6:C94)</f>
        <v>0.19703342197006707</v>
      </c>
      <c r="D95" s="32">
        <f>AVERAGE(D6:D94)</f>
        <v>0.19350149624527135</v>
      </c>
      <c r="E95" s="32">
        <f>AVERAGE(E6:E94)</f>
        <v>0.20049911930567194</v>
      </c>
      <c r="F95" s="32">
        <f>AVERAGE(F6:F94)</f>
        <v>0.19701134584033669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-3.597623070151712E-3</v>
      </c>
      <c r="D102" s="19">
        <f t="shared" ref="D102:E102" si="0">D6 -($F6*D$95/$F$95)</f>
        <v>-1.508328056291558E-3</v>
      </c>
      <c r="E102" s="20">
        <f t="shared" si="0"/>
        <v>5.1059511264429369E-3</v>
      </c>
    </row>
    <row r="103" spans="1:5" x14ac:dyDescent="0.25">
      <c r="A103" s="21"/>
      <c r="B103" s="22" t="s">
        <v>46</v>
      </c>
      <c r="C103" s="23">
        <f t="shared" ref="C103:E103" si="1">C7 -($F7*C$95/$F$95)</f>
        <v>-2.2065768984731782E-2</v>
      </c>
      <c r="D103" s="24">
        <f t="shared" si="1"/>
        <v>3.5457707109265435E-4</v>
      </c>
      <c r="E103" s="25">
        <f t="shared" si="1"/>
        <v>2.1711191913638767E-2</v>
      </c>
    </row>
    <row r="104" spans="1:5" x14ac:dyDescent="0.25">
      <c r="A104" s="21"/>
      <c r="B104" s="22" t="s">
        <v>47</v>
      </c>
      <c r="C104" s="23">
        <f t="shared" ref="C104:E104" si="2">C8 -($F8*C$95/$F$95)</f>
        <v>2.4430603988473631E-2</v>
      </c>
      <c r="D104" s="24">
        <f t="shared" si="2"/>
        <v>1.0498857532269201E-2</v>
      </c>
      <c r="E104" s="25">
        <f t="shared" si="2"/>
        <v>-3.4929461520743332E-2</v>
      </c>
    </row>
    <row r="105" spans="1:5" x14ac:dyDescent="0.25">
      <c r="A105" s="21"/>
      <c r="B105" s="22" t="s">
        <v>48</v>
      </c>
      <c r="C105" s="23">
        <f t="shared" ref="C105:E105" si="3">C9 -($F9*C$95/$F$95)</f>
        <v>-3.46383909613876E-2</v>
      </c>
      <c r="D105" s="24">
        <f t="shared" si="3"/>
        <v>2.1369610366563374E-2</v>
      </c>
      <c r="E105" s="25">
        <f t="shared" si="3"/>
        <v>1.3268780594824031E-2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4.5502770664617997E-2</v>
      </c>
      <c r="D106" s="24">
        <f t="shared" si="4"/>
        <v>7.3570662972785583E-3</v>
      </c>
      <c r="E106" s="25">
        <f t="shared" si="4"/>
        <v>-5.2859836961897166E-2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9.3851192326045441E-3</v>
      </c>
      <c r="D107" s="24">
        <f t="shared" si="5"/>
        <v>5.8967780786466917E-3</v>
      </c>
      <c r="E107" s="25">
        <f t="shared" si="5"/>
        <v>-1.5281897311251597E-2</v>
      </c>
    </row>
    <row r="108" spans="1:5" x14ac:dyDescent="0.25">
      <c r="A108" s="21"/>
      <c r="B108" s="22" t="s">
        <v>51</v>
      </c>
      <c r="C108" s="23">
        <f t="shared" ref="C108:E108" si="6">C12 -($F12*C$95/$F$95)</f>
        <v>-1.5652882374482147E-2</v>
      </c>
      <c r="D108" s="24">
        <f t="shared" si="6"/>
        <v>1.9885763817929281E-2</v>
      </c>
      <c r="E108" s="25">
        <f t="shared" si="6"/>
        <v>-4.2328814434472867E-3</v>
      </c>
    </row>
    <row r="109" spans="1:5" x14ac:dyDescent="0.25">
      <c r="A109" s="21"/>
      <c r="B109" s="22" t="s">
        <v>52</v>
      </c>
      <c r="C109" s="23">
        <f t="shared" ref="C109:E109" si="7">C13 -($F13*C$95/$F$95)</f>
        <v>-2.2665377729183936E-2</v>
      </c>
      <c r="D109" s="24">
        <f t="shared" si="7"/>
        <v>4.0337125051377598E-3</v>
      </c>
      <c r="E109" s="25">
        <f t="shared" si="7"/>
        <v>1.8631665224046079E-2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-1.0688602965981994E-2</v>
      </c>
      <c r="D110" s="24">
        <f t="shared" si="8"/>
        <v>-1.531745689715612E-3</v>
      </c>
      <c r="E110" s="25">
        <f t="shared" si="8"/>
        <v>1.2220348655697523E-2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1.4933400240673661E-2</v>
      </c>
      <c r="D111" s="24">
        <f t="shared" si="9"/>
        <v>4.6000689472531969E-2</v>
      </c>
      <c r="E111" s="25">
        <f t="shared" si="9"/>
        <v>-6.0934089713205908E-2</v>
      </c>
    </row>
    <row r="112" spans="1:5" x14ac:dyDescent="0.25">
      <c r="A112" s="21"/>
      <c r="B112" s="22" t="s">
        <v>55</v>
      </c>
      <c r="C112" s="23">
        <f t="shared" ref="C112:E112" si="10">C16 -($F16*C$95/$F$95)</f>
        <v>4.0005001821827285E-2</v>
      </c>
      <c r="D112" s="24">
        <f t="shared" si="10"/>
        <v>6.4417273937073249E-3</v>
      </c>
      <c r="E112" s="25">
        <f t="shared" si="10"/>
        <v>-4.644672921553486E-2</v>
      </c>
    </row>
    <row r="113" spans="1:5" x14ac:dyDescent="0.25">
      <c r="A113" s="21"/>
      <c r="B113" s="22" t="s">
        <v>56</v>
      </c>
      <c r="C113" s="23">
        <f t="shared" ref="C113:E113" si="11">C17 -($F17*C$95/$F$95)</f>
        <v>-4.0985158261475668E-2</v>
      </c>
      <c r="D113" s="24">
        <f t="shared" si="11"/>
        <v>-2.4173560225534435E-2</v>
      </c>
      <c r="E113" s="25">
        <f t="shared" si="11"/>
        <v>6.5158718487009798E-2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-6.9856036168237656E-3</v>
      </c>
      <c r="D114" s="24">
        <f t="shared" si="12"/>
        <v>-4.5741288648649958E-2</v>
      </c>
      <c r="E114" s="25">
        <f t="shared" si="12"/>
        <v>5.272689226547328E-2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3.3519553477391661E-2</v>
      </c>
      <c r="D115" s="24">
        <f t="shared" si="13"/>
        <v>-3.5746323674835545E-2</v>
      </c>
      <c r="E115" s="25">
        <f t="shared" si="13"/>
        <v>2.2267701974436616E-3</v>
      </c>
    </row>
    <row r="116" spans="1:5" x14ac:dyDescent="0.25">
      <c r="A116" s="21"/>
      <c r="B116" s="22" t="s">
        <v>59</v>
      </c>
      <c r="C116" s="23">
        <f t="shared" ref="C116:E116" si="14">C20 -($F20*C$95/$F$95)</f>
        <v>6.3010973037800344E-3</v>
      </c>
      <c r="D116" s="24">
        <f t="shared" si="14"/>
        <v>-7.0029310654669552E-3</v>
      </c>
      <c r="E116" s="25">
        <f t="shared" si="14"/>
        <v>7.0183376168653222E-4</v>
      </c>
    </row>
    <row r="117" spans="1:5" x14ac:dyDescent="0.25">
      <c r="A117" s="21"/>
      <c r="B117" s="22" t="s">
        <v>60</v>
      </c>
      <c r="C117" s="23">
        <f t="shared" ref="C117:E117" si="15">C21 -($F21*C$95/$F$95)</f>
        <v>-1.5951998823359265E-2</v>
      </c>
      <c r="D117" s="24">
        <f t="shared" si="15"/>
        <v>-2.4805016797566221E-2</v>
      </c>
      <c r="E117" s="25">
        <f t="shared" si="15"/>
        <v>4.0757015620925235E-2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-2.4401031357569422E-2</v>
      </c>
      <c r="D118" s="24">
        <f t="shared" si="16"/>
        <v>-3.4896863677323572E-3</v>
      </c>
      <c r="E118" s="25">
        <f t="shared" si="16"/>
        <v>2.7890717725301703E-2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4.6948696973341281E-2</v>
      </c>
      <c r="D119" s="24">
        <f t="shared" si="17"/>
        <v>1.140735405136481E-2</v>
      </c>
      <c r="E119" s="25">
        <f t="shared" si="17"/>
        <v>-5.8356051024706423E-2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-1.8939543381871676E-2</v>
      </c>
      <c r="D120" s="24">
        <f t="shared" si="18"/>
        <v>-1.3902779625014239E-2</v>
      </c>
      <c r="E120" s="25">
        <f t="shared" si="18"/>
        <v>3.2842323006885693E-2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-1.418382585887909E-2</v>
      </c>
      <c r="D121" s="24">
        <f t="shared" si="19"/>
        <v>-1.7723625430415252E-2</v>
      </c>
      <c r="E121" s="25">
        <f t="shared" si="19"/>
        <v>3.1907451289293981E-2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-1.6581446010880102E-2</v>
      </c>
      <c r="D122" s="24">
        <f t="shared" si="20"/>
        <v>1.6214534642593148E-2</v>
      </c>
      <c r="E122" s="25">
        <f t="shared" si="20"/>
        <v>3.6691136828648219E-4</v>
      </c>
    </row>
    <row r="123" spans="1:5" x14ac:dyDescent="0.25">
      <c r="A123" s="21"/>
      <c r="B123" s="22" t="s">
        <v>10</v>
      </c>
      <c r="C123" s="23">
        <f t="shared" ref="C123:E123" si="21">C27 -($F27*C$95/$F$95)</f>
        <v>1.0877010746361659E-2</v>
      </c>
      <c r="D123" s="24">
        <f t="shared" si="21"/>
        <v>-5.4395603409154447E-3</v>
      </c>
      <c r="E123" s="25">
        <f t="shared" si="21"/>
        <v>-5.4374504054464923E-3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-1.224177162093032E-2</v>
      </c>
      <c r="D124" s="24">
        <f t="shared" si="22"/>
        <v>2.245904740785698E-2</v>
      </c>
      <c r="E124" s="25">
        <f t="shared" si="22"/>
        <v>-1.0217275786927049E-2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-8.4269829653024764E-3</v>
      </c>
      <c r="D125" s="24">
        <f t="shared" si="23"/>
        <v>4.7836222612261392E-3</v>
      </c>
      <c r="E125" s="25">
        <f t="shared" si="23"/>
        <v>3.6433607040760874E-3</v>
      </c>
    </row>
    <row r="126" spans="1:5" x14ac:dyDescent="0.25">
      <c r="A126" s="21"/>
      <c r="B126" s="22" t="s">
        <v>13</v>
      </c>
      <c r="C126" s="23">
        <f t="shared" ref="C126:E126" si="24">C30 -($F30*C$95/$F$95)</f>
        <v>6.7694070033484099E-2</v>
      </c>
      <c r="D126" s="24">
        <f t="shared" si="24"/>
        <v>-4.9340739460652927E-2</v>
      </c>
      <c r="E126" s="25">
        <f t="shared" si="24"/>
        <v>-1.8353330572831839E-2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2.8808720521460662E-2</v>
      </c>
      <c r="D127" s="24">
        <f t="shared" si="25"/>
        <v>-2.2184135209259936E-2</v>
      </c>
      <c r="E127" s="25">
        <f t="shared" si="25"/>
        <v>-6.624585312201281E-3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-1.7970937347382532E-2</v>
      </c>
      <c r="D128" s="24">
        <f t="shared" si="26"/>
        <v>1.2867321377747237E-2</v>
      </c>
      <c r="E128" s="25">
        <f t="shared" si="26"/>
        <v>5.1036159696349614E-3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-8.0157820012299735E-3</v>
      </c>
      <c r="D129" s="24">
        <f t="shared" si="27"/>
        <v>8.0757928578120974E-3</v>
      </c>
      <c r="E129" s="25">
        <f t="shared" si="27"/>
        <v>-6.0010856582276562E-5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-2.4242166811532656E-3</v>
      </c>
      <c r="D130" s="24">
        <f t="shared" si="28"/>
        <v>-4.1053304223462178E-3</v>
      </c>
      <c r="E130" s="25">
        <f t="shared" si="28"/>
        <v>6.5295471034993446E-3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-5.7205620264835777E-3</v>
      </c>
      <c r="D131" s="24">
        <f t="shared" si="29"/>
        <v>-1.1178815530788255E-2</v>
      </c>
      <c r="E131" s="25">
        <f t="shared" si="29"/>
        <v>1.689937755727168E-2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-3.9811468670998551E-3</v>
      </c>
      <c r="D132" s="24">
        <f t="shared" si="30"/>
        <v>8.115023008654132E-3</v>
      </c>
      <c r="E132" s="25">
        <f t="shared" si="30"/>
        <v>-4.1338761415545822E-3</v>
      </c>
    </row>
    <row r="133" spans="1:5" x14ac:dyDescent="0.25">
      <c r="A133" s="21"/>
      <c r="B133" s="22" t="s">
        <v>20</v>
      </c>
      <c r="C133" s="23">
        <f t="shared" ref="C133:E133" si="31">C37 -($F37*C$95/$F$95)</f>
        <v>-2.7037571455228449E-2</v>
      </c>
      <c r="D133" s="24">
        <f t="shared" si="31"/>
        <v>-1.7687927544069448E-3</v>
      </c>
      <c r="E133" s="25">
        <f t="shared" si="31"/>
        <v>2.8806364209635241E-2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-3.0006952187256464E-3</v>
      </c>
      <c r="D134" s="24">
        <f t="shared" si="32"/>
        <v>-4.208587199073191E-2</v>
      </c>
      <c r="E134" s="25">
        <f t="shared" si="32"/>
        <v>4.5086567209457196E-2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-1.555156283519965E-2</v>
      </c>
      <c r="D135" s="24">
        <f t="shared" si="33"/>
        <v>3.0330180967344189E-2</v>
      </c>
      <c r="E135" s="25">
        <f t="shared" si="33"/>
        <v>-1.4778618132144691E-2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-1.467727289507835E-2</v>
      </c>
      <c r="D136" s="24">
        <f t="shared" si="34"/>
        <v>-1.6957602014205965E-2</v>
      </c>
      <c r="E136" s="25">
        <f t="shared" si="34"/>
        <v>3.1634874909284239E-2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-3.5229396005871189E-2</v>
      </c>
      <c r="D137" s="24">
        <f t="shared" si="35"/>
        <v>2.3461656299929967E-2</v>
      </c>
      <c r="E137" s="25">
        <f t="shared" si="35"/>
        <v>1.1767739705940944E-2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-8.400386436150209E-3</v>
      </c>
      <c r="D138" s="24">
        <f t="shared" si="36"/>
        <v>4.2827112756580771E-2</v>
      </c>
      <c r="E138" s="25">
        <f t="shared" si="36"/>
        <v>-3.4426726320430742E-2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1.9506579379174049E-3</v>
      </c>
      <c r="D139" s="24">
        <f t="shared" si="37"/>
        <v>3.8595583337593692E-2</v>
      </c>
      <c r="E139" s="25">
        <f t="shared" si="37"/>
        <v>-4.054624127551143E-2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-1.125647780358574E-2</v>
      </c>
      <c r="D140" s="24">
        <f t="shared" si="38"/>
        <v>-4.1099376758779782E-2</v>
      </c>
      <c r="E140" s="25">
        <f t="shared" si="38"/>
        <v>5.2355854562365023E-2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-7.2124535402406376E-3</v>
      </c>
      <c r="D141" s="24">
        <f t="shared" si="39"/>
        <v>1.575228887738811E-4</v>
      </c>
      <c r="E141" s="25">
        <f t="shared" si="39"/>
        <v>7.0549306514665899E-3</v>
      </c>
    </row>
    <row r="142" spans="1:5" ht="24" x14ac:dyDescent="0.25">
      <c r="A142" s="21"/>
      <c r="B142" s="22" t="s">
        <v>30</v>
      </c>
      <c r="C142" s="23">
        <f t="shared" ref="C142:E142" si="40">C46 -($F46*C$95/$F$95)</f>
        <v>2.0616618151406696E-3</v>
      </c>
      <c r="D142" s="24">
        <f t="shared" si="40"/>
        <v>2.2324942152507188E-2</v>
      </c>
      <c r="E142" s="25">
        <f t="shared" si="40"/>
        <v>-2.438660396764819E-2</v>
      </c>
    </row>
    <row r="143" spans="1:5" ht="24" x14ac:dyDescent="0.25">
      <c r="A143" s="21"/>
      <c r="B143" s="22" t="s">
        <v>31</v>
      </c>
      <c r="C143" s="23">
        <f t="shared" ref="C143:E143" si="41">C47 -($F47*C$95/$F$95)</f>
        <v>6.8883408172653038E-3</v>
      </c>
      <c r="D143" s="24">
        <f t="shared" si="41"/>
        <v>-2.0865416665405784E-2</v>
      </c>
      <c r="E143" s="25">
        <f t="shared" si="41"/>
        <v>1.397707584814023E-2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-2.8598263172173274E-2</v>
      </c>
      <c r="D144" s="24">
        <f t="shared" si="42"/>
        <v>-1.3188789899788445E-3</v>
      </c>
      <c r="E144" s="25">
        <f t="shared" si="42"/>
        <v>2.991714216215198E-2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-1.1786766727768239E-2</v>
      </c>
      <c r="D145" s="24">
        <f t="shared" si="43"/>
        <v>6.0620529498440601E-2</v>
      </c>
      <c r="E145" s="25">
        <f t="shared" si="43"/>
        <v>-4.8833762770672973E-2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2.1951818402317941E-2</v>
      </c>
      <c r="D146" s="24">
        <f t="shared" si="44"/>
        <v>2.3367242784249759E-2</v>
      </c>
      <c r="E146" s="25">
        <f t="shared" si="44"/>
        <v>-4.531906118656806E-2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2.8526250451630653E-3</v>
      </c>
      <c r="D147" s="24">
        <f t="shared" si="45"/>
        <v>4.223322017575179E-3</v>
      </c>
      <c r="E147" s="25">
        <f t="shared" si="45"/>
        <v>-7.0759470627383692E-3</v>
      </c>
    </row>
    <row r="148" spans="1:5" ht="24" x14ac:dyDescent="0.25">
      <c r="A148" s="21"/>
      <c r="B148" s="22" t="s">
        <v>36</v>
      </c>
      <c r="C148" s="23">
        <f t="shared" ref="C148:E148" si="46">C52 -($F52*C$95/$F$95)</f>
        <v>4.8509388690286148E-2</v>
      </c>
      <c r="D148" s="24">
        <f t="shared" si="46"/>
        <v>1.0957440286936709E-2</v>
      </c>
      <c r="E148" s="25">
        <f t="shared" si="46"/>
        <v>-5.9466828977223135E-2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-1.4631307690044587E-2</v>
      </c>
      <c r="D149" s="24">
        <f t="shared" si="47"/>
        <v>-3.2344228187854318E-2</v>
      </c>
      <c r="E149" s="25">
        <f t="shared" si="47"/>
        <v>4.69755358778986E-2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-1.0371198479195459E-2</v>
      </c>
      <c r="D150" s="24">
        <f t="shared" si="48"/>
        <v>1.485688709059993E-2</v>
      </c>
      <c r="E150" s="25">
        <f t="shared" si="48"/>
        <v>-4.4856886114047201E-3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-1.7276451487672234E-2</v>
      </c>
      <c r="D151" s="24">
        <f t="shared" si="49"/>
        <v>-2.9036245073850386E-2</v>
      </c>
      <c r="E151" s="25">
        <f t="shared" si="49"/>
        <v>4.6312696561522496E-2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4.2654987788425247E-2</v>
      </c>
      <c r="D152" s="24">
        <f t="shared" si="50"/>
        <v>-1.0223784887547382E-2</v>
      </c>
      <c r="E152" s="25">
        <f t="shared" si="50"/>
        <v>-3.2431202900878475E-2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3.1740448678653499E-4</v>
      </c>
      <c r="D153" s="24">
        <f t="shared" si="51"/>
        <v>1.6388632780315535E-2</v>
      </c>
      <c r="E153" s="25">
        <f t="shared" si="51"/>
        <v>-1.670603726710225E-2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1.5571451128163161E-2</v>
      </c>
      <c r="D154" s="24">
        <f t="shared" si="52"/>
        <v>3.394048531694116E-3</v>
      </c>
      <c r="E154" s="25">
        <f t="shared" si="52"/>
        <v>-1.8965499659857554E-2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4.0480810030691372E-3</v>
      </c>
      <c r="D155" s="24">
        <f t="shared" si="53"/>
        <v>-1.4905388517087226E-2</v>
      </c>
      <c r="E155" s="25">
        <f t="shared" si="53"/>
        <v>1.0857307514017589E-2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1.9413916950915294E-2</v>
      </c>
      <c r="D156" s="24">
        <f t="shared" si="54"/>
        <v>-1.3658549534051323E-3</v>
      </c>
      <c r="E156" s="25">
        <f t="shared" si="54"/>
        <v>-1.8048061997510315E-2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1.8800076908277757E-2</v>
      </c>
      <c r="D157" s="24">
        <f t="shared" si="55"/>
        <v>-2.5546859848820935E-2</v>
      </c>
      <c r="E157" s="25">
        <f t="shared" si="55"/>
        <v>6.7467829405428448E-3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7.2621802762726922E-3</v>
      </c>
      <c r="D158" s="24">
        <f t="shared" si="56"/>
        <v>-3.773709395849964E-3</v>
      </c>
      <c r="E158" s="25">
        <f t="shared" si="56"/>
        <v>-3.4884708804228393E-3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-3.2832856491842283E-2</v>
      </c>
      <c r="D159" s="24">
        <f t="shared" si="57"/>
        <v>1.4651465060744523E-2</v>
      </c>
      <c r="E159" s="25">
        <f t="shared" si="57"/>
        <v>1.8181391431097482E-2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-4.6858927839217968E-2</v>
      </c>
      <c r="D160" s="24">
        <f t="shared" si="58"/>
        <v>8.0753312689845202E-3</v>
      </c>
      <c r="E160" s="25">
        <f t="shared" si="58"/>
        <v>3.8783596570233309E-2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-1.9013185754029827E-2</v>
      </c>
      <c r="D161" s="24">
        <f t="shared" si="59"/>
        <v>-1.1431675112897527E-2</v>
      </c>
      <c r="E161" s="25">
        <f t="shared" si="59"/>
        <v>3.0444860866927187E-2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-5.5033964410074188E-3</v>
      </c>
      <c r="D162" s="24">
        <f t="shared" si="60"/>
        <v>-3.0362568733710599E-2</v>
      </c>
      <c r="E162" s="25">
        <f t="shared" si="60"/>
        <v>3.5865965174717768E-2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-3.9800662291277211E-3</v>
      </c>
      <c r="D163" s="24">
        <f t="shared" si="61"/>
        <v>-1.7012945825168851E-2</v>
      </c>
      <c r="E163" s="25">
        <f t="shared" si="61"/>
        <v>2.0993012054296351E-2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-3.6372963951801007E-2</v>
      </c>
      <c r="D164" s="24">
        <f t="shared" si="62"/>
        <v>-1.1281757340129733E-2</v>
      </c>
      <c r="E164" s="25">
        <f t="shared" si="62"/>
        <v>4.7654721291930574E-2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5.0779641787495611E-3</v>
      </c>
      <c r="D165" s="24">
        <f t="shared" si="63"/>
        <v>-7.8974219233621246E-4</v>
      </c>
      <c r="E165" s="25">
        <f t="shared" si="63"/>
        <v>-4.2882219864135984E-3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-1.2872819063505098E-2</v>
      </c>
      <c r="D166" s="24">
        <f t="shared" si="64"/>
        <v>1.452221513798202E-3</v>
      </c>
      <c r="E166" s="25">
        <f t="shared" si="64"/>
        <v>1.1420597549706799E-2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5.7388500643929807E-3</v>
      </c>
      <c r="D167" s="24">
        <f t="shared" si="65"/>
        <v>-1.7123332304391739E-2</v>
      </c>
      <c r="E167" s="25">
        <f t="shared" si="65"/>
        <v>1.1384482239998578E-2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5.1020693612536583E-2</v>
      </c>
      <c r="D168" s="24">
        <f t="shared" si="66"/>
        <v>-2.3529524707630589E-3</v>
      </c>
      <c r="E168" s="25">
        <f t="shared" si="66"/>
        <v>-4.8667741141774024E-2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-3.3252661155883434E-2</v>
      </c>
      <c r="D169" s="24">
        <f t="shared" si="67"/>
        <v>1.2946383964837063E-2</v>
      </c>
      <c r="E169" s="25">
        <f t="shared" si="67"/>
        <v>2.0306277191046204E-2</v>
      </c>
    </row>
    <row r="170" spans="1:5" x14ac:dyDescent="0.25">
      <c r="A170" s="21"/>
      <c r="B170" s="22" t="s">
        <v>78</v>
      </c>
      <c r="C170" s="23">
        <f t="shared" ref="C170:E170" si="68">C74 -($F74*C$95/$F$95)</f>
        <v>6.705978067699303E-2</v>
      </c>
      <c r="D170" s="24">
        <f t="shared" si="68"/>
        <v>5.0363411467572727E-3</v>
      </c>
      <c r="E170" s="25">
        <f t="shared" si="68"/>
        <v>-7.2096121823750803E-2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2.3346151907790824E-2</v>
      </c>
      <c r="D171" s="24">
        <f t="shared" si="69"/>
        <v>1.3356926881845033E-2</v>
      </c>
      <c r="E171" s="25">
        <f t="shared" si="69"/>
        <v>-3.6703078789636134E-2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-5.5391576910185369E-3</v>
      </c>
      <c r="D172" s="24">
        <f t="shared" si="70"/>
        <v>4.5463345273477507E-2</v>
      </c>
      <c r="E172" s="25">
        <f t="shared" si="70"/>
        <v>-3.9924187582459469E-2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1.4805484172238925E-2</v>
      </c>
      <c r="D173" s="24">
        <f t="shared" si="71"/>
        <v>-2.4872181722375708E-3</v>
      </c>
      <c r="E173" s="25">
        <f t="shared" si="71"/>
        <v>-1.2318266000001715E-2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-6.0098188797139268E-2</v>
      </c>
      <c r="D174" s="24">
        <f t="shared" si="72"/>
        <v>2.143982118046131E-2</v>
      </c>
      <c r="E174" s="25">
        <f t="shared" si="72"/>
        <v>3.8658367616677569E-2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1.0345273486701057E-2</v>
      </c>
      <c r="D175" s="24">
        <f t="shared" si="73"/>
        <v>2.0087074726190646E-2</v>
      </c>
      <c r="E175" s="25">
        <f t="shared" si="73"/>
        <v>-3.0432348212892091E-2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1.9290349086789421E-2</v>
      </c>
      <c r="D176" s="24">
        <f t="shared" si="74"/>
        <v>-6.5738520497171937E-3</v>
      </c>
      <c r="E176" s="25">
        <f t="shared" si="74"/>
        <v>-1.2716497037072449E-2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-3.3001375625647297E-2</v>
      </c>
      <c r="D177" s="24">
        <f t="shared" si="75"/>
        <v>-4.276093889664434E-3</v>
      </c>
      <c r="E177" s="25">
        <f t="shared" si="75"/>
        <v>3.7277469515311495E-2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-1.5130510057573404E-3</v>
      </c>
      <c r="D178" s="24">
        <f t="shared" si="76"/>
        <v>-3.4345637137844262E-2</v>
      </c>
      <c r="E178" s="25">
        <f t="shared" si="76"/>
        <v>3.5858688143601408E-2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-1.3678212543949145E-2</v>
      </c>
      <c r="D179" s="24">
        <f t="shared" si="77"/>
        <v>2.6797335942995784E-2</v>
      </c>
      <c r="E179" s="25">
        <f t="shared" si="77"/>
        <v>-1.311912339904682E-2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-3.7149367064180261E-2</v>
      </c>
      <c r="D180" s="24">
        <f t="shared" si="78"/>
        <v>-3.0737049553381579E-2</v>
      </c>
      <c r="E180" s="25">
        <f t="shared" si="78"/>
        <v>6.7886416617561646E-2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-1.9631260491083852E-2</v>
      </c>
      <c r="D181" s="24">
        <f t="shared" si="79"/>
        <v>2.0950999451081198E-2</v>
      </c>
      <c r="E181" s="25">
        <f t="shared" si="79"/>
        <v>-1.3197389599975129E-3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1.5208153456758355E-2</v>
      </c>
      <c r="D182" s="24">
        <f t="shared" si="80"/>
        <v>1.589723321484722E-2</v>
      </c>
      <c r="E182" s="25">
        <f t="shared" si="80"/>
        <v>-3.1105386671605714E-2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2.3714758439438377E-2</v>
      </c>
      <c r="D183" s="24">
        <f t="shared" si="81"/>
        <v>1.3538540236369523E-2</v>
      </c>
      <c r="E183" s="25">
        <f t="shared" si="81"/>
        <v>-3.7253298675808122E-2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4.1410631168568968E-2</v>
      </c>
      <c r="D184" s="24">
        <f t="shared" si="82"/>
        <v>-2.1110666238338793E-2</v>
      </c>
      <c r="E184" s="25">
        <f t="shared" si="82"/>
        <v>-2.0299964930230674E-2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-3.7961856763489524E-2</v>
      </c>
      <c r="D185" s="24">
        <f t="shared" si="83"/>
        <v>1.6429464726863435E-2</v>
      </c>
      <c r="E185" s="25">
        <f t="shared" si="83"/>
        <v>2.153239203662588E-2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-1.7419328951001345E-2</v>
      </c>
      <c r="D186" s="24">
        <f t="shared" si="84"/>
        <v>8.5287509697228869E-3</v>
      </c>
      <c r="E186" s="25">
        <f t="shared" si="84"/>
        <v>8.8905779812782082E-3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7.7097867814415189E-3</v>
      </c>
      <c r="D187" s="24">
        <f t="shared" si="85"/>
        <v>-1.6985133048485701E-2</v>
      </c>
      <c r="E187" s="25">
        <f t="shared" si="85"/>
        <v>9.2753462670437381E-3</v>
      </c>
    </row>
    <row r="188" spans="1:5" x14ac:dyDescent="0.25">
      <c r="A188" s="21"/>
      <c r="B188" s="22" t="s">
        <v>97</v>
      </c>
      <c r="C188" s="23">
        <f t="shared" ref="C188:E188" si="86">C92 -($F92*C$95/$F$95)</f>
        <v>4.3931836572347283E-2</v>
      </c>
      <c r="D188" s="24">
        <f t="shared" si="86"/>
        <v>-8.8248269240684407E-3</v>
      </c>
      <c r="E188" s="25">
        <f t="shared" si="86"/>
        <v>-3.510700964827923E-2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6.9532951008275501E-2</v>
      </c>
      <c r="D189" s="24">
        <f t="shared" si="87"/>
        <v>-2.3992964449995879E-3</v>
      </c>
      <c r="E189" s="25">
        <f t="shared" si="87"/>
        <v>-6.7133654563276302E-2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8.9458316459278542E-3</v>
      </c>
      <c r="D190" s="29">
        <f t="shared" si="88"/>
        <v>-1.465719107269603E-2</v>
      </c>
      <c r="E190" s="30">
        <f t="shared" si="88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2024-01-16T12:19:02Z</dcterms:created>
  <dcterms:modified xsi:type="dcterms:W3CDTF">2024-01-16T12:19:08Z</dcterms:modified>
</cp:coreProperties>
</file>