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F8B49A8D-AAC5-4999-9135-D9661652C0DE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<sst xmlns="http://schemas.openxmlformats.org/spreadsheetml/2006/main" count="557" uniqueCount="100">
  <si>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Beefeater + Competition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</si>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</sst>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77363" xfId="16"/>
    <cellStyle name="style1705406977372" xfId="17"/>
    <cellStyle name="style1705406977381" xfId="21"/>
    <cellStyle name="style1705406977391" xfId="22"/>
    <cellStyle name="style1705406977400" xfId="26"/>
    <cellStyle name="style1705406977410" xfId="27"/>
    <cellStyle name="style1705406977468" xfId="1"/>
    <cellStyle name="style1705406977476" xfId="2"/>
    <cellStyle name="style1705406977483" xfId="6"/>
    <cellStyle name="style1705406977490" xfId="7"/>
    <cellStyle name="style1705406977497" xfId="11"/>
    <cellStyle name="style1705406977504" xfId="12"/>
    <cellStyle name="style1705406977512" xfId="3"/>
    <cellStyle name="style1705406977521" xfId="4"/>
    <cellStyle name="style1705406977531" xfId="5"/>
    <cellStyle name="style1705406977539" xfId="8"/>
    <cellStyle name="style1705406977549" xfId="9"/>
    <cellStyle name="style1705406977558" xfId="10"/>
    <cellStyle name="style1705406977568" xfId="13"/>
    <cellStyle name="style1705406977577" xfId="14"/>
    <cellStyle name="style1705406977587" xfId="15"/>
    <cellStyle name="style1705406977597" xfId="18"/>
    <cellStyle name="style1705406977607" xfId="19"/>
    <cellStyle name="style1705406977616" xfId="20"/>
    <cellStyle name="style1705406977626" xfId="23"/>
    <cellStyle name="style1705406977634" xfId="24"/>
    <cellStyle name="style1705406977644" xfId="25"/>
    <cellStyle name="style1705406977654" xfId="28"/>
    <cellStyle name="style1705406977664" xfId="29"/>
    <cellStyle name="style170540697767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8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9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10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11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12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13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14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15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16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17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18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19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20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21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22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23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24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25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" x14ac:dyDescent="0.25">
      <c r="A25" s="21"/>
      <c r="B25" s="22" t="s">
        <v>26</v>
      </c>
      <c r="C25" s="23">
        <v>0.27969348659003829</v>
      </c>
      <c r="D25" s="24">
        <v>0.3473053892215569</v>
      </c>
      <c r="E25" s="25">
        <v>0.16239316239316237</v>
      </c>
      <c r="F25" s="31">
        <f>AVERAGE(C25:E25)</f>
        <v>0.26313067940158585</v>
      </c>
    </row>
    <row r="26" spans="1:6" x14ac:dyDescent="0.25">
      <c r="A26" s="21" t="s">
        <v>27</v>
      </c>
      <c r="B26" s="22" t="s">
        <v>28</v>
      </c>
      <c r="C26" s="23">
        <v>0.24904214559386972</v>
      </c>
      <c r="D26" s="24">
        <v>0.25748502994011974</v>
      </c>
      <c r="E26" s="25">
        <v>0.26495726495726496</v>
      </c>
      <c r="F26" s="31">
        <f>AVERAGE(C26:E26)</f>
        <v>0.25716148016375145</v>
      </c>
    </row>
    <row r="27" spans="1:6" x14ac:dyDescent="0.25">
      <c r="A27" s="21"/>
      <c r="B27" s="22" t="s">
        <v>29</v>
      </c>
      <c r="C27" s="23">
        <v>0.13793103448275862</v>
      </c>
      <c r="D27" s="24">
        <v>0.1377245508982036</v>
      </c>
      <c r="E27" s="25">
        <v>0.23931623931623933</v>
      </c>
      <c r="F27" s="31">
        <f>AVERAGE(C27:E27)</f>
        <v>0.17165727489906721</v>
      </c>
    </row>
    <row r="28" spans="1:6" ht="24" x14ac:dyDescent="0.25">
      <c r="A28" s="21"/>
      <c r="B28" s="22" t="s">
        <v>30</v>
      </c>
      <c r="C28" s="23">
        <v>0.18773946360153257</v>
      </c>
      <c r="D28" s="24">
        <v>0.23353293413173654</v>
      </c>
      <c r="E28" s="25">
        <v>0.24786324786324787</v>
      </c>
      <c r="F28" s="31">
        <f>AVERAGE(C28:E28)</f>
        <v>0.22304521519883899</v>
      </c>
    </row>
    <row r="29" spans="1:6" ht="24" x14ac:dyDescent="0.25">
      <c r="A29" s="21"/>
      <c r="B29" s="22" t="s">
        <v>31</v>
      </c>
      <c r="C29" s="23">
        <v>0.13793103448275862</v>
      </c>
      <c r="D29" s="24">
        <v>0.1317365269461078</v>
      </c>
      <c r="E29" s="25">
        <v>0.18803418803418803</v>
      </c>
      <c r="F29" s="31">
        <f>AVERAGE(C29:E29)</f>
        <v>0.15256724982101813</v>
      </c>
    </row>
    <row r="30" spans="1:6" x14ac:dyDescent="0.25">
      <c r="A30" s="21"/>
      <c r="B30" s="22" t="s">
        <v>32</v>
      </c>
      <c r="C30" s="23">
        <v>9.5785440613026823E-2</v>
      </c>
      <c r="D30" s="24">
        <v>0.1377245508982036</v>
      </c>
      <c r="E30" s="25">
        <v>0.1111111111111111</v>
      </c>
      <c r="F30" s="31">
        <f>AVERAGE(C30:E30)</f>
        <v>0.11487370087411385</v>
      </c>
    </row>
    <row r="31" spans="1:6" x14ac:dyDescent="0.25">
      <c r="A31" s="21"/>
      <c r="B31" s="22" t="s">
        <v>33</v>
      </c>
      <c r="C31" s="23">
        <v>0.39080459770114939</v>
      </c>
      <c r="D31" s="24">
        <v>0.29341317365269459</v>
      </c>
      <c r="E31" s="25">
        <v>0.31623931623931623</v>
      </c>
      <c r="F31" s="31">
        <f>AVERAGE(C31:E31)</f>
        <v>0.33348569586438676</v>
      </c>
    </row>
    <row r="32" spans="1:6" x14ac:dyDescent="0.25">
      <c r="A32" s="21"/>
      <c r="B32" s="22" t="s">
        <v>34</v>
      </c>
      <c r="C32" s="23">
        <v>0.22988505747126436</v>
      </c>
      <c r="D32" s="24">
        <v>0.29940119760479039</v>
      </c>
      <c r="E32" s="25">
        <v>0.21367521367521367</v>
      </c>
      <c r="F32" s="31">
        <f>AVERAGE(C32:E32)</f>
        <v>0.24765382291708948</v>
      </c>
    </row>
    <row r="33" spans="1:6" x14ac:dyDescent="0.25">
      <c r="A33" s="21"/>
      <c r="B33" s="22" t="s">
        <v>35</v>
      </c>
      <c r="C33" s="23">
        <v>4.2145593869731802E-2</v>
      </c>
      <c r="D33" s="24">
        <v>8.9820359281437126E-2</v>
      </c>
      <c r="E33" s="25">
        <v>0.12820512820512819</v>
      </c>
      <c r="F33" s="31">
        <f>AVERAGE(C33:E33)</f>
        <v>8.6723693785432376E-2</v>
      </c>
    </row>
    <row r="34" spans="1:6" ht="24" x14ac:dyDescent="0.25">
      <c r="A34" s="21"/>
      <c r="B34" s="22" t="s">
        <v>36</v>
      </c>
      <c r="C34" s="23">
        <v>0.27203065134099619</v>
      </c>
      <c r="D34" s="24">
        <v>0.22754491017964071</v>
      </c>
      <c r="E34" s="25">
        <v>0.20512820512820512</v>
      </c>
      <c r="F34" s="31">
        <f>AVERAGE(C34:E34)</f>
        <v>0.23490125554961402</v>
      </c>
    </row>
    <row r="35" spans="1:6" ht="24" x14ac:dyDescent="0.25">
      <c r="A35" s="21"/>
      <c r="B35" s="22" t="s">
        <v>37</v>
      </c>
      <c r="C35" s="23">
        <v>0.26819923371647508</v>
      </c>
      <c r="D35" s="24">
        <v>0.17964071856287425</v>
      </c>
      <c r="E35" s="25">
        <v>0.25641025641025639</v>
      </c>
      <c r="F35" s="31">
        <f>AVERAGE(C35:E35)</f>
        <v>0.23475006956320191</v>
      </c>
    </row>
    <row r="36" spans="1:6" x14ac:dyDescent="0.25">
      <c r="A36" s="21"/>
      <c r="B36" s="22" t="s">
        <v>38</v>
      </c>
      <c r="C36" s="23">
        <v>0.19923371647509577</v>
      </c>
      <c r="D36" s="24">
        <v>0.15568862275449102</v>
      </c>
      <c r="E36" s="25">
        <v>0.15384615384615385</v>
      </c>
      <c r="F36" s="31">
        <f>AVERAGE(C36:E36)</f>
        <v>0.16958949769191356</v>
      </c>
    </row>
    <row r="37" spans="1:6" x14ac:dyDescent="0.25">
      <c r="A37" s="21"/>
      <c r="B37" s="22" t="s">
        <v>39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40</v>
      </c>
      <c r="C38" s="23">
        <v>0.40996168582375481</v>
      </c>
      <c r="D38" s="24">
        <v>0.34131736526946116</v>
      </c>
      <c r="E38" s="25">
        <v>0.30769230769230771</v>
      </c>
      <c r="F38" s="31">
        <f>AVERAGE(C38:E38)</f>
        <v>0.35299045292850789</v>
      </c>
    </row>
    <row r="39" spans="1:6" ht="24" x14ac:dyDescent="0.25">
      <c r="A39" s="21"/>
      <c r="B39" s="22" t="s">
        <v>41</v>
      </c>
      <c r="C39" s="23">
        <v>7.662835249042145E-2</v>
      </c>
      <c r="D39" s="24">
        <v>0.12574850299401197</v>
      </c>
      <c r="E39" s="25">
        <v>0.14529914529914531</v>
      </c>
      <c r="F39" s="31">
        <f>AVERAGE(C39:E39)</f>
        <v>0.11589200026119291</v>
      </c>
    </row>
    <row r="40" spans="1:6" ht="24" x14ac:dyDescent="0.25">
      <c r="A40" s="21"/>
      <c r="B40" s="22" t="s">
        <v>42</v>
      </c>
      <c r="C40" s="23">
        <v>0.36781609195402298</v>
      </c>
      <c r="D40" s="24">
        <v>0.38323353293413176</v>
      </c>
      <c r="E40" s="25">
        <v>0.27350427350427353</v>
      </c>
      <c r="F40" s="31">
        <f>AVERAGE(C40:E40)</f>
        <v>0.34151796613080942</v>
      </c>
    </row>
    <row r="41" spans="1:6" ht="24.75" thickBot="1" x14ac:dyDescent="0.3">
      <c r="A41" s="26"/>
      <c r="B41" s="27" t="s">
        <v>43</v>
      </c>
      <c r="C41" s="28">
        <v>0.22222222222222221</v>
      </c>
      <c r="D41" s="29">
        <v>0.21556886227544911</v>
      </c>
      <c r="E41" s="30">
        <v>0.30769230769230771</v>
      </c>
      <c r="F41" s="31">
        <f>AVERAGE(C41:E41)</f>
        <v>0.24849446406332634</v>
      </c>
    </row>
    <row r="42" spans="1:6" ht="15.75" thickTop="1" x14ac:dyDescent="0.25">
      <c r="C42" s="32">
        <f>AVERAGE(C6:C41)</f>
        <v>0.19295444870157513</v>
      </c>
      <c r="D42" s="32">
        <f>AVERAGE(D6:D41)</f>
        <v>0.18878908848968731</v>
      </c>
      <c r="E42" s="32">
        <f>AVERAGE(E6:E41)</f>
        <v>0.19420702754036084</v>
      </c>
      <c r="F42" s="32">
        <f>AVERAGE(F6:F41)</f>
        <v>0.1919835215772078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-1.8218080583958768E-2</v>
      </c>
      <c r="D49" s="19">
        <f t="shared" ref="D49:E49" si="0">D6 -($F6*D$42/$F$42)</f>
        <v>-6.9254753651738221E-3</v>
      </c>
      <c r="E49" s="20">
        <f t="shared" si="0"/>
        <v>2.5143555949132729E-2</v>
      </c>
    </row>
    <row r="50" spans="1:5" x14ac:dyDescent="0.25">
      <c r="A50" s="21"/>
      <c r="B50" s="22" t="s">
        <v>8</v>
      </c>
      <c r="C50" s="23">
        <f t="shared" ref="C50:E50" si="1">C7 -($F7*C$42/$F$42)</f>
        <v>1.8198588986114705E-3</v>
      </c>
      <c r="D50" s="24">
        <f t="shared" si="1"/>
        <v>-1.3461969934933815E-2</v>
      </c>
      <c r="E50" s="25">
        <f t="shared" si="1"/>
        <v>1.1642111036322456E-2</v>
      </c>
    </row>
    <row r="51" spans="1:5" ht="24" x14ac:dyDescent="0.25">
      <c r="A51" s="21"/>
      <c r="B51" s="22" t="s">
        <v>9</v>
      </c>
      <c r="C51" s="23">
        <f t="shared" ref="C51:E51" si="2">C8 -($F8*C$42/$F$42)</f>
        <v>1.0325543919610741E-2</v>
      </c>
      <c r="D51" s="24">
        <f t="shared" si="2"/>
        <v>-3.9707278758448206E-2</v>
      </c>
      <c r="E51" s="25">
        <f t="shared" si="2"/>
        <v>2.9381734838837575E-2</v>
      </c>
    </row>
    <row r="52" spans="1:5" x14ac:dyDescent="0.25">
      <c r="A52" s="21"/>
      <c r="B52" s="22" t="s">
        <v>10</v>
      </c>
      <c r="C52" s="23">
        <f t="shared" ref="C52:E52" si="3">C9 -($F9*C$42/$F$42)</f>
        <v>-1.099053746761755E-2</v>
      </c>
      <c r="D52" s="24">
        <f t="shared" si="3"/>
        <v>-1.6939475269162799E-2</v>
      </c>
      <c r="E52" s="25">
        <f t="shared" si="3"/>
        <v>2.7930012736780391E-2</v>
      </c>
    </row>
    <row r="53" spans="1:5" x14ac:dyDescent="0.25">
      <c r="A53" s="21"/>
      <c r="B53" s="22" t="s">
        <v>11</v>
      </c>
      <c r="C53" s="23">
        <f t="shared" ref="C53:E53" si="4">C10 -($F10*C$42/$F$42)</f>
        <v>3.1387496861578545E-2</v>
      </c>
      <c r="D53" s="24">
        <f t="shared" si="4"/>
        <v>1.8333167073125434E-3</v>
      </c>
      <c r="E53" s="25">
        <f t="shared" si="4"/>
        <v>-3.3220813568890839E-2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-1.2333424388696612E-3</v>
      </c>
      <c r="D54" s="24">
        <f t="shared" si="5"/>
        <v>-2.3798049342171335E-2</v>
      </c>
      <c r="E54" s="25">
        <f t="shared" si="5"/>
        <v>2.5031391781041024E-2</v>
      </c>
    </row>
    <row r="55" spans="1:5" x14ac:dyDescent="0.25">
      <c r="A55" s="21"/>
      <c r="B55" s="22" t="s">
        <v>13</v>
      </c>
      <c r="C55" s="23">
        <f t="shared" ref="C55:E55" si="6">C12 -($F12*C$42/$F$42)</f>
        <v>1.5313548784622877E-2</v>
      </c>
      <c r="D55" s="24">
        <f t="shared" si="6"/>
        <v>-4.3153376234141588E-2</v>
      </c>
      <c r="E55" s="25">
        <f t="shared" si="6"/>
        <v>2.7839827449518906E-2</v>
      </c>
    </row>
    <row r="56" spans="1:5" x14ac:dyDescent="0.25">
      <c r="A56" s="21"/>
      <c r="B56" s="22" t="s">
        <v>14</v>
      </c>
      <c r="C56" s="23">
        <f t="shared" ref="C56:E56" si="7">C13 -($F13*C$42/$F$42)</f>
        <v>2.2932550522013651E-2</v>
      </c>
      <c r="D56" s="24">
        <f t="shared" si="7"/>
        <v>1.419694787112602E-2</v>
      </c>
      <c r="E56" s="25">
        <f t="shared" si="7"/>
        <v>-3.7129498393139393E-2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-4.853738870543467E-3</v>
      </c>
      <c r="D57" s="24">
        <f t="shared" si="8"/>
        <v>-3.123762624001461E-2</v>
      </c>
      <c r="E57" s="25">
        <f t="shared" si="8"/>
        <v>3.609136511055816E-2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-9.3472189168784525E-3</v>
      </c>
      <c r="D58" s="24">
        <f t="shared" si="9"/>
        <v>-1.3042772907053496E-2</v>
      </c>
      <c r="E58" s="25">
        <f t="shared" si="9"/>
        <v>2.2389991823932018E-2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2.2199993667358781E-3</v>
      </c>
      <c r="D59" s="24">
        <f t="shared" si="10"/>
        <v>2.5245619667686139E-2</v>
      </c>
      <c r="E59" s="25">
        <f t="shared" si="10"/>
        <v>-2.7465619034421962E-2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-1.5954435548104662E-2</v>
      </c>
      <c r="D60" s="24">
        <f t="shared" si="11"/>
        <v>8.2429882168609664E-3</v>
      </c>
      <c r="E60" s="25">
        <f t="shared" si="11"/>
        <v>7.7114473312437509E-3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4.8031165145111576E-2</v>
      </c>
      <c r="D61" s="24">
        <f t="shared" si="12"/>
        <v>-1.3430902540989331E-2</v>
      </c>
      <c r="E61" s="25">
        <f t="shared" si="12"/>
        <v>-3.4600262604122023E-2</v>
      </c>
    </row>
    <row r="62" spans="1:5" x14ac:dyDescent="0.25">
      <c r="A62" s="21"/>
      <c r="B62" s="22" t="s">
        <v>20</v>
      </c>
      <c r="C62" s="23">
        <f t="shared" ref="C62:E62" si="13">C19 -($F19*C$42/$F$42)</f>
        <v>-9.1682858595181632E-3</v>
      </c>
      <c r="D62" s="24">
        <f t="shared" si="13"/>
        <v>-2.3515038150759698E-3</v>
      </c>
      <c r="E62" s="25">
        <f t="shared" si="13"/>
        <v>1.1519789674594175E-2</v>
      </c>
    </row>
    <row r="63" spans="1:5" x14ac:dyDescent="0.25">
      <c r="A63" s="21"/>
      <c r="B63" s="22" t="s">
        <v>21</v>
      </c>
      <c r="C63" s="23">
        <f t="shared" ref="C63:E63" si="14">C20 -($F20*C$42/$F$42)</f>
        <v>1.2077517961682382E-2</v>
      </c>
      <c r="D63" s="24">
        <f t="shared" si="14"/>
        <v>2.0575892451321229E-2</v>
      </c>
      <c r="E63" s="25">
        <f t="shared" si="14"/>
        <v>-3.2653410413003542E-2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-2.9342884046044876E-2</v>
      </c>
      <c r="D64" s="24">
        <f t="shared" si="15"/>
        <v>1.0818773081371372E-2</v>
      </c>
      <c r="E64" s="25">
        <f t="shared" si="15"/>
        <v>1.852411096467356E-2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-1.6614861196179859E-3</v>
      </c>
      <c r="D65" s="24">
        <f t="shared" si="16"/>
        <v>5.1461222955621888E-4</v>
      </c>
      <c r="E65" s="25">
        <f t="shared" si="16"/>
        <v>1.1468738900618086E-3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-6.2699107948724631E-3</v>
      </c>
      <c r="D66" s="24">
        <f t="shared" si="17"/>
        <v>1.9029672510514406E-2</v>
      </c>
      <c r="E66" s="25">
        <f t="shared" si="17"/>
        <v>-1.275976171564186E-2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-2.8569102603808877E-2</v>
      </c>
      <c r="D67" s="24">
        <f t="shared" si="18"/>
        <v>3.8447644887260268E-2</v>
      </c>
      <c r="E67" s="25">
        <f t="shared" si="18"/>
        <v>-9.8785422834513359E-3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1.5232064259135647E-2</v>
      </c>
      <c r="D68" s="24">
        <f t="shared" si="19"/>
        <v>8.8552967608539312E-2</v>
      </c>
      <c r="E68" s="25">
        <f t="shared" si="19"/>
        <v>-0.10378503186767479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-9.4198891923941153E-3</v>
      </c>
      <c r="D69" s="24">
        <f t="shared" si="20"/>
        <v>4.6024854596085074E-3</v>
      </c>
      <c r="E69" s="25">
        <f t="shared" si="20"/>
        <v>4.8174037327858299E-3</v>
      </c>
    </row>
    <row r="70" spans="1:5" x14ac:dyDescent="0.25">
      <c r="A70" s="21"/>
      <c r="B70" s="22" t="s">
        <v>29</v>
      </c>
      <c r="C70" s="23">
        <f t="shared" ref="C70:E70" si="21">C27 -($F27*C$42/$F$42)</f>
        <v>-3.4594370675224917E-2</v>
      </c>
      <c r="D70" s="24">
        <f t="shared" si="21"/>
        <v>-3.1076501372242549E-2</v>
      </c>
      <c r="E70" s="25">
        <f t="shared" si="21"/>
        <v>6.5670872047467466E-2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-3.6433768458429633E-2</v>
      </c>
      <c r="D71" s="24">
        <f t="shared" si="22"/>
        <v>1.4198990658673E-2</v>
      </c>
      <c r="E71" s="25">
        <f t="shared" si="22"/>
        <v>2.2234777799756744E-2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-1.5407800732278765E-2</v>
      </c>
      <c r="D72" s="24">
        <f t="shared" si="23"/>
        <v>-1.8292141089888386E-2</v>
      </c>
      <c r="E72" s="25">
        <f t="shared" si="23"/>
        <v>3.3699941822167317E-2</v>
      </c>
    </row>
    <row r="73" spans="1:5" x14ac:dyDescent="0.25">
      <c r="A73" s="21"/>
      <c r="B73" s="22" t="s">
        <v>32</v>
      </c>
      <c r="C73" s="23">
        <f t="shared" ref="C73:E73" si="24">C30 -($F30*C$42/$F$42)</f>
        <v>-1.9669216330331141E-2</v>
      </c>
      <c r="D73" s="24">
        <f t="shared" si="24"/>
        <v>2.4762245064369942E-2</v>
      </c>
      <c r="E73" s="25">
        <f t="shared" si="24"/>
        <v>-5.0930287340387598E-3</v>
      </c>
    </row>
    <row r="74" spans="1:5" x14ac:dyDescent="0.25">
      <c r="A74" s="21"/>
      <c r="B74" s="22" t="s">
        <v>33</v>
      </c>
      <c r="C74" s="23">
        <f t="shared" ref="C74:E74" si="25">C31 -($F31*C$42/$F$42)</f>
        <v>5.5632349235564371E-2</v>
      </c>
      <c r="D74" s="24">
        <f t="shared" si="25"/>
        <v>-3.4523620241709407E-2</v>
      </c>
      <c r="E74" s="25">
        <f t="shared" si="25"/>
        <v>-2.1108728993854797E-2</v>
      </c>
    </row>
    <row r="75" spans="1:5" x14ac:dyDescent="0.25">
      <c r="A75" s="21"/>
      <c r="B75" s="22" t="s">
        <v>34</v>
      </c>
      <c r="C75" s="23">
        <f t="shared" ref="C75:E75" si="26">C32 -($F32*C$42/$F$42)</f>
        <v>-1.9021236554533111E-2</v>
      </c>
      <c r="D75" s="24">
        <f t="shared" si="26"/>
        <v>5.5868111507601043E-2</v>
      </c>
      <c r="E75" s="25">
        <f t="shared" si="26"/>
        <v>-3.6846874953067849E-2</v>
      </c>
    </row>
    <row r="76" spans="1:5" x14ac:dyDescent="0.25">
      <c r="A76" s="21"/>
      <c r="B76" s="22" t="s">
        <v>35</v>
      </c>
      <c r="C76" s="23">
        <f t="shared" ref="C76:E76" si="27">C33 -($F33*C$42/$F$42)</f>
        <v>-4.5016691654876172E-2</v>
      </c>
      <c r="D76" s="24">
        <f t="shared" si="27"/>
        <v>4.5396697425372778E-3</v>
      </c>
      <c r="E76" s="25">
        <f t="shared" si="27"/>
        <v>4.0477021912338942E-2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3.5941418830196248E-2</v>
      </c>
      <c r="D77" s="24">
        <f t="shared" si="28"/>
        <v>-3.4477997986492315E-3</v>
      </c>
      <c r="E77" s="25">
        <f t="shared" si="28"/>
        <v>-3.2493619031546905E-2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3.2261951791954097E-2</v>
      </c>
      <c r="D78" s="24">
        <f t="shared" si="29"/>
        <v>-5.1203321027808113E-2</v>
      </c>
      <c r="E78" s="25">
        <f t="shared" si="29"/>
        <v>1.8941369235854155E-2</v>
      </c>
    </row>
    <row r="79" spans="1:5" x14ac:dyDescent="0.25">
      <c r="A79" s="21"/>
      <c r="B79" s="22" t="s">
        <v>38</v>
      </c>
      <c r="C79" s="23">
        <f t="shared" ref="C79:E79" si="30">C36 -($F36*C$42/$F$42)</f>
        <v>2.8786545989370638E-2</v>
      </c>
      <c r="D79" s="24">
        <f t="shared" si="30"/>
        <v>-1.1079058261322244E-2</v>
      </c>
      <c r="E79" s="25">
        <f t="shared" si="30"/>
        <v>-1.7707487728048338E-2</v>
      </c>
    </row>
    <row r="80" spans="1:5" x14ac:dyDescent="0.25">
      <c r="A80" s="21"/>
      <c r="B80" s="22" t="s">
        <v>39</v>
      </c>
      <c r="C80" s="23">
        <f t="shared" ref="C80:E80" si="31">C37 -($F37*C$42/$F$42)</f>
        <v>-9.1682858595181632E-3</v>
      </c>
      <c r="D80" s="24">
        <f t="shared" si="31"/>
        <v>-2.3515038150759698E-3</v>
      </c>
      <c r="E80" s="25">
        <f t="shared" si="31"/>
        <v>1.1519789674594175E-2</v>
      </c>
    </row>
    <row r="81" spans="1:5" x14ac:dyDescent="0.25">
      <c r="A81" s="21"/>
      <c r="B81" s="22" t="s">
        <v>40</v>
      </c>
      <c r="C81" s="23">
        <f t="shared" ref="C81:E81" si="32">C38 -($F38*C$42/$F$42)</f>
        <v>5.5186037985937131E-2</v>
      </c>
      <c r="D81" s="24">
        <f t="shared" si="32"/>
        <v>-5.7996440783163461E-3</v>
      </c>
      <c r="E81" s="25">
        <f t="shared" si="32"/>
        <v>-4.9386393907620618E-2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-3.9849753732503837E-2</v>
      </c>
      <c r="D82" s="24">
        <f t="shared" si="33"/>
        <v>1.1784841358821407E-2</v>
      </c>
      <c r="E82" s="25">
        <f t="shared" si="33"/>
        <v>2.8064912373682471E-2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2.4570951250880213E-2</v>
      </c>
      <c r="D83" s="24">
        <f t="shared" si="34"/>
        <v>4.739811852457626E-2</v>
      </c>
      <c r="E83" s="25">
        <f t="shared" si="34"/>
        <v>-7.1969069775456307E-2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-2.7528964363079417E-2</v>
      </c>
      <c r="D84" s="29">
        <f t="shared" si="35"/>
        <v>-2.8790877455558306E-2</v>
      </c>
      <c r="E84" s="30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46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47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48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49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50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51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52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53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54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55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56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57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58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59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60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61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ht="15.75" thickBot="1" x14ac:dyDescent="0.3">
      <c r="A23" s="26"/>
      <c r="B23" s="27" t="s">
        <v>62</v>
      </c>
      <c r="C23" s="28">
        <v>0.22988505747126436</v>
      </c>
      <c r="D23" s="29">
        <v>0.16766467065868262</v>
      </c>
      <c r="E23" s="30">
        <v>0.16239316239316237</v>
      </c>
      <c r="F23" s="31">
        <f>AVERAGE(C23:E23)</f>
        <v>0.18664763017436981</v>
      </c>
    </row>
    <row r="24" spans="1:6" ht="15.75" thickTop="1" x14ac:dyDescent="0.25">
      <c r="C24" s="32">
        <f>AVERAGE(C6:C23)</f>
        <v>0.21477224350787569</v>
      </c>
      <c r="D24" s="32">
        <f>AVERAGE(D6:D23)</f>
        <v>0.21989354624085164</v>
      </c>
      <c r="E24" s="32">
        <f>AVERAGE(E6:E23)</f>
        <v>0.19990503323836661</v>
      </c>
      <c r="F24" s="32">
        <f>AVERAGE(F6:F23)</f>
        <v>0.21152360766236464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3.2564002002749004E-2</v>
      </c>
      <c r="D31" s="19">
        <f t="shared" ref="D31:E31" si="0">D6 -($F6*D$24/$F$24)</f>
        <v>-1.4124530782738176E-2</v>
      </c>
      <c r="E31" s="20">
        <f t="shared" si="0"/>
        <v>-1.84394712200108E-2</v>
      </c>
    </row>
    <row r="32" spans="1:6" x14ac:dyDescent="0.25">
      <c r="A32" s="21"/>
      <c r="B32" s="22" t="s">
        <v>46</v>
      </c>
      <c r="C32" s="23">
        <f t="shared" ref="C32:E32" si="1">C7 -($F7*C$24/$F$24)</f>
        <v>-2.8529061877923118E-2</v>
      </c>
      <c r="D32" s="24">
        <f t="shared" si="1"/>
        <v>1.8303162055030603E-2</v>
      </c>
      <c r="E32" s="25">
        <f t="shared" si="1"/>
        <v>1.0225899822892459E-2</v>
      </c>
    </row>
    <row r="33" spans="1:5" x14ac:dyDescent="0.25">
      <c r="A33" s="21"/>
      <c r="B33" s="22" t="s">
        <v>47</v>
      </c>
      <c r="C33" s="23">
        <f t="shared" ref="C33:E33" si="2">C8 -($F8*C$24/$F$24)</f>
        <v>7.5111414287415135E-2</v>
      </c>
      <c r="D33" s="24">
        <f t="shared" si="2"/>
        <v>-4.6110180208784768E-2</v>
      </c>
      <c r="E33" s="25">
        <f t="shared" si="2"/>
        <v>-2.9001234078630311E-2</v>
      </c>
    </row>
    <row r="34" spans="1:5" x14ac:dyDescent="0.25">
      <c r="A34" s="21"/>
      <c r="B34" s="22" t="s">
        <v>48</v>
      </c>
      <c r="C34" s="23">
        <f t="shared" ref="C34:E34" si="3">C9 -($F9*C$24/$F$24)</f>
        <v>-2.9850213566761957E-2</v>
      </c>
      <c r="D34" s="24">
        <f t="shared" si="3"/>
        <v>2.2860798042091957E-3</v>
      </c>
      <c r="E34" s="25">
        <f t="shared" si="3"/>
        <v>2.7564133762552623E-2</v>
      </c>
    </row>
    <row r="35" spans="1:5" x14ac:dyDescent="0.25">
      <c r="A35" s="21"/>
      <c r="B35" s="22" t="s">
        <v>49</v>
      </c>
      <c r="C35" s="23">
        <f t="shared" ref="C35:E35" si="4">C10 -($F10*C$24/$F$24)</f>
        <v>5.2338118488887531E-2</v>
      </c>
      <c r="D35" s="24">
        <f t="shared" si="4"/>
        <v>-3.7005723697374093E-2</v>
      </c>
      <c r="E35" s="25">
        <f t="shared" si="4"/>
        <v>-1.5332394791513604E-2</v>
      </c>
    </row>
    <row r="36" spans="1:5" x14ac:dyDescent="0.25">
      <c r="A36" s="21"/>
      <c r="B36" s="22" t="s">
        <v>50</v>
      </c>
      <c r="C36" s="23">
        <f t="shared" ref="C36:E36" si="5">C11 -($F11*C$24/$F$24)</f>
        <v>-6.5248999848668832E-3</v>
      </c>
      <c r="D36" s="24">
        <f t="shared" si="5"/>
        <v>7.1768320428169108E-3</v>
      </c>
      <c r="E36" s="25">
        <f t="shared" si="5"/>
        <v>-6.5193205794994435E-4</v>
      </c>
    </row>
    <row r="37" spans="1:5" x14ac:dyDescent="0.25">
      <c r="A37" s="21"/>
      <c r="B37" s="22" t="s">
        <v>51</v>
      </c>
      <c r="C37" s="23">
        <f t="shared" ref="C37:E37" si="6">C12 -($F12*C$24/$F$24)</f>
        <v>-4.7481632382937414E-2</v>
      </c>
      <c r="D37" s="24">
        <f t="shared" si="6"/>
        <v>1.2720374709430993E-2</v>
      </c>
      <c r="E37" s="25">
        <f t="shared" si="6"/>
        <v>3.4761257673506393E-2</v>
      </c>
    </row>
    <row r="38" spans="1:5" x14ac:dyDescent="0.25">
      <c r="A38" s="21"/>
      <c r="B38" s="22" t="s">
        <v>52</v>
      </c>
      <c r="C38" s="23">
        <f t="shared" ref="C38:E38" si="7">C13 -($F13*C$24/$F$24)</f>
        <v>-3.2665083660608371E-2</v>
      </c>
      <c r="D38" s="24">
        <f t="shared" si="7"/>
        <v>1.7564002431934067E-2</v>
      </c>
      <c r="E38" s="25">
        <f t="shared" si="7"/>
        <v>1.5101081228674332E-2</v>
      </c>
    </row>
    <row r="39" spans="1:5" x14ac:dyDescent="0.25">
      <c r="A39" s="21"/>
      <c r="B39" s="22" t="s">
        <v>53</v>
      </c>
      <c r="C39" s="23">
        <f t="shared" ref="C39:E39" si="8">C14 -($F14*C$24/$F$24)</f>
        <v>-1.9131008472369967E-2</v>
      </c>
      <c r="D39" s="24">
        <f t="shared" si="8"/>
        <v>3.5459267036092035E-3</v>
      </c>
      <c r="E39" s="25">
        <f t="shared" si="8"/>
        <v>1.5585081768760764E-2</v>
      </c>
    </row>
    <row r="40" spans="1:5" x14ac:dyDescent="0.25">
      <c r="A40" s="21"/>
      <c r="B40" s="22" t="s">
        <v>54</v>
      </c>
      <c r="C40" s="23">
        <f t="shared" ref="C40:E40" si="9">C15 -($F15*C$24/$F$24)</f>
        <v>-2.8678967624599067E-2</v>
      </c>
      <c r="D40" s="24">
        <f t="shared" si="9"/>
        <v>2.0007215458695299E-2</v>
      </c>
      <c r="E40" s="25">
        <f t="shared" si="9"/>
        <v>8.671752165903629E-3</v>
      </c>
    </row>
    <row r="41" spans="1:5" x14ac:dyDescent="0.25">
      <c r="A41" s="21"/>
      <c r="B41" s="22" t="s">
        <v>55</v>
      </c>
      <c r="C41" s="23">
        <f t="shared" ref="C41:E41" si="10">C16 -($F16*C$24/$F$24)</f>
        <v>-1.6721838402051409E-2</v>
      </c>
      <c r="D41" s="24">
        <f t="shared" si="10"/>
        <v>4.7900139287708754E-3</v>
      </c>
      <c r="E41" s="25">
        <f t="shared" si="10"/>
        <v>1.1931824473280478E-2</v>
      </c>
    </row>
    <row r="42" spans="1:5" x14ac:dyDescent="0.25">
      <c r="A42" s="21"/>
      <c r="B42" s="22" t="s">
        <v>56</v>
      </c>
      <c r="C42" s="23">
        <f t="shared" ref="C42:E42" si="11">C17 -($F17*C$24/$F$24)</f>
        <v>-3.2795916424627786E-2</v>
      </c>
      <c r="D42" s="24">
        <f t="shared" si="11"/>
        <v>5.8812941164655408E-3</v>
      </c>
      <c r="E42" s="25">
        <f t="shared" si="11"/>
        <v>2.6914622308162217E-2</v>
      </c>
    </row>
    <row r="43" spans="1:5" x14ac:dyDescent="0.25">
      <c r="A43" s="21"/>
      <c r="B43" s="22" t="s">
        <v>57</v>
      </c>
      <c r="C43" s="23">
        <f t="shared" ref="C43:E43" si="12">C18 -($F18*C$24/$F$24)</f>
        <v>4.8976569673425396E-2</v>
      </c>
      <c r="D43" s="24">
        <f t="shared" si="12"/>
        <v>-2.1468538977768847E-2</v>
      </c>
      <c r="E43" s="25">
        <f t="shared" si="12"/>
        <v>-2.750803069565666E-2</v>
      </c>
    </row>
    <row r="44" spans="1:5" x14ac:dyDescent="0.25">
      <c r="A44" s="21"/>
      <c r="B44" s="22" t="s">
        <v>58</v>
      </c>
      <c r="C44" s="23">
        <f t="shared" ref="C44:E44" si="13">C19 -($F19*C$24/$F$24)</f>
        <v>1.4232410731445461E-2</v>
      </c>
      <c r="D44" s="24">
        <f t="shared" si="13"/>
        <v>3.0494351624598348E-2</v>
      </c>
      <c r="E44" s="25">
        <f t="shared" si="13"/>
        <v>-4.4726762356043864E-2</v>
      </c>
    </row>
    <row r="45" spans="1:5" x14ac:dyDescent="0.25">
      <c r="A45" s="21"/>
      <c r="B45" s="22" t="s">
        <v>59</v>
      </c>
      <c r="C45" s="23">
        <f t="shared" ref="C45:E45" si="14">C20 -($F20*C$24/$F$24)</f>
        <v>1.906326590750701E-2</v>
      </c>
      <c r="D45" s="24">
        <f t="shared" si="14"/>
        <v>-1.7205547096318663E-2</v>
      </c>
      <c r="E45" s="25">
        <f t="shared" si="14"/>
        <v>-1.8577188111883747E-3</v>
      </c>
    </row>
    <row r="46" spans="1:5" x14ac:dyDescent="0.25">
      <c r="A46" s="21"/>
      <c r="B46" s="22" t="s">
        <v>60</v>
      </c>
      <c r="C46" s="23">
        <f t="shared" ref="C46:E46" si="15">C21 -($F21*C$24/$F$24)</f>
        <v>-1.7949084406703619E-2</v>
      </c>
      <c r="D46" s="24">
        <f t="shared" si="15"/>
        <v>4.9776004041892918E-2</v>
      </c>
      <c r="E46" s="25">
        <f t="shared" si="15"/>
        <v>-3.1826919635189327E-2</v>
      </c>
    </row>
    <row r="47" spans="1:5" x14ac:dyDescent="0.25">
      <c r="A47" s="21"/>
      <c r="B47" s="22" t="s">
        <v>61</v>
      </c>
      <c r="C47" s="23">
        <f t="shared" ref="C47:E47" si="16">C22 -($F22*C$24/$F$24)</f>
        <v>-2.2328917620251416E-2</v>
      </c>
      <c r="D47" s="24">
        <f t="shared" si="16"/>
        <v>-1.0262174541482316E-2</v>
      </c>
      <c r="E47" s="25">
        <f t="shared" si="16"/>
        <v>3.259109216173374E-2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4.0370843332271533E-2</v>
      </c>
      <c r="D48" s="29">
        <f t="shared" si="17"/>
        <v>-2.6368561612987229E-2</v>
      </c>
      <c r="E48" s="30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8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9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10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11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12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13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14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15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16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17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18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19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20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21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22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23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24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25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.75" thickBot="1" x14ac:dyDescent="0.3">
      <c r="A25" s="26"/>
      <c r="B25" s="27" t="s">
        <v>26</v>
      </c>
      <c r="C25" s="28">
        <v>0.27969348659003829</v>
      </c>
      <c r="D25" s="29">
        <v>0.3473053892215569</v>
      </c>
      <c r="E25" s="30">
        <v>0.16239316239316237</v>
      </c>
      <c r="F25" s="31">
        <f>AVERAGE(C25:E25)</f>
        <v>0.26313067940158585</v>
      </c>
    </row>
    <row r="26" spans="1:6" ht="15.75" thickTop="1" x14ac:dyDescent="0.25">
      <c r="C26" s="32">
        <f>AVERAGE(C6:C25)</f>
        <v>0.1793103448275862</v>
      </c>
      <c r="D26" s="32">
        <f>AVERAGE(D6:D25)</f>
        <v>0.17544910179640719</v>
      </c>
      <c r="E26" s="32">
        <f>AVERAGE(E6:E25)</f>
        <v>0.17692307692307691</v>
      </c>
      <c r="F26" s="32">
        <f>AVERAGE(F6:F25)</f>
        <v>0.17722750784902344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-1.9692114457635357E-2</v>
      </c>
      <c r="D33" s="19">
        <f t="shared" ref="D33:E33" si="0">D6 -($F6*D$26/$F$26)</f>
        <v>-8.3795878616964858E-3</v>
      </c>
      <c r="E33" s="20">
        <f t="shared" si="0"/>
        <v>2.8071702319331898E-2</v>
      </c>
    </row>
    <row r="34" spans="1:5" x14ac:dyDescent="0.25">
      <c r="A34" s="21"/>
      <c r="B34" s="22" t="s">
        <v>8</v>
      </c>
      <c r="C34" s="23">
        <f t="shared" ref="C34:E34" si="1">C7 -($F7*C$26/$F$26)</f>
        <v>7.0900375015189865E-4</v>
      </c>
      <c r="D34" s="24">
        <f t="shared" si="1"/>
        <v>-1.4557812019737909E-2</v>
      </c>
      <c r="E34" s="25">
        <f t="shared" si="1"/>
        <v>1.3848808269586094E-2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8.7098588033636681E-3</v>
      </c>
      <c r="D35" s="24">
        <f t="shared" si="2"/>
        <v>-4.1301128099318962E-2</v>
      </c>
      <c r="E35" s="25">
        <f t="shared" si="2"/>
        <v>3.2591269295955322E-2</v>
      </c>
    </row>
    <row r="36" spans="1:5" x14ac:dyDescent="0.25">
      <c r="A36" s="21"/>
      <c r="B36" s="22" t="s">
        <v>10</v>
      </c>
      <c r="C36" s="23">
        <f t="shared" ref="C36:E36" si="3">C9 -($F9*C$26/$F$26)</f>
        <v>-1.1880459843368607E-2</v>
      </c>
      <c r="D36" s="24">
        <f t="shared" si="3"/>
        <v>-1.7817370459106488E-2</v>
      </c>
      <c r="E36" s="25">
        <f t="shared" si="3"/>
        <v>2.9697830302475053E-2</v>
      </c>
    </row>
    <row r="37" spans="1:5" x14ac:dyDescent="0.25">
      <c r="A37" s="21"/>
      <c r="B37" s="22" t="s">
        <v>11</v>
      </c>
      <c r="C37" s="23">
        <f t="shared" ref="C37:E37" si="4">C10 -($F10*C$26/$F$26)</f>
        <v>2.9810022843463541E-2</v>
      </c>
      <c r="D37" s="24">
        <f t="shared" si="4"/>
        <v>2.7716204652475374E-4</v>
      </c>
      <c r="E37" s="25">
        <f t="shared" si="4"/>
        <v>-3.0087184889988211E-2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-1.8030469900865709E-3</v>
      </c>
      <c r="D38" s="24">
        <f t="shared" si="5"/>
        <v>-2.4360054410063073E-2</v>
      </c>
      <c r="E38" s="25">
        <f t="shared" si="5"/>
        <v>2.616310140014963E-2</v>
      </c>
    </row>
    <row r="39" spans="1:5" x14ac:dyDescent="0.25">
      <c r="A39" s="21"/>
      <c r="B39" s="22" t="s">
        <v>13</v>
      </c>
      <c r="C39" s="23">
        <f t="shared" ref="C39:E39" si="6">C12 -($F12*C$26/$F$26)</f>
        <v>1.3348256932868452E-2</v>
      </c>
      <c r="D39" s="24">
        <f t="shared" si="6"/>
        <v>-4.5092107420706767E-2</v>
      </c>
      <c r="E39" s="25">
        <f t="shared" si="6"/>
        <v>3.1743850487838454E-2</v>
      </c>
    </row>
    <row r="40" spans="1:5" x14ac:dyDescent="0.25">
      <c r="A40" s="21"/>
      <c r="B40" s="22" t="s">
        <v>14</v>
      </c>
      <c r="C40" s="23">
        <f t="shared" ref="C40:E40" si="7">C13 -($F13*C$26/$F$26)</f>
        <v>1.9971600018322599E-2</v>
      </c>
      <c r="D40" s="24">
        <f t="shared" si="7"/>
        <v>1.1276014230528431E-2</v>
      </c>
      <c r="E40" s="25">
        <f t="shared" si="7"/>
        <v>-3.1247614248850974E-2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-6.0856155221367669E-3</v>
      </c>
      <c r="D41" s="24">
        <f t="shared" si="8"/>
        <v>-3.245285423799027E-2</v>
      </c>
      <c r="E41" s="25">
        <f t="shared" si="8"/>
        <v>3.8538469760127037E-2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-1.0047539099764399E-2</v>
      </c>
      <c r="D42" s="24">
        <f t="shared" si="9"/>
        <v>-1.3733628353245847E-2</v>
      </c>
      <c r="E42" s="25">
        <f t="shared" si="9"/>
        <v>2.3781167453010246E-2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1.6988207833694841E-3</v>
      </c>
      <c r="D43" s="24">
        <f t="shared" si="10"/>
        <v>2.4731484745465659E-2</v>
      </c>
      <c r="E43" s="25">
        <f t="shared" si="10"/>
        <v>-2.643030552883513E-2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-1.6469068383677246E-2</v>
      </c>
      <c r="D44" s="24">
        <f t="shared" si="11"/>
        <v>7.7353105774994879E-3</v>
      </c>
      <c r="E44" s="25">
        <f t="shared" si="11"/>
        <v>8.7337578061777721E-3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4.6105159595549228E-2</v>
      </c>
      <c r="D45" s="24">
        <f t="shared" si="12"/>
        <v>-1.5330878374655355E-2</v>
      </c>
      <c r="E45" s="25">
        <f t="shared" si="12"/>
        <v>-3.0774281220893818E-2</v>
      </c>
    </row>
    <row r="46" spans="1:5" x14ac:dyDescent="0.25">
      <c r="A46" s="21"/>
      <c r="B46" s="22" t="s">
        <v>20</v>
      </c>
      <c r="C46" s="23">
        <f t="shared" ref="C46:E46" si="13">C19 -($F19*C$26/$F$26)</f>
        <v>-9.7142807827454575E-3</v>
      </c>
      <c r="D46" s="24">
        <f t="shared" si="13"/>
        <v>-2.8901196875338181E-3</v>
      </c>
      <c r="E46" s="25">
        <f t="shared" si="13"/>
        <v>1.2604400470279276E-2</v>
      </c>
    </row>
    <row r="47" spans="1:5" x14ac:dyDescent="0.25">
      <c r="A47" s="21"/>
      <c r="B47" s="22" t="s">
        <v>21</v>
      </c>
      <c r="C47" s="23">
        <f t="shared" ref="C47:E47" si="14">C20 -($F20*C$26/$F$26)</f>
        <v>1.1239169934523369E-2</v>
      </c>
      <c r="D47" s="24">
        <f t="shared" si="14"/>
        <v>1.9748874589318871E-2</v>
      </c>
      <c r="E47" s="25">
        <f t="shared" si="14"/>
        <v>-3.098804452384224E-2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-3.0125356908371898E-2</v>
      </c>
      <c r="D48" s="24">
        <f t="shared" si="15"/>
        <v>1.0046875238575087E-2</v>
      </c>
      <c r="E48" s="25">
        <f t="shared" si="15"/>
        <v>2.0078481669796783E-2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-2.1064315535878758E-3</v>
      </c>
      <c r="D49" s="24">
        <f t="shared" si="16"/>
        <v>7.5680175578018982E-5</v>
      </c>
      <c r="E49" s="25">
        <f t="shared" si="16"/>
        <v>2.0307513780098846E-3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-7.4856987703298961E-3</v>
      </c>
      <c r="D50" s="24">
        <f t="shared" si="17"/>
        <v>1.783031575229746E-2</v>
      </c>
      <c r="E50" s="25">
        <f t="shared" si="17"/>
        <v>-1.0344616981967536E-2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-2.9652687741603984E-2</v>
      </c>
      <c r="D51" s="24">
        <f t="shared" si="18"/>
        <v>3.7378704262453544E-2</v>
      </c>
      <c r="E51" s="25">
        <f t="shared" si="18"/>
        <v>-7.7260165208495601E-3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1.3470407391696027E-2</v>
      </c>
      <c r="D52" s="29">
        <f t="shared" si="19"/>
        <v>8.6815119305813648E-2</v>
      </c>
      <c r="E52" s="30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0.24904214559386972</v>
      </c>
      <c r="D6" s="19">
        <v>0.25748502994011974</v>
      </c>
      <c r="E6" s="20">
        <v>0.26495726495726496</v>
      </c>
      <c r="F6" s="31">
        <f>AVERAGE(C6:E6)</f>
        <v>0.25716148016375145</v>
      </c>
    </row>
    <row r="7" spans="1:6" x14ac:dyDescent="0.25">
      <c r="A7" s="21"/>
      <c r="B7" s="22" t="s">
        <v>29</v>
      </c>
      <c r="C7" s="23">
        <v>0.13793103448275862</v>
      </c>
      <c r="D7" s="24">
        <v>0.1377245508982036</v>
      </c>
      <c r="E7" s="25">
        <v>0.23931623931623933</v>
      </c>
      <c r="F7" s="31">
        <f>AVERAGE(C7:E7)</f>
        <v>0.17165727489906721</v>
      </c>
    </row>
    <row r="8" spans="1:6" ht="24" x14ac:dyDescent="0.25">
      <c r="A8" s="21"/>
      <c r="B8" s="22" t="s">
        <v>30</v>
      </c>
      <c r="C8" s="23">
        <v>0.18773946360153257</v>
      </c>
      <c r="D8" s="24">
        <v>0.23353293413173654</v>
      </c>
      <c r="E8" s="25">
        <v>0.24786324786324787</v>
      </c>
      <c r="F8" s="31">
        <f>AVERAGE(C8:E8)</f>
        <v>0.22304521519883899</v>
      </c>
    </row>
    <row r="9" spans="1:6" ht="24" x14ac:dyDescent="0.25">
      <c r="A9" s="21"/>
      <c r="B9" s="22" t="s">
        <v>31</v>
      </c>
      <c r="C9" s="23">
        <v>0.13793103448275862</v>
      </c>
      <c r="D9" s="24">
        <v>0.1317365269461078</v>
      </c>
      <c r="E9" s="25">
        <v>0.18803418803418803</v>
      </c>
      <c r="F9" s="31">
        <f>AVERAGE(C9:E9)</f>
        <v>0.15256724982101813</v>
      </c>
    </row>
    <row r="10" spans="1:6" x14ac:dyDescent="0.25">
      <c r="A10" s="21"/>
      <c r="B10" s="22" t="s">
        <v>32</v>
      </c>
      <c r="C10" s="23">
        <v>9.5785440613026823E-2</v>
      </c>
      <c r="D10" s="24">
        <v>0.1377245508982036</v>
      </c>
      <c r="E10" s="25">
        <v>0.1111111111111111</v>
      </c>
      <c r="F10" s="31">
        <f>AVERAGE(C10:E10)</f>
        <v>0.11487370087411385</v>
      </c>
    </row>
    <row r="11" spans="1:6" x14ac:dyDescent="0.25">
      <c r="A11" s="21"/>
      <c r="B11" s="22" t="s">
        <v>33</v>
      </c>
      <c r="C11" s="23">
        <v>0.39080459770114939</v>
      </c>
      <c r="D11" s="24">
        <v>0.29341317365269459</v>
      </c>
      <c r="E11" s="25">
        <v>0.31623931623931623</v>
      </c>
      <c r="F11" s="31">
        <f>AVERAGE(C11:E11)</f>
        <v>0.33348569586438676</v>
      </c>
    </row>
    <row r="12" spans="1:6" x14ac:dyDescent="0.25">
      <c r="A12" s="21"/>
      <c r="B12" s="22" t="s">
        <v>34</v>
      </c>
      <c r="C12" s="23">
        <v>0.22988505747126436</v>
      </c>
      <c r="D12" s="24">
        <v>0.29940119760479039</v>
      </c>
      <c r="E12" s="25">
        <v>0.21367521367521367</v>
      </c>
      <c r="F12" s="31">
        <f>AVERAGE(C12:E12)</f>
        <v>0.24765382291708948</v>
      </c>
    </row>
    <row r="13" spans="1:6" x14ac:dyDescent="0.25">
      <c r="A13" s="21"/>
      <c r="B13" s="22" t="s">
        <v>35</v>
      </c>
      <c r="C13" s="23">
        <v>4.2145593869731802E-2</v>
      </c>
      <c r="D13" s="24">
        <v>8.9820359281437126E-2</v>
      </c>
      <c r="E13" s="25">
        <v>0.12820512820512819</v>
      </c>
      <c r="F13" s="31">
        <f>AVERAGE(C13:E13)</f>
        <v>8.6723693785432376E-2</v>
      </c>
    </row>
    <row r="14" spans="1:6" ht="24" x14ac:dyDescent="0.25">
      <c r="A14" s="21"/>
      <c r="B14" s="22" t="s">
        <v>36</v>
      </c>
      <c r="C14" s="23">
        <v>0.27203065134099619</v>
      </c>
      <c r="D14" s="24">
        <v>0.22754491017964071</v>
      </c>
      <c r="E14" s="25">
        <v>0.20512820512820512</v>
      </c>
      <c r="F14" s="31">
        <f>AVERAGE(C14:E14)</f>
        <v>0.23490125554961402</v>
      </c>
    </row>
    <row r="15" spans="1:6" ht="24" x14ac:dyDescent="0.25">
      <c r="A15" s="21"/>
      <c r="B15" s="22" t="s">
        <v>37</v>
      </c>
      <c r="C15" s="23">
        <v>0.26819923371647508</v>
      </c>
      <c r="D15" s="24">
        <v>0.17964071856287425</v>
      </c>
      <c r="E15" s="25">
        <v>0.25641025641025639</v>
      </c>
      <c r="F15" s="31">
        <f>AVERAGE(C15:E15)</f>
        <v>0.23475006956320191</v>
      </c>
    </row>
    <row r="16" spans="1:6" x14ac:dyDescent="0.25">
      <c r="A16" s="21"/>
      <c r="B16" s="22" t="s">
        <v>38</v>
      </c>
      <c r="C16" s="23">
        <v>0.19923371647509577</v>
      </c>
      <c r="D16" s="24">
        <v>0.15568862275449102</v>
      </c>
      <c r="E16" s="25">
        <v>0.15384615384615385</v>
      </c>
      <c r="F16" s="31">
        <f>AVERAGE(C16:E16)</f>
        <v>0.16958949769191356</v>
      </c>
    </row>
    <row r="17" spans="1:6" x14ac:dyDescent="0.25">
      <c r="A17" s="21"/>
      <c r="B17" s="22" t="s">
        <v>39</v>
      </c>
      <c r="C17" s="23">
        <v>7.2796934865900387E-2</v>
      </c>
      <c r="D17" s="24">
        <v>7.7844311377245512E-2</v>
      </c>
      <c r="E17" s="25">
        <v>9.4017094017094016E-2</v>
      </c>
      <c r="F17" s="31">
        <f>AVERAGE(C17:E17)</f>
        <v>8.1552780086746643E-2</v>
      </c>
    </row>
    <row r="18" spans="1:6" x14ac:dyDescent="0.25">
      <c r="A18" s="21"/>
      <c r="B18" s="22" t="s">
        <v>40</v>
      </c>
      <c r="C18" s="23">
        <v>0.40996168582375481</v>
      </c>
      <c r="D18" s="24">
        <v>0.34131736526946116</v>
      </c>
      <c r="E18" s="25">
        <v>0.30769230769230771</v>
      </c>
      <c r="F18" s="31">
        <f>AVERAGE(C18:E18)</f>
        <v>0.35299045292850789</v>
      </c>
    </row>
    <row r="19" spans="1:6" ht="24" x14ac:dyDescent="0.25">
      <c r="A19" s="21"/>
      <c r="B19" s="22" t="s">
        <v>41</v>
      </c>
      <c r="C19" s="23">
        <v>7.662835249042145E-2</v>
      </c>
      <c r="D19" s="24">
        <v>0.12574850299401197</v>
      </c>
      <c r="E19" s="25">
        <v>0.14529914529914531</v>
      </c>
      <c r="F19" s="31">
        <f>AVERAGE(C19:E19)</f>
        <v>0.11589200026119291</v>
      </c>
    </row>
    <row r="20" spans="1:6" ht="24" x14ac:dyDescent="0.25">
      <c r="A20" s="21"/>
      <c r="B20" s="22" t="s">
        <v>42</v>
      </c>
      <c r="C20" s="23">
        <v>0.36781609195402298</v>
      </c>
      <c r="D20" s="24">
        <v>0.38323353293413176</v>
      </c>
      <c r="E20" s="25">
        <v>0.27350427350427353</v>
      </c>
      <c r="F20" s="31">
        <f>AVERAGE(C20:E20)</f>
        <v>0.34151796613080942</v>
      </c>
    </row>
    <row r="21" spans="1:6" ht="24.75" thickBot="1" x14ac:dyDescent="0.3">
      <c r="A21" s="26"/>
      <c r="B21" s="27" t="s">
        <v>43</v>
      </c>
      <c r="C21" s="28">
        <v>0.22222222222222221</v>
      </c>
      <c r="D21" s="29">
        <v>0.21556886227544911</v>
      </c>
      <c r="E21" s="30">
        <v>0.30769230769230771</v>
      </c>
      <c r="F21" s="31">
        <f>AVERAGE(C21:E21)</f>
        <v>0.24849446406332634</v>
      </c>
    </row>
    <row r="22" spans="1:6" ht="15.75" thickTop="1" x14ac:dyDescent="0.25">
      <c r="C22" s="32">
        <f>AVERAGE(C6:C21)</f>
        <v>0.2100095785440613</v>
      </c>
      <c r="D22" s="32">
        <f>AVERAGE(D6:D21)</f>
        <v>0.2054640718562874</v>
      </c>
      <c r="E22" s="32">
        <f>AVERAGE(E6:E21)</f>
        <v>0.21581196581196582</v>
      </c>
      <c r="F22" s="32">
        <f>AVERAGE(F6:F21)</f>
        <v>0.21042853873743816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-7.6073297624306147E-3</v>
      </c>
      <c r="D29" s="19">
        <f t="shared" ref="D29:E29" si="0">D6 -($F6*D$22/$F$22)</f>
        <v>6.3905483833092136E-3</v>
      </c>
      <c r="E29" s="20">
        <f t="shared" si="0"/>
        <v>1.2167813791214011E-3</v>
      </c>
    </row>
    <row r="30" spans="1:6" x14ac:dyDescent="0.25">
      <c r="A30" s="21"/>
      <c r="B30" s="22" t="s">
        <v>29</v>
      </c>
      <c r="C30" s="23">
        <f t="shared" ref="C30:E30" si="1">C7 -($F7*C$22/$F$22)</f>
        <v>-3.338447325146604E-2</v>
      </c>
      <c r="D30" s="24">
        <f t="shared" si="1"/>
        <v>-2.9882955555679824E-2</v>
      </c>
      <c r="E30" s="25">
        <f t="shared" si="1"/>
        <v>6.3267428807145726E-2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-3.4861671782599885E-2</v>
      </c>
      <c r="D31" s="24">
        <f t="shared" si="2"/>
        <v>1.5749840651261116E-2</v>
      </c>
      <c r="E31" s="25">
        <f t="shared" si="2"/>
        <v>1.9111831131338769E-2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-1.4332456138716004E-2</v>
      </c>
      <c r="D32" s="24">
        <f t="shared" si="3"/>
        <v>-1.7231329639424531E-2</v>
      </c>
      <c r="E32" s="25">
        <f t="shared" si="3"/>
        <v>3.1563785778140591E-2</v>
      </c>
    </row>
    <row r="33" spans="1:5" x14ac:dyDescent="0.25">
      <c r="A33" s="21"/>
      <c r="B33" s="22" t="s">
        <v>32</v>
      </c>
      <c r="C33" s="23">
        <f t="shared" ref="C33:E33" si="4">C10 -($F10*C$22/$F$22)</f>
        <v>-1.8859548375233057E-2</v>
      </c>
      <c r="D33" s="24">
        <f t="shared" si="4"/>
        <v>2.5560970461775884E-2</v>
      </c>
      <c r="E33" s="25">
        <f t="shared" si="4"/>
        <v>-6.7014220865428548E-3</v>
      </c>
    </row>
    <row r="34" spans="1:5" x14ac:dyDescent="0.25">
      <c r="A34" s="21"/>
      <c r="B34" s="22" t="s">
        <v>33</v>
      </c>
      <c r="C34" s="23">
        <f t="shared" ref="C34:E34" si="5">C11 -($F11*C$22/$F$22)</f>
        <v>5.7982867059664711E-2</v>
      </c>
      <c r="D34" s="24">
        <f t="shared" si="5"/>
        <v>-3.2204869361990018E-2</v>
      </c>
      <c r="E34" s="25">
        <f t="shared" si="5"/>
        <v>-2.5777997697674804E-2</v>
      </c>
    </row>
    <row r="35" spans="1:5" x14ac:dyDescent="0.25">
      <c r="A35" s="21"/>
      <c r="B35" s="22" t="s">
        <v>34</v>
      </c>
      <c r="C35" s="23">
        <f t="shared" ref="C35:E35" si="6">C12 -($F12*C$22/$F$22)</f>
        <v>-1.7275690247173819E-2</v>
      </c>
      <c r="D35" s="24">
        <f t="shared" si="6"/>
        <v>5.7590066982382171E-2</v>
      </c>
      <c r="E35" s="25">
        <f t="shared" si="6"/>
        <v>-4.0314376735208407E-2</v>
      </c>
    </row>
    <row r="36" spans="1:5" x14ac:dyDescent="0.25">
      <c r="A36" s="21"/>
      <c r="B36" s="22" t="s">
        <v>35</v>
      </c>
      <c r="C36" s="23">
        <f t="shared" ref="C36:E36" si="7">C13 -($F13*C$22/$F$22)</f>
        <v>-4.4405434288990887E-2</v>
      </c>
      <c r="D36" s="24">
        <f t="shared" si="7"/>
        <v>5.1426660441815375E-3</v>
      </c>
      <c r="E36" s="25">
        <f t="shared" si="7"/>
        <v>3.9262768244809343E-2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3.7597080811864719E-2</v>
      </c>
      <c r="D37" s="24">
        <f t="shared" si="8"/>
        <v>-1.8145138745226663E-3</v>
      </c>
      <c r="E37" s="25">
        <f t="shared" si="8"/>
        <v>-3.5782566937342164E-2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3.3916548164631771E-2</v>
      </c>
      <c r="D38" s="24">
        <f t="shared" si="9"/>
        <v>-4.9571086311104628E-2</v>
      </c>
      <c r="E38" s="25">
        <f t="shared" si="9"/>
        <v>1.5654538146472829E-2</v>
      </c>
    </row>
    <row r="39" spans="1:5" x14ac:dyDescent="0.25">
      <c r="A39" s="21"/>
      <c r="B39" s="22" t="s">
        <v>38</v>
      </c>
      <c r="C39" s="23">
        <f t="shared" ref="C39:E39" si="10">C16 -($F16*C$22/$F$22)</f>
        <v>2.9981869033352621E-2</v>
      </c>
      <c r="D39" s="24">
        <f t="shared" si="10"/>
        <v>-9.8998898536787339E-3</v>
      </c>
      <c r="E39" s="25">
        <f t="shared" si="10"/>
        <v>-2.0081979179673942E-2</v>
      </c>
    </row>
    <row r="40" spans="1:5" x14ac:dyDescent="0.25">
      <c r="A40" s="21"/>
      <c r="B40" s="22" t="s">
        <v>39</v>
      </c>
      <c r="C40" s="23">
        <f t="shared" ref="C40:E40" si="11">C17 -($F17*C$22/$F$22)</f>
        <v>-8.5934748089213087E-3</v>
      </c>
      <c r="D40" s="24">
        <f t="shared" si="11"/>
        <v>-1.784461261482892E-3</v>
      </c>
      <c r="E40" s="25">
        <f t="shared" si="11"/>
        <v>1.0377936070404173E-2</v>
      </c>
    </row>
    <row r="41" spans="1:5" x14ac:dyDescent="0.25">
      <c r="A41" s="21"/>
      <c r="B41" s="22" t="s">
        <v>40</v>
      </c>
      <c r="C41" s="23">
        <f t="shared" ref="C41:E41" si="12">C18 -($F18*C$22/$F$22)</f>
        <v>5.7674031808865989E-2</v>
      </c>
      <c r="D41" s="24">
        <f t="shared" si="12"/>
        <v>-3.3452751701117389E-3</v>
      </c>
      <c r="E41" s="25">
        <f t="shared" si="12"/>
        <v>-5.4328756638754305E-2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-3.9032908465487182E-2</v>
      </c>
      <c r="D42" s="24">
        <f t="shared" si="13"/>
        <v>1.2590647067703645E-2</v>
      </c>
      <c r="E42" s="25">
        <f t="shared" si="13"/>
        <v>2.6442261397783523E-2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2.6978083180662915E-2</v>
      </c>
      <c r="D43" s="24">
        <f t="shared" si="14"/>
        <v>4.9772718377662173E-2</v>
      </c>
      <c r="E43" s="25">
        <f t="shared" si="14"/>
        <v>-7.6750801558325088E-2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-2.5777492938024227E-2</v>
      </c>
      <c r="D44" s="29">
        <f t="shared" si="15"/>
        <v>-2.7063076940280539E-2</v>
      </c>
      <c r="E44" s="30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0.1532567049808429</v>
      </c>
      <c r="D6" s="19">
        <v>0.1437125748502994</v>
      </c>
      <c r="E6" s="20">
        <v>0.11965811965811966</v>
      </c>
      <c r="F6" s="31">
        <f>AVERAGE(C6:E6)</f>
        <v>0.13887579982975398</v>
      </c>
    </row>
    <row r="7" spans="1:6" ht="24" x14ac:dyDescent="0.25">
      <c r="A7" s="21"/>
      <c r="B7" s="22" t="s">
        <v>65</v>
      </c>
      <c r="C7" s="23">
        <v>0.20689655172413793</v>
      </c>
      <c r="D7" s="24">
        <v>0.20958083832335325</v>
      </c>
      <c r="E7" s="25">
        <v>0.22222222222222221</v>
      </c>
      <c r="F7" s="31">
        <f>AVERAGE(C7:E7)</f>
        <v>0.21289987075657113</v>
      </c>
    </row>
    <row r="8" spans="1:6" ht="24" x14ac:dyDescent="0.25">
      <c r="A8" s="21"/>
      <c r="B8" s="22" t="s">
        <v>66</v>
      </c>
      <c r="C8" s="23">
        <v>4.5977011494252873E-2</v>
      </c>
      <c r="D8" s="24">
        <v>8.3832335329341312E-2</v>
      </c>
      <c r="E8" s="25">
        <v>5.9829059829059832E-2</v>
      </c>
      <c r="F8" s="31">
        <f>AVERAGE(C8:E8)</f>
        <v>6.3212802217551337E-2</v>
      </c>
    </row>
    <row r="9" spans="1:6" x14ac:dyDescent="0.25">
      <c r="A9" s="21"/>
      <c r="B9" s="22" t="s">
        <v>67</v>
      </c>
      <c r="C9" s="23">
        <v>0.16858237547892721</v>
      </c>
      <c r="D9" s="24">
        <v>0.1377245508982036</v>
      </c>
      <c r="E9" s="25">
        <v>0.22222222222222221</v>
      </c>
      <c r="F9" s="31">
        <f>AVERAGE(C9:E9)</f>
        <v>0.17617638286645101</v>
      </c>
    </row>
    <row r="10" spans="1:6" x14ac:dyDescent="0.25">
      <c r="A10" s="21"/>
      <c r="B10" s="22" t="s">
        <v>68</v>
      </c>
      <c r="C10" s="23">
        <v>0.16091954022988506</v>
      </c>
      <c r="D10" s="24">
        <v>0.1377245508982036</v>
      </c>
      <c r="E10" s="25">
        <v>0.17094017094017094</v>
      </c>
      <c r="F10" s="31">
        <f>AVERAGE(C10:E10)</f>
        <v>0.15652808735608653</v>
      </c>
    </row>
    <row r="11" spans="1:6" ht="24" x14ac:dyDescent="0.25">
      <c r="A11" s="21"/>
      <c r="B11" s="22" t="s">
        <v>69</v>
      </c>
      <c r="C11" s="23">
        <v>0.11494252873563218</v>
      </c>
      <c r="D11" s="24">
        <v>0.11976047904191617</v>
      </c>
      <c r="E11" s="25">
        <v>8.5470085470085472E-2</v>
      </c>
      <c r="F11" s="31">
        <f>AVERAGE(C11:E11)</f>
        <v>0.10672436441587795</v>
      </c>
    </row>
    <row r="12" spans="1:6" x14ac:dyDescent="0.25">
      <c r="A12" s="21"/>
      <c r="B12" s="22" t="s">
        <v>70</v>
      </c>
      <c r="C12" s="23">
        <v>0.17241379310344829</v>
      </c>
      <c r="D12" s="24">
        <v>0.1437125748502994</v>
      </c>
      <c r="E12" s="25">
        <v>0.23931623931623933</v>
      </c>
      <c r="F12" s="31">
        <f>AVERAGE(C12:E12)</f>
        <v>0.18514753575666235</v>
      </c>
    </row>
    <row r="13" spans="1:6" x14ac:dyDescent="0.25">
      <c r="A13" s="21"/>
      <c r="B13" s="22" t="s">
        <v>71</v>
      </c>
      <c r="C13" s="23">
        <v>0.16858237547892721</v>
      </c>
      <c r="D13" s="24">
        <v>0.12574850299401197</v>
      </c>
      <c r="E13" s="25">
        <v>0.17094017094017094</v>
      </c>
      <c r="F13" s="31">
        <f>AVERAGE(C13:E13)</f>
        <v>0.15509034980437003</v>
      </c>
    </row>
    <row r="14" spans="1:6" x14ac:dyDescent="0.25">
      <c r="A14" s="21"/>
      <c r="B14" s="22" t="s">
        <v>72</v>
      </c>
      <c r="C14" s="23">
        <v>7.2796934865900387E-2</v>
      </c>
      <c r="D14" s="24">
        <v>0.1497005988023952</v>
      </c>
      <c r="E14" s="25">
        <v>0.16239316239316237</v>
      </c>
      <c r="F14" s="31">
        <f>AVERAGE(C14:E14)</f>
        <v>0.12829689868715266</v>
      </c>
    </row>
    <row r="15" spans="1:6" x14ac:dyDescent="0.25">
      <c r="A15" s="21"/>
      <c r="B15" s="22" t="s">
        <v>73</v>
      </c>
      <c r="C15" s="23">
        <v>0.13026819923371646</v>
      </c>
      <c r="D15" s="24">
        <v>0.17365269461077845</v>
      </c>
      <c r="E15" s="25">
        <v>0.16239316239316237</v>
      </c>
      <c r="F15" s="31">
        <f>AVERAGE(C15:E15)</f>
        <v>0.15543801874588578</v>
      </c>
    </row>
    <row r="16" spans="1:6" x14ac:dyDescent="0.25">
      <c r="A16" s="21"/>
      <c r="B16" s="22" t="s">
        <v>74</v>
      </c>
      <c r="C16" s="23">
        <v>8.0459770114942528E-2</v>
      </c>
      <c r="D16" s="24">
        <v>0.11377245508982035</v>
      </c>
      <c r="E16" s="25">
        <v>0.13675213675213677</v>
      </c>
      <c r="F16" s="31">
        <f>AVERAGE(C16:E16)</f>
        <v>0.11032812065229987</v>
      </c>
    </row>
    <row r="17" spans="1:6" x14ac:dyDescent="0.25">
      <c r="A17" s="21"/>
      <c r="B17" s="22" t="s">
        <v>75</v>
      </c>
      <c r="C17" s="23">
        <v>5.3639846743295021E-2</v>
      </c>
      <c r="D17" s="24">
        <v>0.10778443113772455</v>
      </c>
      <c r="E17" s="25">
        <v>0.12820512820512819</v>
      </c>
      <c r="F17" s="31">
        <f>AVERAGE(C17:E17)</f>
        <v>9.654313536204924E-2</v>
      </c>
    </row>
    <row r="18" spans="1:6" x14ac:dyDescent="0.25">
      <c r="A18" s="21"/>
      <c r="B18" s="22" t="s">
        <v>76</v>
      </c>
      <c r="C18" s="23">
        <v>0.4061302681992337</v>
      </c>
      <c r="D18" s="24">
        <v>0.37125748502994005</v>
      </c>
      <c r="E18" s="25">
        <v>0.34188034188034189</v>
      </c>
      <c r="F18" s="31">
        <f>AVERAGE(C18:E18)</f>
        <v>0.37308936503650525</v>
      </c>
    </row>
    <row r="19" spans="1:6" ht="24" x14ac:dyDescent="0.25">
      <c r="A19" s="21"/>
      <c r="B19" s="22" t="s">
        <v>77</v>
      </c>
      <c r="C19" s="23">
        <v>8.8122605363984668E-2</v>
      </c>
      <c r="D19" s="24">
        <v>0.1437125748502994</v>
      </c>
      <c r="E19" s="25">
        <v>0.12820512820512819</v>
      </c>
      <c r="F19" s="31">
        <f>AVERAGE(C19:E19)</f>
        <v>0.12001343613980409</v>
      </c>
    </row>
    <row r="20" spans="1:6" x14ac:dyDescent="0.25">
      <c r="A20" s="21"/>
      <c r="B20" s="22" t="s">
        <v>78</v>
      </c>
      <c r="C20" s="23">
        <v>0.47892720306513409</v>
      </c>
      <c r="D20" s="24">
        <v>0.38922155688622762</v>
      </c>
      <c r="E20" s="25">
        <v>0.32478632478632474</v>
      </c>
      <c r="F20" s="31">
        <f>AVERAGE(C20:E20)</f>
        <v>0.39764502824589548</v>
      </c>
    </row>
    <row r="21" spans="1:6" x14ac:dyDescent="0.25">
      <c r="A21" s="21"/>
      <c r="B21" s="22" t="s">
        <v>79</v>
      </c>
      <c r="C21" s="23">
        <v>0.2950191570881226</v>
      </c>
      <c r="D21" s="24">
        <v>0.34131736526946116</v>
      </c>
      <c r="E21" s="25">
        <v>0.23076923076923075</v>
      </c>
      <c r="F21" s="31">
        <f>AVERAGE(C21:E21)</f>
        <v>0.28903525104227151</v>
      </c>
    </row>
    <row r="22" spans="1:6" x14ac:dyDescent="0.25">
      <c r="A22" s="21"/>
      <c r="B22" s="22" t="s">
        <v>80</v>
      </c>
      <c r="C22" s="23">
        <v>0.35632183908045983</v>
      </c>
      <c r="D22" s="24">
        <v>0.31736526946107785</v>
      </c>
      <c r="E22" s="25">
        <v>0.29059829059829062</v>
      </c>
      <c r="F22" s="31">
        <f>AVERAGE(C22:E22)</f>
        <v>0.32142846637994277</v>
      </c>
    </row>
    <row r="23" spans="1:6" ht="15.75" thickBot="1" x14ac:dyDescent="0.3">
      <c r="A23" s="26"/>
      <c r="B23" s="27" t="s">
        <v>81</v>
      </c>
      <c r="C23" s="28">
        <v>0.31034482758620691</v>
      </c>
      <c r="D23" s="29">
        <v>0.28143712574850299</v>
      </c>
      <c r="E23" s="30">
        <v>0.28205128205128205</v>
      </c>
      <c r="F23" s="31">
        <f>AVERAGE(C23:E23)</f>
        <v>0.291277745128664</v>
      </c>
    </row>
    <row r="24" spans="1:6" ht="15.75" thickTop="1" x14ac:dyDescent="0.25">
      <c r="C24" s="32">
        <f>AVERAGE(C6:C23)</f>
        <v>0.19242230736483606</v>
      </c>
      <c r="D24" s="32">
        <f>AVERAGE(D6:D23)</f>
        <v>0.19394544244843645</v>
      </c>
      <c r="E24" s="32">
        <f>AVERAGE(E6:E23)</f>
        <v>0.19325735992402659</v>
      </c>
      <c r="F24" s="32">
        <f>AVERAGE(F6:F23)</f>
        <v>0.19320836991243306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1.4945917241730861E-2</v>
      </c>
      <c r="D31" s="19">
        <f t="shared" ref="D31:E31" si="0">D6 -($F6*D$24/$F$24)</f>
        <v>4.3069763476597245E-3</v>
      </c>
      <c r="E31" s="20">
        <f t="shared" si="0"/>
        <v>-1.9252893589390516E-2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-5.1371421951366125E-3</v>
      </c>
      <c r="D32" s="24">
        <f t="shared" si="1"/>
        <v>-4.1312262720482607E-3</v>
      </c>
      <c r="E32" s="25">
        <f t="shared" si="1"/>
        <v>9.2683684671849564E-3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-1.6978611304133584E-2</v>
      </c>
      <c r="D33" s="24">
        <f t="shared" si="2"/>
        <v>2.0378381962595518E-2</v>
      </c>
      <c r="E33" s="25">
        <f t="shared" si="2"/>
        <v>-3.3997706584619133E-3</v>
      </c>
    </row>
    <row r="34" spans="1:5" x14ac:dyDescent="0.25">
      <c r="A34" s="21"/>
      <c r="B34" s="22" t="s">
        <v>67</v>
      </c>
      <c r="C34" s="23">
        <f t="shared" ref="C34:E34" si="3">C9 -($F9*C$24/$F$24)</f>
        <v>-6.8772389762733199E-3</v>
      </c>
      <c r="D34" s="24">
        <f t="shared" si="3"/>
        <v>-3.9123929007118613E-2</v>
      </c>
      <c r="E34" s="25">
        <f t="shared" si="3"/>
        <v>4.6001167983392016E-2</v>
      </c>
    </row>
    <row r="35" spans="1:5" x14ac:dyDescent="0.25">
      <c r="A35" s="21"/>
      <c r="B35" s="22" t="s">
        <v>68</v>
      </c>
      <c r="C35" s="23">
        <f t="shared" ref="C35:E35" si="4">C10 -($F10*C$24/$F$24)</f>
        <v>5.0282827749739967E-3</v>
      </c>
      <c r="D35" s="24">
        <f t="shared" si="4"/>
        <v>-1.9400677018385548E-2</v>
      </c>
      <c r="E35" s="25">
        <f t="shared" si="4"/>
        <v>1.4372394243411635E-2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8.6523692448381706E-3</v>
      </c>
      <c r="D36" s="24">
        <f t="shared" si="5"/>
        <v>1.2628970784552399E-2</v>
      </c>
      <c r="E36" s="25">
        <f t="shared" si="5"/>
        <v>-2.1281340029390541E-2</v>
      </c>
    </row>
    <row r="37" spans="1:5" x14ac:dyDescent="0.25">
      <c r="A37" s="21"/>
      <c r="B37" s="22" t="s">
        <v>70</v>
      </c>
      <c r="C37" s="23">
        <f t="shared" ref="C37:E37" si="6">C12 -($F12*C$24/$F$24)</f>
        <v>-1.1980475371345528E-2</v>
      </c>
      <c r="D37" s="24">
        <f t="shared" si="6"/>
        <v>-4.2141282085806642E-2</v>
      </c>
      <c r="E37" s="25">
        <f t="shared" si="6"/>
        <v>5.4121757457152198E-2</v>
      </c>
    </row>
    <row r="38" spans="1:5" x14ac:dyDescent="0.25">
      <c r="A38" s="21"/>
      <c r="B38" s="22" t="s">
        <v>71</v>
      </c>
      <c r="C38" s="23">
        <f t="shared" ref="C38:E38" si="7">C13 -($F13*C$24/$F$24)</f>
        <v>1.4123006182959502E-2</v>
      </c>
      <c r="D38" s="24">
        <f t="shared" si="7"/>
        <v>-2.9933502531545336E-2</v>
      </c>
      <c r="E38" s="25">
        <f t="shared" si="7"/>
        <v>1.5810496348585917E-2</v>
      </c>
    </row>
    <row r="39" spans="1:5" x14ac:dyDescent="0.25">
      <c r="A39" s="21"/>
      <c r="B39" s="22" t="s">
        <v>72</v>
      </c>
      <c r="C39" s="23">
        <f t="shared" ref="C39:E39" si="8">C14 -($F14*C$24/$F$24)</f>
        <v>-5.4977991677516852E-2</v>
      </c>
      <c r="D39" s="24">
        <f t="shared" si="8"/>
        <v>2.0914258997761087E-2</v>
      </c>
      <c r="E39" s="25">
        <f t="shared" si="8"/>
        <v>3.4063732679755793E-2</v>
      </c>
    </row>
    <row r="40" spans="1:5" x14ac:dyDescent="0.25">
      <c r="A40" s="21"/>
      <c r="B40" s="22" t="s">
        <v>73</v>
      </c>
      <c r="C40" s="23">
        <f t="shared" ref="C40:E40" si="9">C15 -($F15*C$24/$F$24)</f>
        <v>-2.4537424522944995E-2</v>
      </c>
      <c r="D40" s="24">
        <f t="shared" si="9"/>
        <v>1.7621693817995332E-2</v>
      </c>
      <c r="E40" s="25">
        <f t="shared" si="9"/>
        <v>6.915730704949663E-3</v>
      </c>
    </row>
    <row r="41" spans="1:5" x14ac:dyDescent="0.25">
      <c r="A41" s="21"/>
      <c r="B41" s="22" t="s">
        <v>74</v>
      </c>
      <c r="C41" s="23">
        <f t="shared" ref="C41:E41" si="10">C16 -($F16*C$24/$F$24)</f>
        <v>-2.9419483836443494E-2</v>
      </c>
      <c r="D41" s="24">
        <f t="shared" si="10"/>
        <v>3.0234425904512724E-3</v>
      </c>
      <c r="E41" s="25">
        <f t="shared" si="10"/>
        <v>2.6396041245992319E-2</v>
      </c>
    </row>
    <row r="42" spans="1:5" x14ac:dyDescent="0.25">
      <c r="A42" s="21"/>
      <c r="B42" s="22" t="s">
        <v>75</v>
      </c>
      <c r="C42" s="23">
        <f t="shared" ref="C42:E42" si="11">C17 -($F17*C$24/$F$24)</f>
        <v>-4.2510505723426802E-2</v>
      </c>
      <c r="D42" s="24">
        <f t="shared" si="11"/>
        <v>1.0872992406378859E-2</v>
      </c>
      <c r="E42" s="25">
        <f t="shared" si="11"/>
        <v>3.1637513317048033E-2</v>
      </c>
    </row>
    <row r="43" spans="1:5" x14ac:dyDescent="0.25">
      <c r="A43" s="21"/>
      <c r="B43" s="22" t="s">
        <v>76</v>
      </c>
      <c r="C43" s="23">
        <f t="shared" ref="C43:E43" si="12">C18 -($F18*C$24/$F$24)</f>
        <v>3.4558806227149852E-2</v>
      </c>
      <c r="D43" s="24">
        <f t="shared" si="12"/>
        <v>-3.2551823436636207E-3</v>
      </c>
      <c r="E43" s="25">
        <f t="shared" si="12"/>
        <v>-3.130362388348612E-2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-3.1402559654849435E-2</v>
      </c>
      <c r="D44" s="24">
        <f t="shared" si="13"/>
        <v>2.3241298256843443E-2</v>
      </c>
      <c r="E44" s="25">
        <f t="shared" si="13"/>
        <v>8.1612613980060478E-3</v>
      </c>
    </row>
    <row r="45" spans="1:5" x14ac:dyDescent="0.25">
      <c r="A45" s="21"/>
      <c r="B45" s="22" t="s">
        <v>78</v>
      </c>
      <c r="C45" s="23">
        <f t="shared" ref="C45:E45" si="14">C20 -($F20*C$24/$F$24)</f>
        <v>8.2899981874305195E-2</v>
      </c>
      <c r="D45" s="24">
        <f t="shared" si="14"/>
        <v>-9.9404513410795148E-3</v>
      </c>
      <c r="E45" s="25">
        <f t="shared" si="14"/>
        <v>-7.2959530533225458E-2</v>
      </c>
    </row>
    <row r="46" spans="1:5" x14ac:dyDescent="0.25">
      <c r="A46" s="21"/>
      <c r="B46" s="22" t="s">
        <v>79</v>
      </c>
      <c r="C46" s="23">
        <f t="shared" ref="C46:E46" si="15">C21 -($F21*C$24/$F$24)</f>
        <v>7.1598374295825384E-3</v>
      </c>
      <c r="D46" s="24">
        <f t="shared" si="15"/>
        <v>5.1179470767298896E-2</v>
      </c>
      <c r="E46" s="25">
        <f t="shared" si="15"/>
        <v>-5.8339308196881295E-2</v>
      </c>
    </row>
    <row r="47" spans="1:5" x14ac:dyDescent="0.25">
      <c r="A47" s="21"/>
      <c r="B47" s="22" t="s">
        <v>80</v>
      </c>
      <c r="C47" s="23">
        <f t="shared" ref="C47:E47" si="16">C22 -($F22*C$24/$F$24)</f>
        <v>3.6201094924286803E-2</v>
      </c>
      <c r="D47" s="24">
        <f t="shared" si="16"/>
        <v>-5.2894175787965847E-3</v>
      </c>
      <c r="E47" s="25">
        <f t="shared" si="16"/>
        <v>-3.0911677345490052E-2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2.0252137362244571E-2</v>
      </c>
      <c r="D48" s="29">
        <f t="shared" si="17"/>
        <v>-1.0951817753091952E-2</v>
      </c>
      <c r="E48" s="30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0.17241379310344829</v>
      </c>
      <c r="D6" s="19">
        <v>0.18072289156626506</v>
      </c>
      <c r="E6" s="20">
        <v>0.19827586206896552</v>
      </c>
      <c r="F6" s="31">
        <f>AVERAGE(C6:E6)</f>
        <v>0.1838041822462263</v>
      </c>
    </row>
    <row r="7" spans="1:6" x14ac:dyDescent="0.25">
      <c r="A7" s="21"/>
      <c r="B7" s="22" t="s">
        <v>84</v>
      </c>
      <c r="C7" s="23">
        <v>0.36015325670498088</v>
      </c>
      <c r="D7" s="24">
        <v>0.3253012048192771</v>
      </c>
      <c r="E7" s="25">
        <v>0.20689655172413793</v>
      </c>
      <c r="F7" s="31">
        <f>AVERAGE(C7:E7)</f>
        <v>0.29745033774946528</v>
      </c>
    </row>
    <row r="8" spans="1:6" x14ac:dyDescent="0.25">
      <c r="A8" s="21"/>
      <c r="B8" s="22" t="s">
        <v>85</v>
      </c>
      <c r="C8" s="23">
        <v>0.13793103448275862</v>
      </c>
      <c r="D8" s="24">
        <v>0.15060240963855423</v>
      </c>
      <c r="E8" s="25">
        <v>0.19827586206896552</v>
      </c>
      <c r="F8" s="31">
        <f>AVERAGE(C8:E8)</f>
        <v>0.1622697687300928</v>
      </c>
    </row>
    <row r="9" spans="1:6" x14ac:dyDescent="0.25">
      <c r="A9" s="21"/>
      <c r="B9" s="22" t="s">
        <v>86</v>
      </c>
      <c r="C9" s="23">
        <v>0.13793103448275862</v>
      </c>
      <c r="D9" s="24">
        <v>0.19879518072289154</v>
      </c>
      <c r="E9" s="25">
        <v>0.18965517241379309</v>
      </c>
      <c r="F9" s="31">
        <f>AVERAGE(C9:E9)</f>
        <v>0.1754604625398144</v>
      </c>
    </row>
    <row r="10" spans="1:6" ht="24" x14ac:dyDescent="0.25">
      <c r="A10" s="21"/>
      <c r="B10" s="22" t="s">
        <v>87</v>
      </c>
      <c r="C10" s="23">
        <v>0.1111111111111111</v>
      </c>
      <c r="D10" s="24">
        <v>0.12650602409638553</v>
      </c>
      <c r="E10" s="25">
        <v>6.8965517241379309E-2</v>
      </c>
      <c r="F10" s="31">
        <f>AVERAGE(C10:E10)</f>
        <v>0.10219421748295865</v>
      </c>
    </row>
    <row r="11" spans="1:6" ht="24" x14ac:dyDescent="0.25">
      <c r="A11" s="21"/>
      <c r="B11" s="22" t="s">
        <v>88</v>
      </c>
      <c r="C11" s="23">
        <v>0.12260536398467431</v>
      </c>
      <c r="D11" s="24">
        <v>0.10240963855421686</v>
      </c>
      <c r="E11" s="25">
        <v>0.15517241379310345</v>
      </c>
      <c r="F11" s="31">
        <f>AVERAGE(C11:E11)</f>
        <v>0.12672913877733152</v>
      </c>
    </row>
    <row r="12" spans="1:6" x14ac:dyDescent="0.25">
      <c r="A12" s="21"/>
      <c r="B12" s="22" t="s">
        <v>89</v>
      </c>
      <c r="C12" s="23">
        <v>8.0459770114942528E-2</v>
      </c>
      <c r="D12" s="24">
        <v>8.4337349397590355E-2</v>
      </c>
      <c r="E12" s="25">
        <v>9.4827586206896547E-2</v>
      </c>
      <c r="F12" s="31">
        <f>AVERAGE(C12:E12)</f>
        <v>8.6541568573143143E-2</v>
      </c>
    </row>
    <row r="13" spans="1:6" x14ac:dyDescent="0.25">
      <c r="A13" s="21"/>
      <c r="B13" s="22" t="s">
        <v>90</v>
      </c>
      <c r="C13" s="23">
        <v>8.4291187739463605E-2</v>
      </c>
      <c r="D13" s="24">
        <v>9.6385542168674704E-2</v>
      </c>
      <c r="E13" s="25">
        <v>0.12068965517241378</v>
      </c>
      <c r="F13" s="31">
        <f>AVERAGE(C13:E13)</f>
        <v>0.10045546169351738</v>
      </c>
    </row>
    <row r="14" spans="1:6" x14ac:dyDescent="0.25">
      <c r="A14" s="21"/>
      <c r="B14" s="22" t="s">
        <v>91</v>
      </c>
      <c r="C14" s="23">
        <v>0.13409961685823754</v>
      </c>
      <c r="D14" s="24">
        <v>0.16265060240963855</v>
      </c>
      <c r="E14" s="25">
        <v>0.15517241379310345</v>
      </c>
      <c r="F14" s="31">
        <f>AVERAGE(C14:E14)</f>
        <v>0.15064087768699319</v>
      </c>
    </row>
    <row r="15" spans="1:6" x14ac:dyDescent="0.25">
      <c r="A15" s="21"/>
      <c r="B15" s="22" t="s">
        <v>92</v>
      </c>
      <c r="C15" s="23">
        <v>0.17624521072796934</v>
      </c>
      <c r="D15" s="24">
        <v>0.23493975903614459</v>
      </c>
      <c r="E15" s="25">
        <v>0.25</v>
      </c>
      <c r="F15" s="31">
        <f>AVERAGE(C15:E15)</f>
        <v>0.2203949899213713</v>
      </c>
    </row>
    <row r="16" spans="1:6" x14ac:dyDescent="0.25">
      <c r="A16" s="21"/>
      <c r="B16" s="22" t="s">
        <v>93</v>
      </c>
      <c r="C16" s="23">
        <v>0.31034482758620691</v>
      </c>
      <c r="D16" s="24">
        <v>0.31927710843373491</v>
      </c>
      <c r="E16" s="25">
        <v>0.28448275862068967</v>
      </c>
      <c r="F16" s="31">
        <f>AVERAGE(C16:E16)</f>
        <v>0.3047015648802105</v>
      </c>
    </row>
    <row r="17" spans="1:6" ht="24" x14ac:dyDescent="0.25">
      <c r="A17" s="21"/>
      <c r="B17" s="22" t="s">
        <v>94</v>
      </c>
      <c r="C17" s="23">
        <v>0.13793103448275862</v>
      </c>
      <c r="D17" s="24">
        <v>0.14457831325301204</v>
      </c>
      <c r="E17" s="25">
        <v>0.17241379310344829</v>
      </c>
      <c r="F17" s="31">
        <f>AVERAGE(C17:E17)</f>
        <v>0.15164104694640632</v>
      </c>
    </row>
    <row r="18" spans="1:6" ht="24" x14ac:dyDescent="0.25">
      <c r="A18" s="21"/>
      <c r="B18" s="22" t="s">
        <v>95</v>
      </c>
      <c r="C18" s="23">
        <v>0.1532567049808429</v>
      </c>
      <c r="D18" s="24">
        <v>0.18072289156626506</v>
      </c>
      <c r="E18" s="25">
        <v>0.16379310344827588</v>
      </c>
      <c r="F18" s="31">
        <f>AVERAGE(C18:E18)</f>
        <v>0.16592423333179462</v>
      </c>
    </row>
    <row r="19" spans="1:6" x14ac:dyDescent="0.25">
      <c r="A19" s="21"/>
      <c r="B19" s="22" t="s">
        <v>96</v>
      </c>
      <c r="C19" s="23">
        <v>0.3946360153256705</v>
      </c>
      <c r="D19" s="24">
        <v>0.31927710843373491</v>
      </c>
      <c r="E19" s="25">
        <v>0.28448275862068967</v>
      </c>
      <c r="F19" s="31">
        <f>AVERAGE(C19:E19)</f>
        <v>0.33279862746003169</v>
      </c>
    </row>
    <row r="20" spans="1:6" x14ac:dyDescent="0.25">
      <c r="A20" s="21"/>
      <c r="B20" s="22" t="s">
        <v>97</v>
      </c>
      <c r="C20" s="23">
        <v>0.34865900383141762</v>
      </c>
      <c r="D20" s="24">
        <v>0.27710843373493976</v>
      </c>
      <c r="E20" s="25">
        <v>0.22413793103448276</v>
      </c>
      <c r="F20" s="31">
        <f>AVERAGE(C20:E20)</f>
        <v>0.28330178953361335</v>
      </c>
    </row>
    <row r="21" spans="1:6" x14ac:dyDescent="0.25">
      <c r="A21" s="21"/>
      <c r="B21" s="22" t="s">
        <v>98</v>
      </c>
      <c r="C21" s="23">
        <v>0.31034482758620691</v>
      </c>
      <c r="D21" s="24">
        <v>0.28915662650602408</v>
      </c>
      <c r="E21" s="25">
        <v>0.25862068965517243</v>
      </c>
      <c r="F21" s="31">
        <f>AVERAGE(C21:E21)</f>
        <v>0.28604071458246777</v>
      </c>
    </row>
    <row r="22" spans="1:6" ht="15.75" thickBot="1" x14ac:dyDescent="0.3">
      <c r="A22" s="26"/>
      <c r="B22" s="27" t="s">
        <v>99</v>
      </c>
      <c r="C22" s="28">
        <v>0.22605363984674332</v>
      </c>
      <c r="D22" s="29">
        <v>0.24096385542168675</v>
      </c>
      <c r="E22" s="30">
        <v>0.19827586206896552</v>
      </c>
      <c r="F22" s="31">
        <f>AVERAGE(C22:E22)</f>
        <v>0.22176445244579854</v>
      </c>
    </row>
    <row r="23" spans="1:6" ht="15.75" thickTop="1" x14ac:dyDescent="0.25">
      <c r="C23" s="32">
        <f>AVERAGE(C6:C22)</f>
        <v>0.19990984899707009</v>
      </c>
      <c r="D23" s="32">
        <f>AVERAGE(D6:D22)</f>
        <v>0.20198440822111974</v>
      </c>
      <c r="E23" s="32">
        <f>AVERAGE(E6:E22)</f>
        <v>0.18965517241379312</v>
      </c>
      <c r="F23" s="32">
        <f>AVERAGE(F6:F22)</f>
        <v>0.19718314321066099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-1.3932086770356372E-2</v>
      </c>
      <c r="D30" s="19">
        <f t="shared" ref="D30:E30" si="0">D6 -($F6*D$23/$F$23)</f>
        <v>-7.5567877971360886E-3</v>
      </c>
      <c r="E30" s="20">
        <f t="shared" si="0"/>
        <v>2.1488874567492433E-2</v>
      </c>
    </row>
    <row r="31" spans="1:6" x14ac:dyDescent="0.25">
      <c r="A31" s="21"/>
      <c r="B31" s="22" t="s">
        <v>84</v>
      </c>
      <c r="C31" s="23">
        <f t="shared" ref="C31:E31" si="1">C7 -($F7*C$23/$F$23)</f>
        <v>5.858968927520608E-2</v>
      </c>
      <c r="D31" s="24">
        <f t="shared" si="1"/>
        <v>2.0608169363852791E-2</v>
      </c>
      <c r="E31" s="25">
        <f t="shared" si="1"/>
        <v>-7.9197858639058788E-2</v>
      </c>
    </row>
    <row r="32" spans="1:6" x14ac:dyDescent="0.25">
      <c r="A32" s="21"/>
      <c r="B32" s="22" t="s">
        <v>85</v>
      </c>
      <c r="C32" s="23">
        <f t="shared" ref="C32:E32" si="2">C8 -($F8*C$23/$F$23)</f>
        <v>-2.6582647749021832E-2</v>
      </c>
      <c r="D32" s="24">
        <f t="shared" si="2"/>
        <v>-1.5618509023389876E-2</v>
      </c>
      <c r="E32" s="25">
        <f t="shared" si="2"/>
        <v>4.220115677241168E-2</v>
      </c>
    </row>
    <row r="33" spans="1:5" x14ac:dyDescent="0.25">
      <c r="A33" s="21"/>
      <c r="B33" s="22" t="s">
        <v>86</v>
      </c>
      <c r="C33" s="23">
        <f t="shared" ref="C33:E33" si="3">C9 -($F9*C$23/$F$23)</f>
        <v>-3.9955746304666834E-2</v>
      </c>
      <c r="D33" s="24">
        <f t="shared" si="3"/>
        <v>1.9062384525167508E-2</v>
      </c>
      <c r="E33" s="25">
        <f t="shared" si="3"/>
        <v>2.0893361779499409E-2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7.5037223011763382E-3</v>
      </c>
      <c r="D34" s="24">
        <f t="shared" si="4"/>
        <v>2.1823452321660969E-2</v>
      </c>
      <c r="E34" s="25">
        <f t="shared" si="4"/>
        <v>-2.9327174622837293E-2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-5.8762221387349545E-3</v>
      </c>
      <c r="D35" s="24">
        <f t="shared" si="5"/>
        <v>-2.7405261865361741E-2</v>
      </c>
      <c r="E35" s="25">
        <f t="shared" si="5"/>
        <v>3.3281484004096792E-2</v>
      </c>
    </row>
    <row r="36" spans="1:5" x14ac:dyDescent="0.25">
      <c r="A36" s="21"/>
      <c r="B36" s="22" t="s">
        <v>89</v>
      </c>
      <c r="C36" s="23">
        <f t="shared" ref="C36:E36" si="6">C12 -($F12*C$23/$F$23)</f>
        <v>-7.278520408926431E-3</v>
      </c>
      <c r="D36" s="24">
        <f t="shared" si="6"/>
        <v>-4.3114429390797571E-3</v>
      </c>
      <c r="E36" s="25">
        <f t="shared" si="6"/>
        <v>1.1589963348006216E-2</v>
      </c>
    </row>
    <row r="37" spans="1:5" x14ac:dyDescent="0.25">
      <c r="A37" s="21"/>
      <c r="B37" s="22" t="s">
        <v>90</v>
      </c>
      <c r="C37" s="23">
        <f t="shared" ref="C37:E37" si="7">C13 -($F13*C$23/$F$23)</f>
        <v>-1.7553401260861523E-2</v>
      </c>
      <c r="D37" s="24">
        <f t="shared" si="7"/>
        <v>-6.5159363875685328E-3</v>
      </c>
      <c r="E37" s="25">
        <f t="shared" si="7"/>
        <v>2.4069337648430014E-2</v>
      </c>
    </row>
    <row r="38" spans="1:5" x14ac:dyDescent="0.25">
      <c r="A38" s="21"/>
      <c r="B38" s="22" t="s">
        <v>91</v>
      </c>
      <c r="C38" s="23">
        <f t="shared" ref="C38:E38" si="8">C14 -($F14*C$23/$F$23)</f>
        <v>-1.8624366646883522E-2</v>
      </c>
      <c r="D38" s="24">
        <f t="shared" si="8"/>
        <v>8.3417297642190413E-3</v>
      </c>
      <c r="E38" s="25">
        <f t="shared" si="8"/>
        <v>1.0282636882664453E-2</v>
      </c>
    </row>
    <row r="39" spans="1:5" x14ac:dyDescent="0.25">
      <c r="A39" s="21"/>
      <c r="B39" s="22" t="s">
        <v>92</v>
      </c>
      <c r="C39" s="23">
        <f t="shared" ref="C39:E39" si="9">C15 -($F15*C$23/$F$23)</f>
        <v>-4.7197465139214023E-2</v>
      </c>
      <c r="D39" s="24">
        <f t="shared" si="9"/>
        <v>9.1783126501890633E-3</v>
      </c>
      <c r="E39" s="25">
        <f t="shared" si="9"/>
        <v>3.8019152489025015E-2</v>
      </c>
    </row>
    <row r="40" spans="1:5" x14ac:dyDescent="0.25">
      <c r="A40" s="21"/>
      <c r="B40" s="22" t="s">
        <v>93</v>
      </c>
      <c r="C40" s="23">
        <f t="shared" ref="C40:E40" si="10">C16 -($F16*C$23/$F$23)</f>
        <v>1.4297609504271835E-3</v>
      </c>
      <c r="D40" s="24">
        <f t="shared" si="10"/>
        <v>7.1562837817678027E-3</v>
      </c>
      <c r="E40" s="25">
        <f t="shared" si="10"/>
        <v>-8.5860447321949307E-3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-1.580694891284587E-2</v>
      </c>
      <c r="D41" s="24">
        <f t="shared" si="11"/>
        <v>-1.0755082040206448E-2</v>
      </c>
      <c r="E41" s="25">
        <f t="shared" si="11"/>
        <v>2.6562030953052346E-2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-1.4961976850780878E-2</v>
      </c>
      <c r="D42" s="24">
        <f t="shared" si="12"/>
        <v>1.0758524768132299E-2</v>
      </c>
      <c r="E42" s="25">
        <f t="shared" si="12"/>
        <v>4.2034520826485788E-3</v>
      </c>
    </row>
    <row r="43" spans="1:5" x14ac:dyDescent="0.25">
      <c r="A43" s="21"/>
      <c r="B43" s="22" t="s">
        <v>96</v>
      </c>
      <c r="C43" s="23">
        <f t="shared" ref="C43:E43" si="13">C19 -($F19*C$23/$F$23)</f>
        <v>5.7235351766463716E-2</v>
      </c>
      <c r="D43" s="24">
        <f t="shared" si="13"/>
        <v>-2.1624921677939668E-2</v>
      </c>
      <c r="E43" s="25">
        <f t="shared" si="13"/>
        <v>-3.5610430088524048E-2</v>
      </c>
    </row>
    <row r="44" spans="1:5" x14ac:dyDescent="0.25">
      <c r="A44" s="21"/>
      <c r="B44" s="22" t="s">
        <v>97</v>
      </c>
      <c r="C44" s="23">
        <f t="shared" ref="C44:E44" si="14">C20 -($F20*C$23/$F$23)</f>
        <v>6.1439634852404723E-2</v>
      </c>
      <c r="D44" s="24">
        <f t="shared" si="14"/>
        <v>-1.3091546725850889E-2</v>
      </c>
      <c r="E44" s="25">
        <f t="shared" si="14"/>
        <v>-4.8348088126553723E-2</v>
      </c>
    </row>
    <row r="45" spans="1:5" x14ac:dyDescent="0.25">
      <c r="A45" s="21"/>
      <c r="B45" s="22" t="s">
        <v>98</v>
      </c>
      <c r="C45" s="23">
        <f t="shared" ref="C45:E45" si="15">C21 -($F21*C$23/$F$23)</f>
        <v>2.0348658907100914E-2</v>
      </c>
      <c r="D45" s="24">
        <f t="shared" si="15"/>
        <v>-3.8489698210469325E-3</v>
      </c>
      <c r="E45" s="25">
        <f t="shared" si="15"/>
        <v>-1.6499689086053815E-2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1.2225641295133816E-3</v>
      </c>
      <c r="D46" s="29">
        <f t="shared" si="16"/>
        <v>1.3799601102591041E-2</v>
      </c>
      <c r="E46" s="30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46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47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48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49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50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51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52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53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54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55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56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57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58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59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60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61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x14ac:dyDescent="0.25">
      <c r="A23" s="21"/>
      <c r="B23" s="22" t="s">
        <v>62</v>
      </c>
      <c r="C23" s="23">
        <v>0.22988505747126436</v>
      </c>
      <c r="D23" s="24">
        <v>0.16766467065868262</v>
      </c>
      <c r="E23" s="25">
        <v>0.16239316239316237</v>
      </c>
      <c r="F23" s="31">
        <f>AVERAGE(C23:E23)</f>
        <v>0.18664763017436981</v>
      </c>
    </row>
    <row r="24" spans="1:6" x14ac:dyDescent="0.25">
      <c r="A24" s="21" t="s">
        <v>6</v>
      </c>
      <c r="B24" s="22" t="s">
        <v>7</v>
      </c>
      <c r="C24" s="23">
        <v>0.20306513409961685</v>
      </c>
      <c r="D24" s="24">
        <v>0.20958083832335325</v>
      </c>
      <c r="E24" s="25">
        <v>0.24786324786324787</v>
      </c>
      <c r="F24" s="31">
        <f>AVERAGE(C24:E24)</f>
        <v>0.22016974009540599</v>
      </c>
    </row>
    <row r="25" spans="1:6" x14ac:dyDescent="0.25">
      <c r="A25" s="21"/>
      <c r="B25" s="22" t="s">
        <v>8</v>
      </c>
      <c r="C25" s="23">
        <v>0.16858237547892721</v>
      </c>
      <c r="D25" s="24">
        <v>0.1497005988023952</v>
      </c>
      <c r="E25" s="25">
        <v>0.17948717948717949</v>
      </c>
      <c r="F25" s="31">
        <f>AVERAGE(C25:E25)</f>
        <v>0.16592338458950062</v>
      </c>
    </row>
    <row r="26" spans="1:6" ht="24" x14ac:dyDescent="0.25">
      <c r="A26" s="21"/>
      <c r="B26" s="22" t="s">
        <v>9</v>
      </c>
      <c r="C26" s="23">
        <v>0.25287356321839083</v>
      </c>
      <c r="D26" s="24">
        <v>0.19760479041916168</v>
      </c>
      <c r="E26" s="25">
        <v>0.27350427350427353</v>
      </c>
      <c r="F26" s="31">
        <f>AVERAGE(C26:E26)</f>
        <v>0.24132754238060869</v>
      </c>
    </row>
    <row r="27" spans="1:6" x14ac:dyDescent="0.25">
      <c r="A27" s="21"/>
      <c r="B27" s="22" t="s">
        <v>10</v>
      </c>
      <c r="C27" s="23">
        <v>0.12260536398467431</v>
      </c>
      <c r="D27" s="24">
        <v>0.11377245508982035</v>
      </c>
      <c r="E27" s="25">
        <v>0.16239316239316237</v>
      </c>
      <c r="F27" s="31">
        <f>AVERAGE(C27:E27)</f>
        <v>0.13292366048921903</v>
      </c>
    </row>
    <row r="28" spans="1:6" x14ac:dyDescent="0.25">
      <c r="A28" s="21"/>
      <c r="B28" s="22" t="s">
        <v>11</v>
      </c>
      <c r="C28" s="23">
        <v>0.26819923371647508</v>
      </c>
      <c r="D28" s="24">
        <v>0.23353293413173654</v>
      </c>
      <c r="E28" s="25">
        <v>0.20512820512820512</v>
      </c>
      <c r="F28" s="31">
        <f>AVERAGE(C28:E28)</f>
        <v>0.23562012432547222</v>
      </c>
    </row>
    <row r="29" spans="1:6" ht="24" x14ac:dyDescent="0.25">
      <c r="A29" s="21"/>
      <c r="B29" s="22" t="s">
        <v>12</v>
      </c>
      <c r="C29" s="23">
        <v>8.4291187739463605E-2</v>
      </c>
      <c r="D29" s="24">
        <v>5.9880239520958084E-2</v>
      </c>
      <c r="E29" s="25">
        <v>0.1111111111111111</v>
      </c>
      <c r="F29" s="31">
        <f>AVERAGE(C29:E29)</f>
        <v>8.5094179457177607E-2</v>
      </c>
    </row>
    <row r="30" spans="1:6" x14ac:dyDescent="0.25">
      <c r="A30" s="21"/>
      <c r="B30" s="22" t="s">
        <v>13</v>
      </c>
      <c r="C30" s="23">
        <v>0.31034482758620691</v>
      </c>
      <c r="D30" s="24">
        <v>0.24550898203592811</v>
      </c>
      <c r="E30" s="25">
        <v>0.32478632478632474</v>
      </c>
      <c r="F30" s="31">
        <f>AVERAGE(C30:E30)</f>
        <v>0.29354671146948658</v>
      </c>
    </row>
    <row r="31" spans="1:6" x14ac:dyDescent="0.25">
      <c r="A31" s="21"/>
      <c r="B31" s="22" t="s">
        <v>14</v>
      </c>
      <c r="C31" s="23">
        <v>0.46743295019157088</v>
      </c>
      <c r="D31" s="24">
        <v>0.44910179640718562</v>
      </c>
      <c r="E31" s="25">
        <v>0.41025641025641024</v>
      </c>
      <c r="F31" s="31">
        <f>AVERAGE(C31:E31)</f>
        <v>0.44226371895172223</v>
      </c>
    </row>
    <row r="32" spans="1:6" ht="24" x14ac:dyDescent="0.25">
      <c r="A32" s="21"/>
      <c r="B32" s="22" t="s">
        <v>15</v>
      </c>
      <c r="C32" s="23">
        <v>0.18007662835249044</v>
      </c>
      <c r="D32" s="24">
        <v>0.1497005988023952</v>
      </c>
      <c r="E32" s="25">
        <v>0.22222222222222221</v>
      </c>
      <c r="F32" s="31">
        <f>AVERAGE(C32:E32)</f>
        <v>0.18399981645903596</v>
      </c>
    </row>
    <row r="33" spans="1:6" ht="24" x14ac:dyDescent="0.25">
      <c r="A33" s="21"/>
      <c r="B33" s="22" t="s">
        <v>16</v>
      </c>
      <c r="C33" s="23">
        <v>9.5785440613026823E-2</v>
      </c>
      <c r="D33" s="24">
        <v>8.9820359281437126E-2</v>
      </c>
      <c r="E33" s="25">
        <v>0.12820512820512819</v>
      </c>
      <c r="F33" s="31">
        <f>AVERAGE(C33:E33)</f>
        <v>0.10460364269986405</v>
      </c>
    </row>
    <row r="34" spans="1:6" ht="24" x14ac:dyDescent="0.25">
      <c r="A34" s="21"/>
      <c r="B34" s="22" t="s">
        <v>17</v>
      </c>
      <c r="C34" s="23">
        <v>8.0459770114942528E-2</v>
      </c>
      <c r="D34" s="24">
        <v>0.10179640718562874</v>
      </c>
      <c r="E34" s="25">
        <v>5.128205128205128E-2</v>
      </c>
      <c r="F34" s="31">
        <f>AVERAGE(C34:E34)</f>
        <v>7.7846076194207511E-2</v>
      </c>
    </row>
    <row r="35" spans="1:6" ht="24" x14ac:dyDescent="0.25">
      <c r="A35" s="21"/>
      <c r="B35" s="22" t="s">
        <v>18</v>
      </c>
      <c r="C35" s="23">
        <v>6.1302681992337155E-2</v>
      </c>
      <c r="D35" s="24">
        <v>8.3832335329341312E-2</v>
      </c>
      <c r="E35" s="25">
        <v>8.5470085470085472E-2</v>
      </c>
      <c r="F35" s="31">
        <f>AVERAGE(C35:E35)</f>
        <v>7.6868367597254642E-2</v>
      </c>
    </row>
    <row r="36" spans="1:6" ht="24" x14ac:dyDescent="0.25">
      <c r="A36" s="21"/>
      <c r="B36" s="22" t="s">
        <v>19</v>
      </c>
      <c r="C36" s="23">
        <v>0.33716475095785442</v>
      </c>
      <c r="D36" s="24">
        <v>0.26946107784431139</v>
      </c>
      <c r="E36" s="25">
        <v>0.25641025641025639</v>
      </c>
      <c r="F36" s="31">
        <f>AVERAGE(C36:E36)</f>
        <v>0.2876786950708074</v>
      </c>
    </row>
    <row r="37" spans="1:6" x14ac:dyDescent="0.25">
      <c r="A37" s="21"/>
      <c r="B37" s="22" t="s">
        <v>20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21</v>
      </c>
      <c r="C38" s="23">
        <v>0.13793103448275862</v>
      </c>
      <c r="D38" s="24">
        <v>0.1437125748502994</v>
      </c>
      <c r="E38" s="25">
        <v>9.4017094017094016E-2</v>
      </c>
      <c r="F38" s="31">
        <f>AVERAGE(C38:E38)</f>
        <v>0.12522023445005068</v>
      </c>
    </row>
    <row r="39" spans="1:6" ht="24" x14ac:dyDescent="0.25">
      <c r="A39" s="21"/>
      <c r="B39" s="22" t="s">
        <v>22</v>
      </c>
      <c r="C39" s="23">
        <v>8.8122605363984668E-2</v>
      </c>
      <c r="D39" s="24">
        <v>0.12574850299401197</v>
      </c>
      <c r="E39" s="25">
        <v>0.13675213675213677</v>
      </c>
      <c r="F39" s="31">
        <f>AVERAGE(C39:E39)</f>
        <v>0.11687441503671114</v>
      </c>
    </row>
    <row r="40" spans="1:6" ht="24" x14ac:dyDescent="0.25">
      <c r="A40" s="21"/>
      <c r="B40" s="22" t="s">
        <v>23</v>
      </c>
      <c r="C40" s="23">
        <v>6.5134099616858232E-2</v>
      </c>
      <c r="D40" s="24">
        <v>6.5868263473053898E-2</v>
      </c>
      <c r="E40" s="25">
        <v>6.8376068376068383E-2</v>
      </c>
      <c r="F40" s="31">
        <f>AVERAGE(C40:E40)</f>
        <v>6.6459477155326838E-2</v>
      </c>
    </row>
    <row r="41" spans="1:6" ht="24" x14ac:dyDescent="0.25">
      <c r="A41" s="21"/>
      <c r="B41" s="22" t="s">
        <v>24</v>
      </c>
      <c r="C41" s="23">
        <v>0.17624521072796934</v>
      </c>
      <c r="D41" s="24">
        <v>0.19760479041916168</v>
      </c>
      <c r="E41" s="25">
        <v>0.17094017094017094</v>
      </c>
      <c r="F41" s="31">
        <f>AVERAGE(C41:E41)</f>
        <v>0.18159672402910065</v>
      </c>
    </row>
    <row r="42" spans="1:6" ht="24" x14ac:dyDescent="0.25">
      <c r="A42" s="21"/>
      <c r="B42" s="22" t="s">
        <v>25</v>
      </c>
      <c r="C42" s="23">
        <v>0.13409961685823754</v>
      </c>
      <c r="D42" s="24">
        <v>0.19760479041916168</v>
      </c>
      <c r="E42" s="25">
        <v>0.15384615384615385</v>
      </c>
      <c r="F42" s="31">
        <f>AVERAGE(C42:E42)</f>
        <v>0.16185018704118437</v>
      </c>
    </row>
    <row r="43" spans="1:6" ht="24" x14ac:dyDescent="0.25">
      <c r="A43" s="21"/>
      <c r="B43" s="22" t="s">
        <v>26</v>
      </c>
      <c r="C43" s="23">
        <v>0.27969348659003829</v>
      </c>
      <c r="D43" s="24">
        <v>0.3473053892215569</v>
      </c>
      <c r="E43" s="25">
        <v>0.16239316239316237</v>
      </c>
      <c r="F43" s="31">
        <f>AVERAGE(C43:E43)</f>
        <v>0.26313067940158585</v>
      </c>
    </row>
    <row r="44" spans="1:6" x14ac:dyDescent="0.25">
      <c r="A44" s="21" t="s">
        <v>27</v>
      </c>
      <c r="B44" s="22" t="s">
        <v>28</v>
      </c>
      <c r="C44" s="23">
        <v>0.24904214559386972</v>
      </c>
      <c r="D44" s="24">
        <v>0.25748502994011974</v>
      </c>
      <c r="E44" s="25">
        <v>0.26495726495726496</v>
      </c>
      <c r="F44" s="31">
        <f>AVERAGE(C44:E44)</f>
        <v>0.25716148016375145</v>
      </c>
    </row>
    <row r="45" spans="1:6" x14ac:dyDescent="0.25">
      <c r="A45" s="21"/>
      <c r="B45" s="22" t="s">
        <v>29</v>
      </c>
      <c r="C45" s="23">
        <v>0.13793103448275862</v>
      </c>
      <c r="D45" s="24">
        <v>0.1377245508982036</v>
      </c>
      <c r="E45" s="25">
        <v>0.23931623931623933</v>
      </c>
      <c r="F45" s="31">
        <f>AVERAGE(C45:E45)</f>
        <v>0.17165727489906721</v>
      </c>
    </row>
    <row r="46" spans="1:6" ht="24" x14ac:dyDescent="0.25">
      <c r="A46" s="21"/>
      <c r="B46" s="22" t="s">
        <v>30</v>
      </c>
      <c r="C46" s="23">
        <v>0.18773946360153257</v>
      </c>
      <c r="D46" s="24">
        <v>0.23353293413173654</v>
      </c>
      <c r="E46" s="25">
        <v>0.24786324786324787</v>
      </c>
      <c r="F46" s="31">
        <f>AVERAGE(C46:E46)</f>
        <v>0.22304521519883899</v>
      </c>
    </row>
    <row r="47" spans="1:6" ht="24" x14ac:dyDescent="0.25">
      <c r="A47" s="21"/>
      <c r="B47" s="22" t="s">
        <v>31</v>
      </c>
      <c r="C47" s="23">
        <v>0.13793103448275862</v>
      </c>
      <c r="D47" s="24">
        <v>0.1317365269461078</v>
      </c>
      <c r="E47" s="25">
        <v>0.18803418803418803</v>
      </c>
      <c r="F47" s="31">
        <f>AVERAGE(C47:E47)</f>
        <v>0.15256724982101813</v>
      </c>
    </row>
    <row r="48" spans="1:6" x14ac:dyDescent="0.25">
      <c r="A48" s="21"/>
      <c r="B48" s="22" t="s">
        <v>32</v>
      </c>
      <c r="C48" s="23">
        <v>9.5785440613026823E-2</v>
      </c>
      <c r="D48" s="24">
        <v>0.1377245508982036</v>
      </c>
      <c r="E48" s="25">
        <v>0.1111111111111111</v>
      </c>
      <c r="F48" s="31">
        <f>AVERAGE(C48:E48)</f>
        <v>0.11487370087411385</v>
      </c>
    </row>
    <row r="49" spans="1:6" x14ac:dyDescent="0.25">
      <c r="A49" s="21"/>
      <c r="B49" s="22" t="s">
        <v>33</v>
      </c>
      <c r="C49" s="23">
        <v>0.39080459770114939</v>
      </c>
      <c r="D49" s="24">
        <v>0.29341317365269459</v>
      </c>
      <c r="E49" s="25">
        <v>0.31623931623931623</v>
      </c>
      <c r="F49" s="31">
        <f>AVERAGE(C49:E49)</f>
        <v>0.33348569586438676</v>
      </c>
    </row>
    <row r="50" spans="1:6" x14ac:dyDescent="0.25">
      <c r="A50" s="21"/>
      <c r="B50" s="22" t="s">
        <v>34</v>
      </c>
      <c r="C50" s="23">
        <v>0.22988505747126436</v>
      </c>
      <c r="D50" s="24">
        <v>0.29940119760479039</v>
      </c>
      <c r="E50" s="25">
        <v>0.21367521367521367</v>
      </c>
      <c r="F50" s="31">
        <f>AVERAGE(C50:E50)</f>
        <v>0.24765382291708948</v>
      </c>
    </row>
    <row r="51" spans="1:6" x14ac:dyDescent="0.25">
      <c r="A51" s="21"/>
      <c r="B51" s="22" t="s">
        <v>35</v>
      </c>
      <c r="C51" s="23">
        <v>4.2145593869731802E-2</v>
      </c>
      <c r="D51" s="24">
        <v>8.9820359281437126E-2</v>
      </c>
      <c r="E51" s="25">
        <v>0.12820512820512819</v>
      </c>
      <c r="F51" s="31">
        <f>AVERAGE(C51:E51)</f>
        <v>8.6723693785432376E-2</v>
      </c>
    </row>
    <row r="52" spans="1:6" ht="24" x14ac:dyDescent="0.25">
      <c r="A52" s="21"/>
      <c r="B52" s="22" t="s">
        <v>36</v>
      </c>
      <c r="C52" s="23">
        <v>0.27203065134099619</v>
      </c>
      <c r="D52" s="24">
        <v>0.22754491017964071</v>
      </c>
      <c r="E52" s="25">
        <v>0.20512820512820512</v>
      </c>
      <c r="F52" s="31">
        <f>AVERAGE(C52:E52)</f>
        <v>0.23490125554961402</v>
      </c>
    </row>
    <row r="53" spans="1:6" ht="24" x14ac:dyDescent="0.25">
      <c r="A53" s="21"/>
      <c r="B53" s="22" t="s">
        <v>37</v>
      </c>
      <c r="C53" s="23">
        <v>0.26819923371647508</v>
      </c>
      <c r="D53" s="24">
        <v>0.17964071856287425</v>
      </c>
      <c r="E53" s="25">
        <v>0.25641025641025639</v>
      </c>
      <c r="F53" s="31">
        <f>AVERAGE(C53:E53)</f>
        <v>0.23475006956320191</v>
      </c>
    </row>
    <row r="54" spans="1:6" x14ac:dyDescent="0.25">
      <c r="A54" s="21"/>
      <c r="B54" s="22" t="s">
        <v>38</v>
      </c>
      <c r="C54" s="23">
        <v>0.19923371647509577</v>
      </c>
      <c r="D54" s="24">
        <v>0.15568862275449102</v>
      </c>
      <c r="E54" s="25">
        <v>0.15384615384615385</v>
      </c>
      <c r="F54" s="31">
        <f>AVERAGE(C54:E54)</f>
        <v>0.16958949769191356</v>
      </c>
    </row>
    <row r="55" spans="1:6" x14ac:dyDescent="0.25">
      <c r="A55" s="21"/>
      <c r="B55" s="22" t="s">
        <v>39</v>
      </c>
      <c r="C55" s="23">
        <v>7.2796934865900387E-2</v>
      </c>
      <c r="D55" s="24">
        <v>7.7844311377245512E-2</v>
      </c>
      <c r="E55" s="25">
        <v>9.4017094017094016E-2</v>
      </c>
      <c r="F55" s="31">
        <f>AVERAGE(C55:E55)</f>
        <v>8.1552780086746643E-2</v>
      </c>
    </row>
    <row r="56" spans="1:6" x14ac:dyDescent="0.25">
      <c r="A56" s="21"/>
      <c r="B56" s="22" t="s">
        <v>40</v>
      </c>
      <c r="C56" s="23">
        <v>0.40996168582375481</v>
      </c>
      <c r="D56" s="24">
        <v>0.34131736526946116</v>
      </c>
      <c r="E56" s="25">
        <v>0.30769230769230771</v>
      </c>
      <c r="F56" s="31">
        <f>AVERAGE(C56:E56)</f>
        <v>0.35299045292850789</v>
      </c>
    </row>
    <row r="57" spans="1:6" ht="24" x14ac:dyDescent="0.25">
      <c r="A57" s="21"/>
      <c r="B57" s="22" t="s">
        <v>41</v>
      </c>
      <c r="C57" s="23">
        <v>7.662835249042145E-2</v>
      </c>
      <c r="D57" s="24">
        <v>0.12574850299401197</v>
      </c>
      <c r="E57" s="25">
        <v>0.14529914529914531</v>
      </c>
      <c r="F57" s="31">
        <f>AVERAGE(C57:E57)</f>
        <v>0.11589200026119291</v>
      </c>
    </row>
    <row r="58" spans="1:6" ht="24" x14ac:dyDescent="0.25">
      <c r="A58" s="21"/>
      <c r="B58" s="22" t="s">
        <v>42</v>
      </c>
      <c r="C58" s="23">
        <v>0.36781609195402298</v>
      </c>
      <c r="D58" s="24">
        <v>0.38323353293413176</v>
      </c>
      <c r="E58" s="25">
        <v>0.27350427350427353</v>
      </c>
      <c r="F58" s="31">
        <f>AVERAGE(C58:E58)</f>
        <v>0.34151796613080942</v>
      </c>
    </row>
    <row r="59" spans="1:6" ht="24" x14ac:dyDescent="0.25">
      <c r="A59" s="21"/>
      <c r="B59" s="22" t="s">
        <v>43</v>
      </c>
      <c r="C59" s="23">
        <v>0.22222222222222221</v>
      </c>
      <c r="D59" s="24">
        <v>0.21556886227544911</v>
      </c>
      <c r="E59" s="25">
        <v>0.30769230769230771</v>
      </c>
      <c r="F59" s="31">
        <f>AVERAGE(C59:E59)</f>
        <v>0.24849446406332634</v>
      </c>
    </row>
    <row r="60" spans="1:6" x14ac:dyDescent="0.25">
      <c r="A60" s="21" t="s">
        <v>63</v>
      </c>
      <c r="B60" s="22" t="s">
        <v>64</v>
      </c>
      <c r="C60" s="23">
        <v>0.1532567049808429</v>
      </c>
      <c r="D60" s="24">
        <v>0.1437125748502994</v>
      </c>
      <c r="E60" s="25">
        <v>0.11965811965811966</v>
      </c>
      <c r="F60" s="31">
        <f>AVERAGE(C60:E60)</f>
        <v>0.13887579982975398</v>
      </c>
    </row>
    <row r="61" spans="1:6" ht="24" x14ac:dyDescent="0.25">
      <c r="A61" s="21"/>
      <c r="B61" s="22" t="s">
        <v>65</v>
      </c>
      <c r="C61" s="23">
        <v>0.20689655172413793</v>
      </c>
      <c r="D61" s="24">
        <v>0.20958083832335325</v>
      </c>
      <c r="E61" s="25">
        <v>0.22222222222222221</v>
      </c>
      <c r="F61" s="31">
        <f>AVERAGE(C61:E61)</f>
        <v>0.21289987075657113</v>
      </c>
    </row>
    <row r="62" spans="1:6" ht="24" x14ac:dyDescent="0.25">
      <c r="A62" s="21"/>
      <c r="B62" s="22" t="s">
        <v>66</v>
      </c>
      <c r="C62" s="23">
        <v>4.5977011494252873E-2</v>
      </c>
      <c r="D62" s="24">
        <v>8.3832335329341312E-2</v>
      </c>
      <c r="E62" s="25">
        <v>5.9829059829059832E-2</v>
      </c>
      <c r="F62" s="31">
        <f>AVERAGE(C62:E62)</f>
        <v>6.3212802217551337E-2</v>
      </c>
    </row>
    <row r="63" spans="1:6" x14ac:dyDescent="0.25">
      <c r="A63" s="21"/>
      <c r="B63" s="22" t="s">
        <v>67</v>
      </c>
      <c r="C63" s="23">
        <v>0.16858237547892721</v>
      </c>
      <c r="D63" s="24">
        <v>0.1377245508982036</v>
      </c>
      <c r="E63" s="25">
        <v>0.22222222222222221</v>
      </c>
      <c r="F63" s="31">
        <f>AVERAGE(C63:E63)</f>
        <v>0.17617638286645101</v>
      </c>
    </row>
    <row r="64" spans="1:6" x14ac:dyDescent="0.25">
      <c r="A64" s="21"/>
      <c r="B64" s="22" t="s">
        <v>68</v>
      </c>
      <c r="C64" s="23">
        <v>0.16091954022988506</v>
      </c>
      <c r="D64" s="24">
        <v>0.1377245508982036</v>
      </c>
      <c r="E64" s="25">
        <v>0.17094017094017094</v>
      </c>
      <c r="F64" s="31">
        <f>AVERAGE(C64:E64)</f>
        <v>0.15652808735608653</v>
      </c>
    </row>
    <row r="65" spans="1:6" ht="24" x14ac:dyDescent="0.25">
      <c r="A65" s="21"/>
      <c r="B65" s="22" t="s">
        <v>69</v>
      </c>
      <c r="C65" s="23">
        <v>0.11494252873563218</v>
      </c>
      <c r="D65" s="24">
        <v>0.11976047904191617</v>
      </c>
      <c r="E65" s="25">
        <v>8.5470085470085472E-2</v>
      </c>
      <c r="F65" s="31">
        <f>AVERAGE(C65:E65)</f>
        <v>0.10672436441587795</v>
      </c>
    </row>
    <row r="66" spans="1:6" x14ac:dyDescent="0.25">
      <c r="A66" s="21"/>
      <c r="B66" s="22" t="s">
        <v>70</v>
      </c>
      <c r="C66" s="23">
        <v>0.17241379310344829</v>
      </c>
      <c r="D66" s="24">
        <v>0.1437125748502994</v>
      </c>
      <c r="E66" s="25">
        <v>0.23931623931623933</v>
      </c>
      <c r="F66" s="31">
        <f>AVERAGE(C66:E66)</f>
        <v>0.18514753575666235</v>
      </c>
    </row>
    <row r="67" spans="1:6" x14ac:dyDescent="0.25">
      <c r="A67" s="21"/>
      <c r="B67" s="22" t="s">
        <v>71</v>
      </c>
      <c r="C67" s="23">
        <v>0.16858237547892721</v>
      </c>
      <c r="D67" s="24">
        <v>0.12574850299401197</v>
      </c>
      <c r="E67" s="25">
        <v>0.17094017094017094</v>
      </c>
      <c r="F67" s="31">
        <f>AVERAGE(C67:E67)</f>
        <v>0.15509034980437003</v>
      </c>
    </row>
    <row r="68" spans="1:6" x14ac:dyDescent="0.25">
      <c r="A68" s="21"/>
      <c r="B68" s="22" t="s">
        <v>72</v>
      </c>
      <c r="C68" s="23">
        <v>7.2796934865900387E-2</v>
      </c>
      <c r="D68" s="24">
        <v>0.1497005988023952</v>
      </c>
      <c r="E68" s="25">
        <v>0.16239316239316237</v>
      </c>
      <c r="F68" s="31">
        <f>AVERAGE(C68:E68)</f>
        <v>0.12829689868715266</v>
      </c>
    </row>
    <row r="69" spans="1:6" x14ac:dyDescent="0.25">
      <c r="A69" s="21"/>
      <c r="B69" s="22" t="s">
        <v>73</v>
      </c>
      <c r="C69" s="23">
        <v>0.13026819923371646</v>
      </c>
      <c r="D69" s="24">
        <v>0.17365269461077845</v>
      </c>
      <c r="E69" s="25">
        <v>0.16239316239316237</v>
      </c>
      <c r="F69" s="31">
        <f>AVERAGE(C69:E69)</f>
        <v>0.15543801874588578</v>
      </c>
    </row>
    <row r="70" spans="1:6" x14ac:dyDescent="0.25">
      <c r="A70" s="21"/>
      <c r="B70" s="22" t="s">
        <v>74</v>
      </c>
      <c r="C70" s="23">
        <v>8.0459770114942528E-2</v>
      </c>
      <c r="D70" s="24">
        <v>0.11377245508982035</v>
      </c>
      <c r="E70" s="25">
        <v>0.13675213675213677</v>
      </c>
      <c r="F70" s="31">
        <f>AVERAGE(C70:E70)</f>
        <v>0.11032812065229987</v>
      </c>
    </row>
    <row r="71" spans="1:6" x14ac:dyDescent="0.25">
      <c r="A71" s="21"/>
      <c r="B71" s="22" t="s">
        <v>75</v>
      </c>
      <c r="C71" s="23">
        <v>5.3639846743295021E-2</v>
      </c>
      <c r="D71" s="24">
        <v>0.10778443113772455</v>
      </c>
      <c r="E71" s="25">
        <v>0.12820512820512819</v>
      </c>
      <c r="F71" s="31">
        <f>AVERAGE(C71:E71)</f>
        <v>9.654313536204924E-2</v>
      </c>
    </row>
    <row r="72" spans="1:6" x14ac:dyDescent="0.25">
      <c r="A72" s="21"/>
      <c r="B72" s="22" t="s">
        <v>76</v>
      </c>
      <c r="C72" s="23">
        <v>0.4061302681992337</v>
      </c>
      <c r="D72" s="24">
        <v>0.37125748502994005</v>
      </c>
      <c r="E72" s="25">
        <v>0.34188034188034189</v>
      </c>
      <c r="F72" s="31">
        <f>AVERAGE(C72:E72)</f>
        <v>0.37308936503650525</v>
      </c>
    </row>
    <row r="73" spans="1:6" ht="24" x14ac:dyDescent="0.25">
      <c r="A73" s="21"/>
      <c r="B73" s="22" t="s">
        <v>77</v>
      </c>
      <c r="C73" s="23">
        <v>8.8122605363984668E-2</v>
      </c>
      <c r="D73" s="24">
        <v>0.1437125748502994</v>
      </c>
      <c r="E73" s="25">
        <v>0.12820512820512819</v>
      </c>
      <c r="F73" s="31">
        <f>AVERAGE(C73:E73)</f>
        <v>0.12001343613980409</v>
      </c>
    </row>
    <row r="74" spans="1:6" x14ac:dyDescent="0.25">
      <c r="A74" s="21"/>
      <c r="B74" s="22" t="s">
        <v>78</v>
      </c>
      <c r="C74" s="23">
        <v>0.47892720306513409</v>
      </c>
      <c r="D74" s="24">
        <v>0.38922155688622762</v>
      </c>
      <c r="E74" s="25">
        <v>0.32478632478632474</v>
      </c>
      <c r="F74" s="31">
        <f>AVERAGE(C74:E74)</f>
        <v>0.39764502824589548</v>
      </c>
    </row>
    <row r="75" spans="1:6" x14ac:dyDescent="0.25">
      <c r="A75" s="21"/>
      <c r="B75" s="22" t="s">
        <v>79</v>
      </c>
      <c r="C75" s="23">
        <v>0.2950191570881226</v>
      </c>
      <c r="D75" s="24">
        <v>0.34131736526946116</v>
      </c>
      <c r="E75" s="25">
        <v>0.23076923076923075</v>
      </c>
      <c r="F75" s="31">
        <f>AVERAGE(C75:E75)</f>
        <v>0.28903525104227151</v>
      </c>
    </row>
    <row r="76" spans="1:6" x14ac:dyDescent="0.25">
      <c r="A76" s="21"/>
      <c r="B76" s="22" t="s">
        <v>80</v>
      </c>
      <c r="C76" s="23">
        <v>0.35632183908045983</v>
      </c>
      <c r="D76" s="24">
        <v>0.31736526946107785</v>
      </c>
      <c r="E76" s="25">
        <v>0.29059829059829062</v>
      </c>
      <c r="F76" s="31">
        <f>AVERAGE(C76:E76)</f>
        <v>0.32142846637994277</v>
      </c>
    </row>
    <row r="77" spans="1:6" x14ac:dyDescent="0.25">
      <c r="A77" s="21"/>
      <c r="B77" s="22" t="s">
        <v>81</v>
      </c>
      <c r="C77" s="23">
        <v>0.31034482758620691</v>
      </c>
      <c r="D77" s="24">
        <v>0.28143712574850299</v>
      </c>
      <c r="E77" s="25">
        <v>0.28205128205128205</v>
      </c>
      <c r="F77" s="31">
        <f>AVERAGE(C77:E77)</f>
        <v>0.291277745128664</v>
      </c>
    </row>
    <row r="78" spans="1:6" x14ac:dyDescent="0.25">
      <c r="A78" s="21" t="s">
        <v>82</v>
      </c>
      <c r="B78" s="22" t="s">
        <v>83</v>
      </c>
      <c r="C78" s="23">
        <v>0.17241379310344829</v>
      </c>
      <c r="D78" s="24">
        <v>0.18072289156626506</v>
      </c>
      <c r="E78" s="25">
        <v>0.19827586206896552</v>
      </c>
      <c r="F78" s="31">
        <f>AVERAGE(C78:E78)</f>
        <v>0.1838041822462263</v>
      </c>
    </row>
    <row r="79" spans="1:6" x14ac:dyDescent="0.25">
      <c r="A79" s="21"/>
      <c r="B79" s="22" t="s">
        <v>84</v>
      </c>
      <c r="C79" s="23">
        <v>0.36015325670498088</v>
      </c>
      <c r="D79" s="24">
        <v>0.3253012048192771</v>
      </c>
      <c r="E79" s="25">
        <v>0.20689655172413793</v>
      </c>
      <c r="F79" s="31">
        <f>AVERAGE(C79:E79)</f>
        <v>0.29745033774946528</v>
      </c>
    </row>
    <row r="80" spans="1:6" x14ac:dyDescent="0.25">
      <c r="A80" s="21"/>
      <c r="B80" s="22" t="s">
        <v>85</v>
      </c>
      <c r="C80" s="23">
        <v>0.13793103448275862</v>
      </c>
      <c r="D80" s="24">
        <v>0.15060240963855423</v>
      </c>
      <c r="E80" s="25">
        <v>0.19827586206896552</v>
      </c>
      <c r="F80" s="31">
        <f>AVERAGE(C80:E80)</f>
        <v>0.1622697687300928</v>
      </c>
    </row>
    <row r="81" spans="1:6" x14ac:dyDescent="0.25">
      <c r="A81" s="21"/>
      <c r="B81" s="22" t="s">
        <v>86</v>
      </c>
      <c r="C81" s="23">
        <v>0.13793103448275862</v>
      </c>
      <c r="D81" s="24">
        <v>0.19879518072289154</v>
      </c>
      <c r="E81" s="25">
        <v>0.18965517241379309</v>
      </c>
      <c r="F81" s="31">
        <f>AVERAGE(C81:E81)</f>
        <v>0.1754604625398144</v>
      </c>
    </row>
    <row r="82" spans="1:6" ht="24" x14ac:dyDescent="0.25">
      <c r="A82" s="21"/>
      <c r="B82" s="22" t="s">
        <v>87</v>
      </c>
      <c r="C82" s="23">
        <v>0.1111111111111111</v>
      </c>
      <c r="D82" s="24">
        <v>0.12650602409638553</v>
      </c>
      <c r="E82" s="25">
        <v>6.8965517241379309E-2</v>
      </c>
      <c r="F82" s="31">
        <f>AVERAGE(C82:E82)</f>
        <v>0.10219421748295865</v>
      </c>
    </row>
    <row r="83" spans="1:6" ht="24" x14ac:dyDescent="0.25">
      <c r="A83" s="21"/>
      <c r="B83" s="22" t="s">
        <v>88</v>
      </c>
      <c r="C83" s="23">
        <v>0.12260536398467431</v>
      </c>
      <c r="D83" s="24">
        <v>0.10240963855421686</v>
      </c>
      <c r="E83" s="25">
        <v>0.15517241379310345</v>
      </c>
      <c r="F83" s="31">
        <f>AVERAGE(C83:E83)</f>
        <v>0.12672913877733152</v>
      </c>
    </row>
    <row r="84" spans="1:6" x14ac:dyDescent="0.25">
      <c r="A84" s="21"/>
      <c r="B84" s="22" t="s">
        <v>89</v>
      </c>
      <c r="C84" s="23">
        <v>8.0459770114942528E-2</v>
      </c>
      <c r="D84" s="24">
        <v>8.4337349397590355E-2</v>
      </c>
      <c r="E84" s="25">
        <v>9.4827586206896547E-2</v>
      </c>
      <c r="F84" s="31">
        <f>AVERAGE(C84:E84)</f>
        <v>8.6541568573143143E-2</v>
      </c>
    </row>
    <row r="85" spans="1:6" x14ac:dyDescent="0.25">
      <c r="A85" s="21"/>
      <c r="B85" s="22" t="s">
        <v>90</v>
      </c>
      <c r="C85" s="23">
        <v>8.4291187739463605E-2</v>
      </c>
      <c r="D85" s="24">
        <v>9.6385542168674704E-2</v>
      </c>
      <c r="E85" s="25">
        <v>0.12068965517241378</v>
      </c>
      <c r="F85" s="31">
        <f>AVERAGE(C85:E85)</f>
        <v>0.10045546169351738</v>
      </c>
    </row>
    <row r="86" spans="1:6" x14ac:dyDescent="0.25">
      <c r="A86" s="21"/>
      <c r="B86" s="22" t="s">
        <v>91</v>
      </c>
      <c r="C86" s="23">
        <v>0.13409961685823754</v>
      </c>
      <c r="D86" s="24">
        <v>0.16265060240963855</v>
      </c>
      <c r="E86" s="25">
        <v>0.15517241379310345</v>
      </c>
      <c r="F86" s="31">
        <f>AVERAGE(C86:E86)</f>
        <v>0.15064087768699319</v>
      </c>
    </row>
    <row r="87" spans="1:6" x14ac:dyDescent="0.25">
      <c r="A87" s="21"/>
      <c r="B87" s="22" t="s">
        <v>92</v>
      </c>
      <c r="C87" s="23">
        <v>0.17624521072796934</v>
      </c>
      <c r="D87" s="24">
        <v>0.23493975903614459</v>
      </c>
      <c r="E87" s="25">
        <v>0.25</v>
      </c>
      <c r="F87" s="31">
        <f>AVERAGE(C87:E87)</f>
        <v>0.2203949899213713</v>
      </c>
    </row>
    <row r="88" spans="1:6" x14ac:dyDescent="0.25">
      <c r="A88" s="21"/>
      <c r="B88" s="22" t="s">
        <v>93</v>
      </c>
      <c r="C88" s="23">
        <v>0.31034482758620691</v>
      </c>
      <c r="D88" s="24">
        <v>0.31927710843373491</v>
      </c>
      <c r="E88" s="25">
        <v>0.28448275862068967</v>
      </c>
      <c r="F88" s="31">
        <f>AVERAGE(C88:E88)</f>
        <v>0.3047015648802105</v>
      </c>
    </row>
    <row r="89" spans="1:6" ht="24" x14ac:dyDescent="0.25">
      <c r="A89" s="21"/>
      <c r="B89" s="22" t="s">
        <v>94</v>
      </c>
      <c r="C89" s="23">
        <v>0.13793103448275862</v>
      </c>
      <c r="D89" s="24">
        <v>0.14457831325301204</v>
      </c>
      <c r="E89" s="25">
        <v>0.17241379310344829</v>
      </c>
      <c r="F89" s="31">
        <f>AVERAGE(C89:E89)</f>
        <v>0.15164104694640632</v>
      </c>
    </row>
    <row r="90" spans="1:6" ht="24" x14ac:dyDescent="0.25">
      <c r="A90" s="21"/>
      <c r="B90" s="22" t="s">
        <v>95</v>
      </c>
      <c r="C90" s="23">
        <v>0.1532567049808429</v>
      </c>
      <c r="D90" s="24">
        <v>0.18072289156626506</v>
      </c>
      <c r="E90" s="25">
        <v>0.16379310344827588</v>
      </c>
      <c r="F90" s="31">
        <f>AVERAGE(C90:E90)</f>
        <v>0.16592423333179462</v>
      </c>
    </row>
    <row r="91" spans="1:6" x14ac:dyDescent="0.25">
      <c r="A91" s="21"/>
      <c r="B91" s="22" t="s">
        <v>96</v>
      </c>
      <c r="C91" s="23">
        <v>0.3946360153256705</v>
      </c>
      <c r="D91" s="24">
        <v>0.31927710843373491</v>
      </c>
      <c r="E91" s="25">
        <v>0.28448275862068967</v>
      </c>
      <c r="F91" s="31">
        <f>AVERAGE(C91:E91)</f>
        <v>0.33279862746003169</v>
      </c>
    </row>
    <row r="92" spans="1:6" x14ac:dyDescent="0.25">
      <c r="A92" s="21"/>
      <c r="B92" s="22" t="s">
        <v>97</v>
      </c>
      <c r="C92" s="23">
        <v>0.34865900383141762</v>
      </c>
      <c r="D92" s="24">
        <v>0.27710843373493976</v>
      </c>
      <c r="E92" s="25">
        <v>0.22413793103448276</v>
      </c>
      <c r="F92" s="31">
        <f>AVERAGE(C92:E92)</f>
        <v>0.28330178953361335</v>
      </c>
    </row>
    <row r="93" spans="1:6" x14ac:dyDescent="0.25">
      <c r="A93" s="21"/>
      <c r="B93" s="22" t="s">
        <v>98</v>
      </c>
      <c r="C93" s="23">
        <v>0.31034482758620691</v>
      </c>
      <c r="D93" s="24">
        <v>0.28915662650602408</v>
      </c>
      <c r="E93" s="25">
        <v>0.25862068965517243</v>
      </c>
      <c r="F93" s="31">
        <f>AVERAGE(C93:E93)</f>
        <v>0.28604071458246777</v>
      </c>
    </row>
    <row r="94" spans="1:6" ht="15.75" thickBot="1" x14ac:dyDescent="0.3">
      <c r="A94" s="26"/>
      <c r="B94" s="27" t="s">
        <v>99</v>
      </c>
      <c r="C94" s="28">
        <v>0.22605363984674332</v>
      </c>
      <c r="D94" s="29">
        <v>0.24096385542168675</v>
      </c>
      <c r="E94" s="30">
        <v>0.19827586206896552</v>
      </c>
      <c r="F94" s="31">
        <f>AVERAGE(C94:E94)</f>
        <v>0.22176445244579854</v>
      </c>
    </row>
    <row r="95" spans="1:6" ht="15.75" thickTop="1" x14ac:dyDescent="0.25">
      <c r="C95" s="32">
        <f>AVERAGE(C6:C94)</f>
        <v>0.19858797193163716</v>
      </c>
      <c r="D95" s="32">
        <f>AVERAGE(D6:D94)</f>
        <v>0.19864319013252768</v>
      </c>
      <c r="E95" s="32">
        <f>AVERAGE(E6:E94)</f>
        <v>0.19429791010573649</v>
      </c>
      <c r="F95" s="32">
        <f>AVERAGE(F6:F94)</f>
        <v>0.19717635738996708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3.4281145466247026E-2</v>
      </c>
      <c r="D102" s="19">
        <f t="shared" ref="D102:E102" si="0">D6 -($F6*D$95/$F$95)</f>
        <v>-7.3954179682220178E-3</v>
      </c>
      <c r="E102" s="20">
        <f t="shared" si="0"/>
        <v>-2.6885727498025036E-2</v>
      </c>
    </row>
    <row r="103" spans="1:5" x14ac:dyDescent="0.25">
      <c r="A103" s="21"/>
      <c r="B103" s="22" t="s">
        <v>46</v>
      </c>
      <c r="C103" s="23">
        <f t="shared" ref="C103:E103" si="1">C7 -($F7*C$95/$F$95)</f>
        <v>-2.6689854787857431E-2</v>
      </c>
      <c r="D103" s="24">
        <f t="shared" si="1"/>
        <v>2.551061574856095E-2</v>
      </c>
      <c r="E103" s="25">
        <f t="shared" si="1"/>
        <v>1.1792390392963426E-3</v>
      </c>
    </row>
    <row r="104" spans="1:5" x14ac:dyDescent="0.25">
      <c r="A104" s="21"/>
      <c r="B104" s="22" t="s">
        <v>47</v>
      </c>
      <c r="C104" s="23">
        <f t="shared" ref="C104:E104" si="2">C8 -($F8*C$95/$F$95)</f>
        <v>7.8403206026530725E-2</v>
      </c>
      <c r="D104" s="24">
        <f t="shared" si="2"/>
        <v>-3.3210362316296371E-2</v>
      </c>
      <c r="E104" s="25">
        <f t="shared" si="2"/>
        <v>-4.5192843710234465E-2</v>
      </c>
    </row>
    <row r="105" spans="1:5" x14ac:dyDescent="0.25">
      <c r="A105" s="21"/>
      <c r="B105" s="22" t="s">
        <v>48</v>
      </c>
      <c r="C105" s="23">
        <f t="shared" ref="C105:E105" si="3">C9 -($F9*C$95/$F$95)</f>
        <v>-2.830972882957164E-2</v>
      </c>
      <c r="D105" s="24">
        <f t="shared" si="3"/>
        <v>8.3229053845698675E-3</v>
      </c>
      <c r="E105" s="25">
        <f t="shared" si="3"/>
        <v>1.9986823445001606E-2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5.6030380405687696E-2</v>
      </c>
      <c r="D106" s="24">
        <f t="shared" si="4"/>
        <v>-2.2536550033644853E-2</v>
      </c>
      <c r="E106" s="25">
        <f t="shared" si="4"/>
        <v>-3.3493830372043121E-2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-4.7396223771046242E-3</v>
      </c>
      <c r="D107" s="24">
        <f t="shared" si="5"/>
        <v>1.4172947791578711E-2</v>
      </c>
      <c r="E107" s="25">
        <f t="shared" si="5"/>
        <v>-9.4333254144740586E-3</v>
      </c>
    </row>
    <row r="108" spans="1:5" x14ac:dyDescent="0.25">
      <c r="A108" s="21"/>
      <c r="B108" s="22" t="s">
        <v>51</v>
      </c>
      <c r="C108" s="23">
        <f t="shared" ref="C108:E108" si="6">C12 -($F12*C$95/$F$95)</f>
        <v>-4.64484928318281E-2</v>
      </c>
      <c r="D108" s="24">
        <f t="shared" si="6"/>
        <v>1.676902453999965E-2</v>
      </c>
      <c r="E108" s="25">
        <f t="shared" si="6"/>
        <v>2.9679468291828368E-2</v>
      </c>
    </row>
    <row r="109" spans="1:5" x14ac:dyDescent="0.25">
      <c r="A109" s="21"/>
      <c r="B109" s="22" t="s">
        <v>52</v>
      </c>
      <c r="C109" s="23">
        <f t="shared" ref="C109:E109" si="7">C13 -($F13*C$95/$F$95)</f>
        <v>-3.1906284606275342E-2</v>
      </c>
      <c r="D109" s="24">
        <f t="shared" si="7"/>
        <v>2.0537571355379439E-2</v>
      </c>
      <c r="E109" s="25">
        <f t="shared" si="7"/>
        <v>1.1368713250895904E-2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-1.8450559342957557E-2</v>
      </c>
      <c r="D110" s="24">
        <f t="shared" si="8"/>
        <v>6.2124592640441095E-3</v>
      </c>
      <c r="E110" s="25">
        <f t="shared" si="8"/>
        <v>1.2238100078913433E-2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-2.6900428187553033E-2</v>
      </c>
      <c r="D111" s="24">
        <f t="shared" si="9"/>
        <v>2.6976925777813826E-2</v>
      </c>
      <c r="E111" s="25">
        <f t="shared" si="9"/>
        <v>-7.6497590260959925E-5</v>
      </c>
    </row>
    <row r="112" spans="1:5" x14ac:dyDescent="0.25">
      <c r="A112" s="21"/>
      <c r="B112" s="22" t="s">
        <v>55</v>
      </c>
      <c r="C112" s="23">
        <f t="shared" ref="C112:E112" si="10">C16 -($F16*C$95/$F$95)</f>
        <v>-1.482328042389483E-2</v>
      </c>
      <c r="D112" s="24">
        <f t="shared" si="10"/>
        <v>1.2230050880540827E-2</v>
      </c>
      <c r="E112" s="25">
        <f t="shared" si="10"/>
        <v>2.5932295433538644E-3</v>
      </c>
    </row>
    <row r="113" spans="1:5" x14ac:dyDescent="0.25">
      <c r="A113" s="21"/>
      <c r="B113" s="22" t="s">
        <v>56</v>
      </c>
      <c r="C113" s="23">
        <f t="shared" ref="C113:E113" si="11">C17 -($F17*C$95/$F$95)</f>
        <v>-3.0953193138103852E-2</v>
      </c>
      <c r="D113" s="24">
        <f t="shared" si="11"/>
        <v>1.3102527021312954E-2</v>
      </c>
      <c r="E113" s="25">
        <f t="shared" si="11"/>
        <v>1.7850666116790787E-2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5.1365596059326502E-2</v>
      </c>
      <c r="D114" s="24">
        <f t="shared" si="12"/>
        <v>-1.2106462710224031E-2</v>
      </c>
      <c r="E114" s="25">
        <f t="shared" si="12"/>
        <v>-3.9259133349102693E-2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1.5881010068924839E-2</v>
      </c>
      <c r="D115" s="24">
        <f t="shared" si="13"/>
        <v>3.695485487529146E-2</v>
      </c>
      <c r="E115" s="25">
        <f t="shared" si="13"/>
        <v>-5.2835864944216354E-2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2.1229759020441996E-2</v>
      </c>
      <c r="D116" s="24">
        <f t="shared" si="14"/>
        <v>-8.715530461882337E-3</v>
      </c>
      <c r="E116" s="25">
        <f t="shared" si="14"/>
        <v>-1.251422855855977E-2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-1.6783154177005932E-2</v>
      </c>
      <c r="D117" s="24">
        <f t="shared" si="15"/>
        <v>5.4345031741831307E-2</v>
      </c>
      <c r="E117" s="25">
        <f t="shared" si="15"/>
        <v>-3.7561877564825458E-2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-2.1870157683722607E-2</v>
      </c>
      <c r="D118" s="24">
        <f t="shared" si="16"/>
        <v>-8.4643938473788691E-3</v>
      </c>
      <c r="E118" s="25">
        <f t="shared" si="16"/>
        <v>3.0334551531101456E-2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4.1901189461841598E-2</v>
      </c>
      <c r="D119" s="24">
        <f t="shared" si="17"/>
        <v>-2.0371467037000379E-2</v>
      </c>
      <c r="E119" s="25">
        <f t="shared" si="17"/>
        <v>-2.1529722424841358E-2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-1.8680833545929532E-2</v>
      </c>
      <c r="D120" s="24">
        <f t="shared" si="18"/>
        <v>-1.2226786698866121E-2</v>
      </c>
      <c r="E120" s="25">
        <f t="shared" si="18"/>
        <v>3.0907620244795597E-2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1.4711209764713129E-3</v>
      </c>
      <c r="D121" s="24">
        <f t="shared" si="19"/>
        <v>-1.7457121670443637E-2</v>
      </c>
      <c r="E121" s="25">
        <f t="shared" si="19"/>
        <v>1.5986000693972269E-2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9.8183214693623178E-3</v>
      </c>
      <c r="D122" s="24">
        <f t="shared" si="20"/>
        <v>-4.5518033837688682E-2</v>
      </c>
      <c r="E122" s="25">
        <f t="shared" si="20"/>
        <v>3.5699712368326225E-2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-1.1269916539331626E-2</v>
      </c>
      <c r="D123" s="24">
        <f t="shared" si="21"/>
        <v>-2.0140050005554869E-2</v>
      </c>
      <c r="E123" s="25">
        <f t="shared" si="21"/>
        <v>3.1409966544886397E-2</v>
      </c>
    </row>
    <row r="124" spans="1:5" x14ac:dyDescent="0.25">
      <c r="A124" s="21"/>
      <c r="B124" s="22" t="s">
        <v>11</v>
      </c>
      <c r="C124" s="23">
        <f t="shared" ref="C124:E124" si="22">C28 -($F28*C$95/$F$95)</f>
        <v>3.0892270267840971E-2</v>
      </c>
      <c r="D124" s="24">
        <f t="shared" si="22"/>
        <v>-3.8400134923386453E-3</v>
      </c>
      <c r="E124" s="25">
        <f t="shared" si="22"/>
        <v>-2.7052256775502326E-2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-1.4121934634165334E-3</v>
      </c>
      <c r="D125" s="24">
        <f t="shared" si="23"/>
        <v>-2.5846971858917309E-2</v>
      </c>
      <c r="E125" s="25">
        <f t="shared" si="23"/>
        <v>2.7259165322333787E-2</v>
      </c>
    </row>
    <row r="126" spans="1:5" x14ac:dyDescent="0.25">
      <c r="A126" s="21"/>
      <c r="B126" s="22" t="s">
        <v>13</v>
      </c>
      <c r="C126" s="23">
        <f t="shared" ref="C126:E126" si="24">C30 -($F30*C$95/$F$95)</f>
        <v>1.4696572036817179E-2</v>
      </c>
      <c r="D126" s="24">
        <f t="shared" si="24"/>
        <v>-5.0221479724689183E-2</v>
      </c>
      <c r="E126" s="25">
        <f t="shared" si="24"/>
        <v>3.5524907687871921E-2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2.2003000231276881E-2</v>
      </c>
      <c r="D127" s="24">
        <f t="shared" si="25"/>
        <v>3.5479928206104683E-3</v>
      </c>
      <c r="E127" s="25">
        <f t="shared" si="25"/>
        <v>-2.5550993051887461E-2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-5.2404698537912298E-3</v>
      </c>
      <c r="D128" s="24">
        <f t="shared" si="26"/>
        <v>-3.5668027583854622E-2</v>
      </c>
      <c r="E128" s="25">
        <f t="shared" si="26"/>
        <v>4.0908497437645741E-2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-9.567074949189347E-3</v>
      </c>
      <c r="D129" s="24">
        <f t="shared" si="27"/>
        <v>-1.5561449980251635E-2</v>
      </c>
      <c r="E129" s="25">
        <f t="shared" si="27"/>
        <v>2.5128524929440926E-2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2.05638241228491E-3</v>
      </c>
      <c r="D130" s="24">
        <f t="shared" si="28"/>
        <v>2.3371219099138446E-2</v>
      </c>
      <c r="E130" s="25">
        <f t="shared" si="28"/>
        <v>-2.542760151142337E-2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-1.6115997553728487E-2</v>
      </c>
      <c r="D131" s="24">
        <f t="shared" si="29"/>
        <v>6.3921292015886172E-3</v>
      </c>
      <c r="E131" s="25">
        <f t="shared" si="29"/>
        <v>9.7238683521398417E-3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4.7426521799562693E-2</v>
      </c>
      <c r="D132" s="24">
        <f t="shared" si="30"/>
        <v>-2.0357714218106393E-2</v>
      </c>
      <c r="E132" s="25">
        <f t="shared" si="30"/>
        <v>-2.7068807581456411E-2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-9.3396935676152842E-3</v>
      </c>
      <c r="D133" s="24">
        <f t="shared" si="31"/>
        <v>-4.3151554830147265E-3</v>
      </c>
      <c r="E133" s="25">
        <f t="shared" si="31"/>
        <v>1.3654849050629983E-2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1.1814329957893471E-2</v>
      </c>
      <c r="D134" s="24">
        <f t="shared" si="32"/>
        <v>1.7560803057974056E-2</v>
      </c>
      <c r="E134" s="25">
        <f t="shared" si="32"/>
        <v>-2.9375133015867583E-2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-2.9588530798924734E-2</v>
      </c>
      <c r="D135" s="24">
        <f t="shared" si="33"/>
        <v>8.00463676643412E-3</v>
      </c>
      <c r="E135" s="25">
        <f t="shared" si="33"/>
        <v>2.158389403249053E-2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-1.8011707097498192E-3</v>
      </c>
      <c r="D136" s="24">
        <f t="shared" si="34"/>
        <v>-1.0856184802685159E-3</v>
      </c>
      <c r="E136" s="25">
        <f t="shared" si="34"/>
        <v>2.8867891900183074E-3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-6.6515909562435693E-3</v>
      </c>
      <c r="D137" s="24">
        <f t="shared" si="35"/>
        <v>1.4657133528365007E-2</v>
      </c>
      <c r="E137" s="25">
        <f t="shared" si="35"/>
        <v>-8.0055425721215212E-3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-2.8909279475600513E-2</v>
      </c>
      <c r="D138" s="24">
        <f t="shared" si="36"/>
        <v>3.4550568792471564E-2</v>
      </c>
      <c r="E138" s="25">
        <f t="shared" si="36"/>
        <v>-5.641289316871162E-3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1.467901595546911E-2</v>
      </c>
      <c r="D139" s="24">
        <f t="shared" si="37"/>
        <v>8.2217230225421545E-2</v>
      </c>
      <c r="E139" s="25">
        <f t="shared" si="37"/>
        <v>-9.6896246180890766E-2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-9.9603914276195082E-3</v>
      </c>
      <c r="D140" s="24">
        <f t="shared" si="38"/>
        <v>-1.5895238001127909E-3</v>
      </c>
      <c r="E140" s="25">
        <f t="shared" si="38"/>
        <v>1.1549915227732244E-2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-3.4955160093284587E-2</v>
      </c>
      <c r="D141" s="24">
        <f t="shared" si="39"/>
        <v>-3.5209715394018792E-2</v>
      </c>
      <c r="E141" s="25">
        <f t="shared" si="39"/>
        <v>7.0164875487303213E-2</v>
      </c>
    </row>
    <row r="142" spans="1:5" ht="24" x14ac:dyDescent="0.25">
      <c r="A142" s="21"/>
      <c r="B142" s="22" t="s">
        <v>30</v>
      </c>
      <c r="C142" s="23">
        <f t="shared" ref="C142:E142" si="40">C46 -($F46*C$95/$F$95)</f>
        <v>-3.6902565096614076E-2</v>
      </c>
      <c r="D142" s="24">
        <f t="shared" si="40"/>
        <v>8.828442795251551E-3</v>
      </c>
      <c r="E142" s="25">
        <f t="shared" si="40"/>
        <v>2.807412230136247E-2</v>
      </c>
    </row>
    <row r="143" spans="1:5" ht="24" x14ac:dyDescent="0.25">
      <c r="A143" s="21"/>
      <c r="B143" s="22" t="s">
        <v>31</v>
      </c>
      <c r="C143" s="23">
        <f t="shared" ref="C143:E143" si="41">C47 -($F47*C$95/$F$95)</f>
        <v>-1.5728466718094164E-2</v>
      </c>
      <c r="D143" s="24">
        <f t="shared" si="41"/>
        <v>-2.1965699909896774E-2</v>
      </c>
      <c r="E143" s="25">
        <f t="shared" si="41"/>
        <v>3.7694166627990938E-2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-1.9910657980346289E-2</v>
      </c>
      <c r="D144" s="24">
        <f t="shared" si="42"/>
        <v>2.1996282529630928E-2</v>
      </c>
      <c r="E144" s="25">
        <f t="shared" si="42"/>
        <v>-2.0856245492846953E-3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5.4931428693671291E-2</v>
      </c>
      <c r="D145" s="24">
        <f t="shared" si="43"/>
        <v>-4.2553386268339821E-2</v>
      </c>
      <c r="E145" s="25">
        <f t="shared" si="43"/>
        <v>-1.2378042425331581E-2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-1.9541755587024146E-2</v>
      </c>
      <c r="D146" s="24">
        <f t="shared" si="44"/>
        <v>4.9905030397119271E-2</v>
      </c>
      <c r="E146" s="25">
        <f t="shared" si="44"/>
        <v>-3.0363274810095237E-2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-4.5198967594134963E-2</v>
      </c>
      <c r="D147" s="24">
        <f t="shared" si="45"/>
        <v>2.4515113036657488E-3</v>
      </c>
      <c r="E147" s="25">
        <f t="shared" si="45"/>
        <v>4.274745629046918E-2</v>
      </c>
    </row>
    <row r="148" spans="1:5" ht="24" x14ac:dyDescent="0.25">
      <c r="A148" s="21"/>
      <c r="B148" s="22" t="s">
        <v>36</v>
      </c>
      <c r="C148" s="23">
        <f t="shared" ref="C148:E148" si="46">C52 -($F52*C$95/$F$95)</f>
        <v>3.54477031555121E-2</v>
      </c>
      <c r="D148" s="24">
        <f t="shared" si="46"/>
        <v>-9.1038208658681397E-3</v>
      </c>
      <c r="E148" s="25">
        <f t="shared" si="46"/>
        <v>-2.6343882289644099E-2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3.1768553880115041E-2</v>
      </c>
      <c r="D149" s="24">
        <f t="shared" si="47"/>
        <v>-5.6855701794670921E-2</v>
      </c>
      <c r="E149" s="25">
        <f t="shared" si="47"/>
        <v>2.5087147914555769E-2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2.84301026273443E-2</v>
      </c>
      <c r="D150" s="24">
        <f t="shared" si="48"/>
        <v>-1.5162483739318194E-2</v>
      </c>
      <c r="E150" s="25">
        <f t="shared" si="48"/>
        <v>-1.3267618888026217E-2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-9.3396935676152842E-3</v>
      </c>
      <c r="D151" s="24">
        <f t="shared" si="49"/>
        <v>-4.3151554830147265E-3</v>
      </c>
      <c r="E151" s="25">
        <f t="shared" si="49"/>
        <v>1.3654849050629983E-2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5.4444122327730493E-2</v>
      </c>
      <c r="D152" s="24">
        <f t="shared" si="50"/>
        <v>-1.4299051344656311E-2</v>
      </c>
      <c r="E152" s="25">
        <f t="shared" si="50"/>
        <v>-4.0145070983074294E-2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-4.0093335645106115E-2</v>
      </c>
      <c r="D153" s="24">
        <f t="shared" si="51"/>
        <v>8.994359913902128E-3</v>
      </c>
      <c r="E153" s="25">
        <f t="shared" si="51"/>
        <v>3.1098975731203946E-2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2.3853148475963037E-2</v>
      </c>
      <c r="D154" s="24">
        <f t="shared" si="52"/>
        <v>3.917494914751174E-2</v>
      </c>
      <c r="E154" s="25">
        <f t="shared" si="52"/>
        <v>-6.3028097623474943E-2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-2.8051250255903826E-2</v>
      </c>
      <c r="D155" s="24">
        <f t="shared" si="53"/>
        <v>-3.4774199769187136E-2</v>
      </c>
      <c r="E155" s="25">
        <f t="shared" si="53"/>
        <v>6.2825450025090851E-2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1.3386672875370265E-2</v>
      </c>
      <c r="D156" s="24">
        <f t="shared" si="54"/>
        <v>3.8036513081690371E-3</v>
      </c>
      <c r="E156" s="25">
        <f t="shared" si="54"/>
        <v>-1.7190324183539343E-2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-7.5275005187828981E-3</v>
      </c>
      <c r="D157" s="24">
        <f t="shared" si="55"/>
        <v>-4.9028354076030289E-3</v>
      </c>
      <c r="E157" s="25">
        <f t="shared" si="55"/>
        <v>1.2430335926385816E-2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-1.7688340471205266E-2</v>
      </c>
      <c r="D158" s="24">
        <f t="shared" si="56"/>
        <v>2.0149280951393636E-2</v>
      </c>
      <c r="E158" s="25">
        <f t="shared" si="56"/>
        <v>-2.4609404801883977E-3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-8.855280023072426E-3</v>
      </c>
      <c r="D159" s="24">
        <f t="shared" si="57"/>
        <v>-3.9762441872371518E-2</v>
      </c>
      <c r="E159" s="25">
        <f t="shared" si="57"/>
        <v>4.8617721895443805E-2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3.2708452755221551E-3</v>
      </c>
      <c r="D160" s="24">
        <f t="shared" si="58"/>
        <v>-1.9967978923011748E-2</v>
      </c>
      <c r="E160" s="25">
        <f t="shared" si="58"/>
        <v>1.6697133647489537E-2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7.4541088987384596E-3</v>
      </c>
      <c r="D161" s="24">
        <f t="shared" si="59"/>
        <v>1.2242171608597405E-2</v>
      </c>
      <c r="E161" s="25">
        <f t="shared" si="59"/>
        <v>-1.9696280507335934E-2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-1.4059241091708807E-2</v>
      </c>
      <c r="D162" s="24">
        <f t="shared" si="60"/>
        <v>-4.2812308937573207E-2</v>
      </c>
      <c r="E162" s="25">
        <f t="shared" si="60"/>
        <v>5.6871550029281931E-2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1.2381711050864441E-2</v>
      </c>
      <c r="D163" s="24">
        <f t="shared" si="61"/>
        <v>-3.049559367007057E-2</v>
      </c>
      <c r="E163" s="25">
        <f t="shared" si="61"/>
        <v>1.8113882619206101E-2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-5.6418460187831226E-2</v>
      </c>
      <c r="D164" s="24">
        <f t="shared" si="62"/>
        <v>2.0449274877580276E-2</v>
      </c>
      <c r="E164" s="25">
        <f t="shared" si="62"/>
        <v>3.5969185310250867E-2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-2.6282623148946721E-2</v>
      </c>
      <c r="D165" s="24">
        <f t="shared" si="63"/>
        <v>1.7058342629238665E-2</v>
      </c>
      <c r="E165" s="25">
        <f t="shared" si="63"/>
        <v>9.2242805197079447E-3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-3.0658205779281203E-2</v>
      </c>
      <c r="D166" s="24">
        <f t="shared" si="64"/>
        <v>2.6235823862088697E-3</v>
      </c>
      <c r="E166" s="25">
        <f t="shared" si="64"/>
        <v>2.8034623393072333E-2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-4.3594455123600225E-2</v>
      </c>
      <c r="D167" s="24">
        <f t="shared" si="65"/>
        <v>1.0523092874003701E-2</v>
      </c>
      <c r="E167" s="25">
        <f t="shared" si="65"/>
        <v>3.3071362249596531E-2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3.0369901527444232E-2</v>
      </c>
      <c r="D168" s="24">
        <f t="shared" si="66"/>
        <v>-4.6073633544715387E-3</v>
      </c>
      <c r="E168" s="25">
        <f t="shared" si="66"/>
        <v>-2.5762538172972971E-2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-3.275002461575674E-2</v>
      </c>
      <c r="D169" s="24">
        <f t="shared" si="67"/>
        <v>2.2806335739554387E-2</v>
      </c>
      <c r="E169" s="25">
        <f t="shared" si="67"/>
        <v>9.9436888762023112E-3</v>
      </c>
    </row>
    <row r="170" spans="1:5" x14ac:dyDescent="0.25">
      <c r="A170" s="21"/>
      <c r="B170" s="22" t="s">
        <v>78</v>
      </c>
      <c r="C170" s="23">
        <f t="shared" ref="C170:E170" si="68">C74 -($F74*C$95/$F$95)</f>
        <v>7.8435375579588629E-2</v>
      </c>
      <c r="D170" s="24">
        <f t="shared" si="68"/>
        <v>-1.1381628996153303E-2</v>
      </c>
      <c r="E170" s="25">
        <f t="shared" si="68"/>
        <v>-6.7053746583435492E-2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3.9146601746557486E-3</v>
      </c>
      <c r="D171" s="24">
        <f t="shared" si="69"/>
        <v>5.0131925555509715E-2</v>
      </c>
      <c r="E171" s="25">
        <f t="shared" si="69"/>
        <v>-5.4046585730165547E-2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3.2592219036585324E-2</v>
      </c>
      <c r="D172" s="24">
        <f t="shared" si="70"/>
        <v>-6.4543649327087893E-3</v>
      </c>
      <c r="E172" s="25">
        <f t="shared" si="70"/>
        <v>-2.6137854103876645E-2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1.6981782241375032E-2</v>
      </c>
      <c r="D173" s="24">
        <f t="shared" si="71"/>
        <v>-1.2007490395477161E-2</v>
      </c>
      <c r="E173" s="25">
        <f t="shared" si="71"/>
        <v>-4.9742918458979823E-3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-1.2706270315921919E-2</v>
      </c>
      <c r="D174" s="24">
        <f t="shared" si="72"/>
        <v>-4.448645246741878E-3</v>
      </c>
      <c r="E174" s="25">
        <f t="shared" si="72"/>
        <v>1.7154915562663658E-2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6.057342824096007E-2</v>
      </c>
      <c r="D175" s="24">
        <f t="shared" si="73"/>
        <v>2.5638076954038913E-2</v>
      </c>
      <c r="E175" s="25">
        <f t="shared" si="73"/>
        <v>-8.6211505194999011E-2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-2.5500447387007463E-2</v>
      </c>
      <c r="D176" s="24">
        <f t="shared" si="74"/>
        <v>-1.2874515025707134E-2</v>
      </c>
      <c r="E176" s="25">
        <f t="shared" si="74"/>
        <v>3.8374962412714486E-2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-3.8785575313694171E-2</v>
      </c>
      <c r="D177" s="24">
        <f t="shared" si="75"/>
        <v>2.2029434147581878E-2</v>
      </c>
      <c r="E177" s="25">
        <f t="shared" si="75"/>
        <v>1.6756141166112237E-2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8.1852701952870727E-3</v>
      </c>
      <c r="D178" s="24">
        <f t="shared" si="76"/>
        <v>2.3551564227936958E-2</v>
      </c>
      <c r="E178" s="25">
        <f t="shared" si="76"/>
        <v>-3.1736834423224086E-2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-5.0310473354682195E-3</v>
      </c>
      <c r="D179" s="24">
        <f t="shared" si="77"/>
        <v>-2.5262262594099388E-2</v>
      </c>
      <c r="E179" s="25">
        <f t="shared" si="77"/>
        <v>3.0293309929567594E-2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-6.701362275454717E-3</v>
      </c>
      <c r="D180" s="24">
        <f t="shared" si="78"/>
        <v>-2.8480185035045652E-3</v>
      </c>
      <c r="E180" s="25">
        <f t="shared" si="78"/>
        <v>9.5493807789592405E-3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-1.6883449378500295E-2</v>
      </c>
      <c r="D181" s="24">
        <f t="shared" si="79"/>
        <v>-4.8172269725082623E-3</v>
      </c>
      <c r="E181" s="25">
        <f t="shared" si="79"/>
        <v>2.1700676351008488E-2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-1.7619721027167468E-2</v>
      </c>
      <c r="D182" s="24">
        <f t="shared" si="80"/>
        <v>1.0889078339456876E-2</v>
      </c>
      <c r="E182" s="25">
        <f t="shared" si="80"/>
        <v>6.7306426877105086E-3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-4.5727619340174386E-2</v>
      </c>
      <c r="D183" s="24">
        <f t="shared" si="81"/>
        <v>1.2905208511299893E-2</v>
      </c>
      <c r="E183" s="25">
        <f t="shared" si="81"/>
        <v>3.2822410828874438E-2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3.4618593899595762E-3</v>
      </c>
      <c r="D184" s="24">
        <f t="shared" si="82"/>
        <v>1.2308810168284945E-2</v>
      </c>
      <c r="E184" s="25">
        <f t="shared" si="82"/>
        <v>-1.5770669558244688E-2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-1.4795633020884519E-2</v>
      </c>
      <c r="D185" s="24">
        <f t="shared" si="83"/>
        <v>-8.190820527543663E-3</v>
      </c>
      <c r="E185" s="25">
        <f t="shared" si="83"/>
        <v>2.2986453548428126E-2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-1.3855404340177901E-2</v>
      </c>
      <c r="D186" s="24">
        <f t="shared" si="84"/>
        <v>1.3564316037175533E-2</v>
      </c>
      <c r="E186" s="25">
        <f t="shared" si="84"/>
        <v>2.9108830300228483E-4</v>
      </c>
    </row>
    <row r="187" spans="1:5" x14ac:dyDescent="0.25">
      <c r="A187" s="21"/>
      <c r="B187" s="22" t="s">
        <v>96</v>
      </c>
      <c r="C187" s="23">
        <f t="shared" ref="C187:E187" si="85">C91 -($F91*C$95/$F$95)</f>
        <v>5.945483354630271E-2</v>
      </c>
      <c r="D187" s="24">
        <f t="shared" si="85"/>
        <v>-1.5997271849299444E-2</v>
      </c>
      <c r="E187" s="25">
        <f t="shared" si="85"/>
        <v>-4.3457561697003322E-2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6.3329015120780874E-2</v>
      </c>
      <c r="D188" s="24">
        <f t="shared" si="86"/>
        <v>-8.3008921504687527E-3</v>
      </c>
      <c r="E188" s="25">
        <f t="shared" si="86"/>
        <v>-5.5028122970312121E-2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2.2256305459471881E-2</v>
      </c>
      <c r="D189" s="24">
        <f t="shared" si="87"/>
        <v>9.8800018297590109E-4</v>
      </c>
      <c r="E189" s="25">
        <f t="shared" si="87"/>
        <v>-2.3244305642447782E-2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2.7015430705504273E-3</v>
      </c>
      <c r="D190" s="29">
        <f t="shared" si="88"/>
        <v>1.7549654678022164E-2</v>
      </c>
      <c r="E190" s="30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2024-01-16T12:20:16Z</dcterms:created>
  <dcterms:modified xsi:type="dcterms:W3CDTF">2024-01-16T12:20:21Z</dcterms:modified>
</cp:coreProperties>
</file>