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E4F41D53-FABB-40F0-8253-9F6A6B5C2094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8" l="1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C33" i="5" s="1"/>
  <c r="AE33" i="5" s="1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C33" i="3" s="1"/>
  <c r="AJ33" i="3" s="1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8" l="1"/>
  <c r="AL33" i="7"/>
  <c r="AK33" i="7"/>
  <c r="AJ33" i="7"/>
  <c r="AI33" i="7"/>
  <c r="AH33" i="7"/>
  <c r="AG33" i="7"/>
  <c r="AF33" i="7"/>
  <c r="AE33" i="7"/>
  <c r="AD33" i="7"/>
  <c r="AC33" i="7"/>
  <c r="AB33" i="7"/>
  <c r="AA33" i="7"/>
  <c r="U33" i="7"/>
  <c r="Z33" i="7"/>
  <c r="Y33" i="7"/>
  <c r="X33" i="7"/>
  <c r="W33" i="7"/>
  <c r="V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D33" i="5"/>
  <c r="U33" i="5"/>
  <c r="AD33" i="5"/>
  <c r="AC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C33" i="4"/>
  <c r="AL33" i="3"/>
  <c r="AK33" i="3"/>
  <c r="E33" i="3"/>
  <c r="AI33" i="3"/>
  <c r="AH33" i="3"/>
  <c r="AG33" i="3"/>
  <c r="AF33" i="3"/>
  <c r="AE33" i="3"/>
  <c r="AD33" i="3"/>
  <c r="AC33" i="3"/>
  <c r="AB33" i="3"/>
  <c r="U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D33" i="3"/>
  <c r="F33" i="3"/>
  <c r="C33" i="2"/>
  <c r="AL33" i="2" s="1"/>
  <c r="Z33" i="2"/>
  <c r="Y33" i="2"/>
  <c r="X33" i="2"/>
  <c r="W33" i="2"/>
  <c r="V33" i="2"/>
  <c r="U33" i="2"/>
  <c r="T33" i="2"/>
  <c r="S33" i="2"/>
  <c r="R33" i="2"/>
  <c r="Q33" i="2"/>
  <c r="D33" i="2"/>
  <c r="O33" i="2"/>
  <c r="N33" i="2"/>
  <c r="M33" i="2"/>
  <c r="L33" i="2"/>
  <c r="K33" i="2"/>
  <c r="J33" i="2"/>
  <c r="I33" i="2"/>
  <c r="H33" i="2"/>
  <c r="G33" i="2"/>
  <c r="F33" i="2"/>
  <c r="E33" i="2"/>
  <c r="AK33" i="8" l="1"/>
  <c r="AL33" i="8"/>
  <c r="AI33" i="8"/>
  <c r="AJ33" i="8"/>
  <c r="AG33" i="8"/>
  <c r="AH33" i="8"/>
  <c r="AE33" i="8"/>
  <c r="AF33" i="8"/>
  <c r="AC33" i="8"/>
  <c r="AD33" i="8"/>
  <c r="AA33" i="8"/>
  <c r="AB33" i="8"/>
  <c r="Y33" i="8"/>
  <c r="Z33" i="8"/>
  <c r="W33" i="8"/>
  <c r="X33" i="8"/>
  <c r="U33" i="8"/>
  <c r="V33" i="8"/>
  <c r="S33" i="8"/>
  <c r="T33" i="8"/>
  <c r="E33" i="8"/>
  <c r="F33" i="8"/>
  <c r="G33" i="8"/>
  <c r="H33" i="8"/>
  <c r="R33" i="8"/>
  <c r="P33" i="8"/>
  <c r="Q33" i="8"/>
  <c r="N33" i="8"/>
  <c r="O33" i="8"/>
  <c r="L33" i="8"/>
  <c r="M33" i="8"/>
  <c r="J33" i="8"/>
  <c r="K33" i="8"/>
  <c r="D33" i="8"/>
  <c r="I33" i="8"/>
  <c r="AK33" i="4"/>
  <c r="AL33" i="4"/>
  <c r="AI33" i="4"/>
  <c r="AJ33" i="4"/>
  <c r="AG33" i="4"/>
  <c r="AH33" i="4"/>
  <c r="AE33" i="4"/>
  <c r="AF33" i="4"/>
  <c r="AC33" i="4"/>
  <c r="AD33" i="4"/>
  <c r="AA33" i="4"/>
  <c r="AB33" i="4"/>
  <c r="Y33" i="4"/>
  <c r="Z33" i="4"/>
  <c r="W33" i="4"/>
  <c r="X33" i="4"/>
  <c r="U33" i="4"/>
  <c r="V33" i="4"/>
  <c r="S33" i="4"/>
  <c r="T33" i="4"/>
  <c r="Q33" i="4"/>
  <c r="R33" i="4"/>
  <c r="G33" i="4"/>
  <c r="P33" i="4"/>
  <c r="E33" i="4"/>
  <c r="F33" i="4"/>
  <c r="N33" i="4"/>
  <c r="O33" i="4"/>
  <c r="H33" i="4"/>
  <c r="M33" i="4"/>
  <c r="D33" i="4"/>
  <c r="L33" i="4"/>
  <c r="I33" i="4"/>
  <c r="J33" i="4"/>
  <c r="K33" i="4"/>
  <c r="AJ33" i="2"/>
  <c r="AK33" i="2"/>
  <c r="AH33" i="2"/>
  <c r="AI33" i="2"/>
  <c r="AF33" i="2"/>
  <c r="AG33" i="2"/>
  <c r="AD33" i="2"/>
  <c r="AE33" i="2"/>
  <c r="AB33" i="2"/>
  <c r="AC33" i="2"/>
  <c r="P33" i="2"/>
  <c r="AA33" i="2"/>
</calcChain>
</file>

<file path=xl/sharedStrings.xml><?xml version="1.0" encoding="utf-8"?>
<sst xmlns="http://schemas.openxmlformats.org/spreadsheetml/2006/main" count="1205" uniqueCount="102">
  <si>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</si>
  <si>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</si>
  <si>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</si>
  <si>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</si>
  <si>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</si>
  <si>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</si>
  <si>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</si>
  <si>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</si>
  <si>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</si>
  <si>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</si>
  <si>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</si>
  <si>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</si>
  <si>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</si>
  <si>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</si>
  <si>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</si>
  <si>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</si>
  <si>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</si>
  <si>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</si>
  <si>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</si>
  <si>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</si>
  <si>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</si>
  <si>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</si>
  <si>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</si>
  <si>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</si>
  <si>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</si>
  <si>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</si>
  <si>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</si>
  <si>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</si>
  <si>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</si>
  <si>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</si>
  <si>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</si>
  <si>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</si>
  <si>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</si>
  <si>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</si>
  <si>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</si>
  <si>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</si>
  <si>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</si>
  <si>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</si>
  <si>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</si>
  <si>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FAC_P3P4_B_WHISKY_1 REGR factor score   1 for analysis 1</t>
  </si>
  <si>
    <t>Pearson Correlation</t>
  </si>
  <si>
    <t>FAC_P3P4_B_WHISKY_2 REGR factor score   2 for analysis 2</t>
  </si>
  <si>
    <t>FAC_P3P4_B_WHISKY_3 REGR factor score   3 for analysis 3</t>
  </si>
  <si>
    <t>FAC_P3P4_B_WHISKY_4 REGR factor score   4 for analysis 4</t>
  </si>
  <si>
    <t>FAC_P3P4_B_WHISKY_5 REGR factor score   5 for analysis 5</t>
  </si>
  <si>
    <t>FAC_P3P4_B_WHISKY_6 REGR factor score   6 for analysis 6</t>
  </si>
  <si>
    <t>FAC_P3P4_B_WHISKY_7 REGR factor score   7 for analysis 7</t>
  </si>
  <si>
    <t>FAC_P3P4_B_WHISKY_8 REGR factor score   8 for analysis 8</t>
  </si>
  <si>
    <t>FAC_P3P4_B_WHISKY_9 REGR factor score   9 for analysis 9</t>
  </si>
  <si>
    <t>FAC_P3P4_B_WHISKY_10 REGR factor score  10 for analysis 10</t>
  </si>
  <si>
    <t>,981</t>
  </si>
  <si>
    <t>,987</t>
  </si>
  <si>
    <t>,986</t>
  </si>
  <si>
    <t>,983</t>
  </si>
  <si>
    <t>,982</t>
  </si>
  <si>
    <t>,979</t>
  </si>
  <si>
    <t>,980</t>
  </si>
  <si>
    <t>,984</t>
  </si>
  <si>
    <t>SUMA</t>
  </si>
  <si>
    <t>R2</t>
  </si>
  <si>
    <t xml:space="preserve"> 1,00 Jack Daniel`s (1)</t>
  </si>
  <si>
    <t xml:space="preserve"> 2,00 Tullamore Dew</t>
  </si>
  <si>
    <t>,988</t>
  </si>
  <si>
    <t>,985</t>
  </si>
  <si>
    <t xml:space="preserve"> 2,00 Tullamore Dew (1)</t>
  </si>
  <si>
    <t xml:space="preserve"> 3,00 Jameson</t>
  </si>
  <si>
    <t>,978</t>
  </si>
  <si>
    <t>,975</t>
  </si>
  <si>
    <t>,976</t>
  </si>
  <si>
    <t>,977</t>
  </si>
  <si>
    <t>,974</t>
  </si>
  <si>
    <t xml:space="preserve"> 3,00 Jameson (1)</t>
  </si>
  <si>
    <t xml:space="preserve"> 4,00 Ballantine`s</t>
  </si>
  <si>
    <t>,971</t>
  </si>
  <si>
    <t>,967</t>
  </si>
  <si>
    <t>,961</t>
  </si>
  <si>
    <t>,972</t>
  </si>
  <si>
    <t>,968</t>
  </si>
  <si>
    <t>,966</t>
  </si>
  <si>
    <t xml:space="preserve"> 4,00 Ballantine`s (1)</t>
  </si>
  <si>
    <t xml:space="preserve"> 5,00 Jim Beam</t>
  </si>
  <si>
    <t>,960</t>
  </si>
  <si>
    <t>,201</t>
  </si>
  <si>
    <t>,973</t>
  </si>
  <si>
    <t>,969</t>
  </si>
  <si>
    <t>-,201</t>
  </si>
  <si>
    <t>,962</t>
  </si>
  <si>
    <t>,963</t>
  </si>
  <si>
    <t>,965</t>
  </si>
  <si>
    <t xml:space="preserve"> 5,00 Jim Beam (1)</t>
  </si>
  <si>
    <t xml:space="preserve"> 6,00 Johnnie Walker</t>
  </si>
  <si>
    <t>-,231</t>
  </si>
  <si>
    <t>-,180</t>
  </si>
  <si>
    <t>,955</t>
  </si>
  <si>
    <t>,964</t>
  </si>
  <si>
    <t>-,290</t>
  </si>
  <si>
    <t xml:space="preserve"> 6,00 Johnnie Walker (1)</t>
  </si>
  <si>
    <t xml:space="preserve"> 8,00 Grant`s</t>
  </si>
  <si>
    <t>,970</t>
  </si>
  <si>
    <t>,179</t>
  </si>
  <si>
    <t>,178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</si>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</sst>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</cellXfs>
  <cellStyles count="20">
    <cellStyle name="Normalny" xfId="0" builtinId="0"/>
    <cellStyle name="style1705407116188" xfId="1"/>
    <cellStyle name="style1705407116206" xfId="8"/>
    <cellStyle name="style1705407116225" xfId="14"/>
    <cellStyle name="style1705407116307" xfId="2"/>
    <cellStyle name="style1705407116316" xfId="3"/>
    <cellStyle name="style1705407116326" xfId="4"/>
    <cellStyle name="style1705407116336" xfId="5"/>
    <cellStyle name="style1705407116346" xfId="6"/>
    <cellStyle name="style1705407116355" xfId="13"/>
    <cellStyle name="style1705407116364" xfId="7"/>
    <cellStyle name="style1705407116384" xfId="9"/>
    <cellStyle name="style1705407116392" xfId="10"/>
    <cellStyle name="style1705407116401" xfId="11"/>
    <cellStyle name="style1705407116409" xfId="12"/>
    <cellStyle name="style1705407116418" xfId="15"/>
    <cellStyle name="style1705407116427" xfId="16"/>
    <cellStyle name="style1705407116438" xfId="18"/>
    <cellStyle name="style1705407116477" xfId="17"/>
    <cellStyle name="style1705407116604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H2" sqref="H2:H38"/>
    </sheetView>
  </sheetViews>
  <sheetFormatPr defaultRowHeight="15"/>
  <cols>
    <col min="1" max="1" width="80.7109375" customWidth="1"/>
  </cols>
  <sheetData>
    <row r="1" spans="1:8">
      <c r="B1" t="s">
        <v>60</v>
      </c>
      <c r="C1" t="s">
        <v>64</v>
      </c>
      <c r="D1" t="s">
        <v>71</v>
      </c>
      <c r="E1" t="s">
        <v>79</v>
      </c>
      <c r="F1" t="s">
        <v>89</v>
      </c>
      <c r="G1" t="s">
        <v>96</v>
      </c>
      <c r="H1" t="s">
        <v>101</v>
      </c>
    </row>
    <row r="2" spans="1:8">
      <c r="B2">
        <v>4.0456137981596973E-2</v>
      </c>
      <c r="C2">
        <v>5.0082091458346148E-2</v>
      </c>
      <c r="D2">
        <v>6.13663757482968E-2</v>
      </c>
      <c r="E2">
        <v>3.0988746280481549E-2</v>
      </c>
      <c r="F2">
        <v>0.12366685700043394</v>
      </c>
      <c r="G2">
        <v>0.19165172916507522</v>
      </c>
      <c r="H2">
        <v>7.646146205513675E-2</v>
      </c>
    </row>
    <row r="3" spans="1:8">
      <c r="A3" t="s">
        <v>3</v>
      </c>
      <c r="B3" s="21">
        <v>1.4980012341737398E-3</v>
      </c>
      <c r="C3" s="22">
        <v>6.0914188197100187E-4</v>
      </c>
      <c r="D3" s="22">
        <v>1.0266376998684856E-3</v>
      </c>
      <c r="E3" s="21">
        <v>3.3836409551418339E-3</v>
      </c>
      <c r="F3" s="22">
        <v>1.4636496746676211E-3</v>
      </c>
      <c r="G3" s="22">
        <v>1.8943267370811923E-3</v>
      </c>
      <c r="H3" s="22">
        <v>5.091146224516696E-4</v>
      </c>
    </row>
    <row r="4" spans="1:8">
      <c r="A4" t="s">
        <v>4</v>
      </c>
      <c r="B4" s="21">
        <v>0.20279009733362796</v>
      </c>
      <c r="C4" s="21">
        <v>2.453452530747767E-3</v>
      </c>
      <c r="D4" s="21">
        <v>6.9493951037367004E-3</v>
      </c>
      <c r="E4" s="22">
        <v>1.3781820338889085E-3</v>
      </c>
      <c r="F4" s="21">
        <v>0.17669706301219393</v>
      </c>
      <c r="G4" s="21">
        <v>6.5277207811343255E-3</v>
      </c>
      <c r="H4" s="22">
        <v>9.985485041646223E-4</v>
      </c>
    </row>
    <row r="5" spans="1:8">
      <c r="A5" t="s">
        <v>5</v>
      </c>
      <c r="B5" s="21">
        <v>0.11752781719477559</v>
      </c>
      <c r="C5" s="22">
        <v>5.0345311635420845E-4</v>
      </c>
      <c r="D5" s="21">
        <v>0.30978190497851271</v>
      </c>
      <c r="E5" s="22">
        <v>9.6751004265356404E-4</v>
      </c>
      <c r="F5" s="21">
        <v>3.4278329823383409E-3</v>
      </c>
      <c r="G5" s="22">
        <v>1.6181035759830369E-3</v>
      </c>
      <c r="H5" s="21">
        <v>3.2077408845293176E-3</v>
      </c>
    </row>
    <row r="6" spans="1:8">
      <c r="A6" t="s">
        <v>6</v>
      </c>
      <c r="B6" s="21">
        <v>3.3736859694114625E-3</v>
      </c>
      <c r="C6" s="21">
        <v>2.1000795449392044E-3</v>
      </c>
      <c r="D6" s="22">
        <v>9.6416307724156772E-4</v>
      </c>
      <c r="E6" s="21">
        <v>3.6460877859977453E-3</v>
      </c>
      <c r="F6" s="22">
        <v>1.7997025163468694E-3</v>
      </c>
      <c r="G6" s="21">
        <v>5.6452262393027391E-2</v>
      </c>
      <c r="H6" s="21">
        <v>0.38621281276241576</v>
      </c>
    </row>
    <row r="7" spans="1:8">
      <c r="A7" t="s">
        <v>7</v>
      </c>
      <c r="B7" s="21">
        <v>0.13538503282607894</v>
      </c>
      <c r="C7" s="21">
        <v>1.2945731170784585E-3</v>
      </c>
      <c r="D7" s="22">
        <v>1.176502303031923E-3</v>
      </c>
      <c r="E7" s="22">
        <v>2.0253355261874244E-3</v>
      </c>
      <c r="F7" s="21">
        <v>2.2568663010520936E-3</v>
      </c>
      <c r="G7" s="21">
        <v>5.2668522498105315E-3</v>
      </c>
      <c r="H7" s="21">
        <v>2.5418713376993492E-3</v>
      </c>
    </row>
    <row r="8" spans="1:8">
      <c r="A8" t="s">
        <v>8</v>
      </c>
      <c r="B8" s="22">
        <v>9.895355322480457E-4</v>
      </c>
      <c r="C8" s="21">
        <v>1.4665981628273071E-3</v>
      </c>
      <c r="D8" s="22">
        <v>2.2281475774377799E-4</v>
      </c>
      <c r="E8" s="22">
        <v>9.1145954769804381E-4</v>
      </c>
      <c r="F8" s="22">
        <v>2.8157133212853826E-4</v>
      </c>
      <c r="G8" s="21">
        <v>4.3837267669919267E-3</v>
      </c>
      <c r="H8" s="21">
        <v>5.4334352153915834E-2</v>
      </c>
    </row>
    <row r="9" spans="1:8">
      <c r="A9" t="s">
        <v>9</v>
      </c>
      <c r="B9" s="21">
        <v>1.8199135998777517E-3</v>
      </c>
      <c r="C9" s="21">
        <v>1.7207017320295347E-3</v>
      </c>
      <c r="D9" s="21">
        <v>1.6403616242763631E-3</v>
      </c>
      <c r="E9" s="21">
        <v>6.4389771503894295E-3</v>
      </c>
      <c r="F9" s="22">
        <v>2.1131464629564585E-3</v>
      </c>
      <c r="G9" s="22">
        <v>1.5765449241604897E-3</v>
      </c>
      <c r="H9" s="21">
        <v>2.5807129633463074E-3</v>
      </c>
    </row>
    <row r="10" spans="1:8">
      <c r="A10" t="s">
        <v>10</v>
      </c>
      <c r="B10" s="22">
        <v>8.3469881110688699E-4</v>
      </c>
      <c r="C10" s="22">
        <v>6.8946086029086505E-4</v>
      </c>
      <c r="D10" s="21">
        <v>1.6360899443987509E-3</v>
      </c>
      <c r="E10" s="22">
        <v>1.0050939503439516E-3</v>
      </c>
      <c r="F10" s="21">
        <v>4.3795708255277331E-3</v>
      </c>
      <c r="G10" s="21">
        <v>3.0633347269063372E-3</v>
      </c>
      <c r="H10" s="21">
        <v>2.4638235060270392E-3</v>
      </c>
    </row>
    <row r="11" spans="1:8">
      <c r="A11" t="s">
        <v>11</v>
      </c>
      <c r="B11" s="21">
        <v>7.4073552985857577E-2</v>
      </c>
      <c r="C11" s="21">
        <v>1.4374352405470924E-3</v>
      </c>
      <c r="D11" s="21">
        <v>2.3079669448647024E-3</v>
      </c>
      <c r="E11" s="21">
        <v>8.241615232953808E-3</v>
      </c>
      <c r="F11" s="21">
        <v>0.30394950819910632</v>
      </c>
      <c r="G11" s="22">
        <v>1.9731921706304914E-3</v>
      </c>
      <c r="H11" s="22">
        <v>1.1671678283502649E-3</v>
      </c>
    </row>
    <row r="12" spans="1:8">
      <c r="A12" t="s">
        <v>12</v>
      </c>
      <c r="B12" s="21">
        <v>1.2693733838271958E-3</v>
      </c>
      <c r="C12" s="22">
        <v>1.169702214328395E-3</v>
      </c>
      <c r="D12" s="21">
        <v>1.4820152860707799E-3</v>
      </c>
      <c r="E12" s="21">
        <v>0.21476631365566401</v>
      </c>
      <c r="F12" s="21">
        <v>4.1540065608644781E-3</v>
      </c>
      <c r="G12" s="22">
        <v>1.0573032838610305E-3</v>
      </c>
      <c r="H12" s="21">
        <v>6.5202260876904223E-3</v>
      </c>
    </row>
    <row r="13" spans="1:8">
      <c r="A13" t="s">
        <v>13</v>
      </c>
      <c r="B13" s="21">
        <v>1.1988474487136232E-3</v>
      </c>
      <c r="C13" s="22">
        <v>1.0509901317952701E-3</v>
      </c>
      <c r="D13" s="22">
        <v>1.3784534015080117E-3</v>
      </c>
      <c r="E13" s="21">
        <v>0.34290669473434904</v>
      </c>
      <c r="F13" s="21">
        <v>2.6440516357908216E-3</v>
      </c>
      <c r="G13" s="22">
        <v>6.859923915419967E-4</v>
      </c>
      <c r="H13" s="21">
        <v>2.7292054551657428E-2</v>
      </c>
    </row>
    <row r="14" spans="1:8">
      <c r="A14" t="s">
        <v>14</v>
      </c>
      <c r="B14" s="22">
        <v>8.5447224880241368E-4</v>
      </c>
      <c r="C14" s="21">
        <v>0.14460294420706682</v>
      </c>
      <c r="D14" s="22">
        <v>6.6237573219816764E-4</v>
      </c>
      <c r="E14" s="22">
        <v>1.9023371596994566E-3</v>
      </c>
      <c r="F14" s="21">
        <v>5.8268835433347627E-2</v>
      </c>
      <c r="G14" s="22">
        <v>1.4393987705293135E-3</v>
      </c>
      <c r="H14" s="22">
        <v>1.2785944003084236E-3</v>
      </c>
    </row>
    <row r="15" spans="1:8">
      <c r="A15" t="s">
        <v>15</v>
      </c>
      <c r="B15" s="22">
        <v>5.4913121516949194E-4</v>
      </c>
      <c r="C15" s="21">
        <v>3.7556783673371098E-2</v>
      </c>
      <c r="D15" s="21">
        <v>0.19091424190357423</v>
      </c>
      <c r="E15" s="21">
        <v>1.8814881595465252E-2</v>
      </c>
      <c r="F15" s="22">
        <v>2.0221437612005346E-3</v>
      </c>
      <c r="G15" s="22">
        <v>1.7300571856016776E-3</v>
      </c>
      <c r="H15" s="21">
        <v>5.0202746453099016E-2</v>
      </c>
    </row>
    <row r="16" spans="1:8">
      <c r="A16" t="s">
        <v>16</v>
      </c>
      <c r="B16" s="22">
        <v>5.2091579366265995E-4</v>
      </c>
      <c r="C16" s="22">
        <v>5.6341175483408509E-4</v>
      </c>
      <c r="D16" s="22">
        <v>5.3696925190633367E-4</v>
      </c>
      <c r="E16" s="22">
        <v>1.0559279091734836E-3</v>
      </c>
      <c r="F16" s="21">
        <v>2.3791797121722282E-3</v>
      </c>
      <c r="G16" s="22">
        <v>4.0078928190028597E-4</v>
      </c>
      <c r="H16" s="21">
        <v>5.6626020386908026E-2</v>
      </c>
    </row>
    <row r="17" spans="1:8">
      <c r="A17" t="s">
        <v>17</v>
      </c>
      <c r="B17" s="21">
        <v>7.533682057459903E-3</v>
      </c>
      <c r="C17" s="21">
        <v>1.4594696576993927E-2</v>
      </c>
      <c r="D17" s="22">
        <v>8.4927895929897822E-4</v>
      </c>
      <c r="E17" s="22">
        <v>9.3255908085138962E-4</v>
      </c>
      <c r="F17" s="22">
        <v>2.1834631842206653E-3</v>
      </c>
      <c r="G17" s="21">
        <v>0.2618072989867995</v>
      </c>
      <c r="H17" s="22">
        <v>3.3627646445236122E-4</v>
      </c>
    </row>
    <row r="18" spans="1:8">
      <c r="A18" t="s">
        <v>18</v>
      </c>
      <c r="B18" s="22">
        <v>6.1777198869661582E-4</v>
      </c>
      <c r="C18" s="22">
        <v>9.7202185503963122E-4</v>
      </c>
      <c r="D18" s="21">
        <v>0.20516016013178623</v>
      </c>
      <c r="E18" s="21">
        <v>3.6192854347935413E-3</v>
      </c>
      <c r="F18" s="21">
        <v>2.9389149272566069E-3</v>
      </c>
      <c r="G18" s="22">
        <v>1.0135463028111496E-3</v>
      </c>
      <c r="H18" s="22">
        <v>6.5046107222074346E-4</v>
      </c>
    </row>
    <row r="19" spans="1:8">
      <c r="A19" t="s">
        <v>19</v>
      </c>
      <c r="B19" s="21">
        <v>0.10474135565121896</v>
      </c>
      <c r="C19" s="21">
        <v>6.2747596687261556E-2</v>
      </c>
      <c r="D19" s="21">
        <v>1.7092516645505877E-3</v>
      </c>
      <c r="E19" s="22">
        <v>9.6959321066576883E-4</v>
      </c>
      <c r="F19" s="21">
        <v>1.0173539195611215E-2</v>
      </c>
      <c r="G19" s="22">
        <v>8.7739804331723027E-4</v>
      </c>
      <c r="H19" s="21">
        <v>3.6299779942221971E-3</v>
      </c>
    </row>
    <row r="20" spans="1:8">
      <c r="A20" t="s">
        <v>20</v>
      </c>
      <c r="B20" s="21">
        <v>2.0196170197148747E-3</v>
      </c>
      <c r="C20" s="22">
        <v>3.1157079366032176E-4</v>
      </c>
      <c r="D20" s="22">
        <v>1.319921623478797E-3</v>
      </c>
      <c r="E20" s="21">
        <v>6.668406603331907E-2</v>
      </c>
      <c r="F20" s="22">
        <v>2.017082265013031E-3</v>
      </c>
      <c r="G20" s="21">
        <v>0.40702187343555252</v>
      </c>
      <c r="H20" s="22">
        <v>1.39854508598795E-3</v>
      </c>
    </row>
    <row r="21" spans="1:8">
      <c r="A21" t="s">
        <v>21</v>
      </c>
      <c r="B21" s="21">
        <v>0.12476372062653851</v>
      </c>
      <c r="C21" s="21">
        <v>3.5705566788288505E-2</v>
      </c>
      <c r="D21" s="22">
        <v>1.0062055986255526E-3</v>
      </c>
      <c r="E21" s="21">
        <v>1.6482009077084716E-2</v>
      </c>
      <c r="F21" s="21">
        <v>2.8056841538426718E-3</v>
      </c>
      <c r="G21" s="22">
        <v>1.086010071346618E-3</v>
      </c>
      <c r="H21" s="22">
        <v>1.6332958628526792E-3</v>
      </c>
    </row>
    <row r="22" spans="1:8">
      <c r="A22" t="s">
        <v>22</v>
      </c>
      <c r="B22" s="22">
        <v>8.1920565586091987E-4</v>
      </c>
      <c r="C22" s="22">
        <v>2.7667897575944859E-4</v>
      </c>
      <c r="D22" s="21">
        <v>5.9499002371878849E-2</v>
      </c>
      <c r="E22" s="22">
        <v>1.8048006332410717E-4</v>
      </c>
      <c r="F22" s="21">
        <v>1.1251807032493389E-2</v>
      </c>
      <c r="G22" s="21">
        <v>8.597320084488198E-3</v>
      </c>
      <c r="H22" s="21">
        <v>9.127217367954385E-2</v>
      </c>
    </row>
    <row r="23" spans="1:8">
      <c r="A23" t="s">
        <v>23</v>
      </c>
      <c r="B23" s="22">
        <v>1.1163027760575884E-3</v>
      </c>
      <c r="C23" s="22">
        <v>8.7283747366354784E-4</v>
      </c>
      <c r="D23" s="21">
        <v>2.3904740776016674E-3</v>
      </c>
      <c r="E23" s="22">
        <v>9.0252304930606489E-4</v>
      </c>
      <c r="F23" s="21">
        <v>3.2841323369289933E-3</v>
      </c>
      <c r="G23" s="22">
        <v>1.7149100695921769E-3</v>
      </c>
      <c r="H23" s="22">
        <v>1.3302042509015254E-3</v>
      </c>
    </row>
    <row r="24" spans="1:8">
      <c r="A24" t="s">
        <v>24</v>
      </c>
      <c r="B24" s="22">
        <v>2.1667509437820381E-4</v>
      </c>
      <c r="C24" s="22">
        <v>6.2743426191176849E-4</v>
      </c>
      <c r="D24" s="21">
        <v>2.6642624663446007E-3</v>
      </c>
      <c r="E24" s="22">
        <v>1.3106975701864295E-3</v>
      </c>
      <c r="F24" s="21">
        <v>2.4470553482731378E-3</v>
      </c>
      <c r="G24" s="21">
        <v>2.2097994034622945E-3</v>
      </c>
      <c r="H24" s="22">
        <v>1.8005850406484444E-3</v>
      </c>
    </row>
    <row r="25" spans="1:8">
      <c r="A25" t="s">
        <v>25</v>
      </c>
      <c r="B25" s="22">
        <v>8.4538555322249997E-4</v>
      </c>
      <c r="C25" s="22">
        <v>1.1681184588763385E-3</v>
      </c>
      <c r="D25" s="21">
        <v>2.6373748077547055E-2</v>
      </c>
      <c r="E25" s="22">
        <v>1.2345275666877686E-3</v>
      </c>
      <c r="F25" s="21">
        <v>5.2998333826615373E-3</v>
      </c>
      <c r="G25" s="21">
        <v>5.3171178029387057E-3</v>
      </c>
      <c r="H25" s="22">
        <v>1.2568562675222984E-3</v>
      </c>
    </row>
    <row r="26" spans="1:8">
      <c r="A26" t="s">
        <v>26</v>
      </c>
      <c r="B26" s="22">
        <v>8.334428027102237E-4</v>
      </c>
      <c r="C26" s="21">
        <v>1.4634986828393987E-3</v>
      </c>
      <c r="D26" s="21">
        <v>2.9654281792819257E-3</v>
      </c>
      <c r="E26" s="21">
        <v>0.26925570148371603</v>
      </c>
      <c r="F26" s="21">
        <v>2.6450768320988569E-3</v>
      </c>
      <c r="G26" s="21">
        <v>6.9522157810460034E-3</v>
      </c>
      <c r="H26" s="21">
        <v>0.14481326656114366</v>
      </c>
    </row>
    <row r="27" spans="1:8">
      <c r="A27" t="s">
        <v>27</v>
      </c>
      <c r="B27" s="21">
        <v>1.2264206289786907E-3</v>
      </c>
      <c r="C27" s="21">
        <v>0.10650182366191016</v>
      </c>
      <c r="D27" s="21">
        <v>2.5311546106347137E-3</v>
      </c>
      <c r="E27" s="22">
        <v>1.7119368475854511E-3</v>
      </c>
      <c r="F27" s="22">
        <v>1.1012002292303828E-3</v>
      </c>
      <c r="G27" s="21">
        <v>5.9783224285900457E-3</v>
      </c>
      <c r="H27" s="22">
        <v>1.0485434017604915E-3</v>
      </c>
    </row>
    <row r="28" spans="1:8">
      <c r="A28" t="s">
        <v>28</v>
      </c>
      <c r="B28" s="22">
        <v>1.0888220669073379E-3</v>
      </c>
      <c r="C28" s="22">
        <v>5.2507760332277649E-4</v>
      </c>
      <c r="D28" s="22">
        <v>6.098634110822495E-4</v>
      </c>
      <c r="E28" s="22">
        <v>1.3292754488362065E-3</v>
      </c>
      <c r="F28" s="22">
        <v>1.2275363677778273E-3</v>
      </c>
      <c r="G28" s="21">
        <v>3.5681292742183643E-3</v>
      </c>
      <c r="H28" s="21">
        <v>3.539958114661383E-3</v>
      </c>
    </row>
    <row r="29" spans="1:8">
      <c r="A29" t="s">
        <v>29</v>
      </c>
      <c r="B29" s="22">
        <v>9.3099635245252963E-4</v>
      </c>
      <c r="C29" s="21">
        <v>1.934603717750777E-3</v>
      </c>
      <c r="D29" s="21">
        <v>2.1054893308278537E-3</v>
      </c>
      <c r="E29" s="21">
        <v>3.431337980194796E-3</v>
      </c>
      <c r="F29" s="22">
        <v>1.4887661555193184E-3</v>
      </c>
      <c r="G29" s="21">
        <v>2.9989720370628579E-3</v>
      </c>
      <c r="H29" s="22">
        <v>1.8892560113072808E-3</v>
      </c>
    </row>
    <row r="30" spans="1:8">
      <c r="A30" t="s">
        <v>30</v>
      </c>
      <c r="B30" s="21">
        <v>1.6620321600909463E-3</v>
      </c>
      <c r="C30" s="22">
        <v>6.2640267661297937E-4</v>
      </c>
      <c r="D30" s="22">
        <v>1.3202857500903145E-3</v>
      </c>
      <c r="E30" s="21">
        <v>3.947515366630178E-3</v>
      </c>
      <c r="F30" s="21">
        <v>6.52920414484746E-2</v>
      </c>
      <c r="G30" s="21">
        <v>0.15865576888287083</v>
      </c>
      <c r="H30" s="21">
        <v>0.11630086531479733</v>
      </c>
    </row>
    <row r="31" spans="1:8">
      <c r="A31" t="s">
        <v>31</v>
      </c>
      <c r="B31" s="21">
        <v>2.0057656967359706E-3</v>
      </c>
      <c r="C31" s="21">
        <v>0.21064440137243656</v>
      </c>
      <c r="D31" s="21">
        <v>2.0185011906855344E-2</v>
      </c>
      <c r="E31" s="21">
        <v>2.6427920644865118E-3</v>
      </c>
      <c r="F31" s="21">
        <v>0.30976536309648028</v>
      </c>
      <c r="G31" s="21">
        <v>2.3153658719086661E-3</v>
      </c>
      <c r="H31" s="22">
        <v>1.8419862519094754E-3</v>
      </c>
    </row>
    <row r="32" spans="1:8">
      <c r="A32" t="s">
        <v>32</v>
      </c>
      <c r="B32" s="21">
        <v>0.18662207054676358</v>
      </c>
      <c r="C32" s="21">
        <v>2.0899780583217833E-3</v>
      </c>
      <c r="D32" s="21">
        <v>0.13859761483021385</v>
      </c>
      <c r="E32" s="21">
        <v>2.2655776520041555E-3</v>
      </c>
      <c r="F32" s="22">
        <v>2.9876314838692445E-4</v>
      </c>
      <c r="G32" s="22">
        <v>6.832026136394711E-4</v>
      </c>
      <c r="H32" s="22">
        <v>9.0908876882394641E-4</v>
      </c>
    </row>
    <row r="33" spans="1:8">
      <c r="A33" t="s">
        <v>33</v>
      </c>
      <c r="B33" s="21">
        <v>1.6382138290571317E-3</v>
      </c>
      <c r="C33" s="22">
        <v>2.6087495337374857E-4</v>
      </c>
      <c r="D33" s="22">
        <v>1.0766273489715137E-3</v>
      </c>
      <c r="E33" s="21">
        <v>5.1064018689190921E-3</v>
      </c>
      <c r="F33" s="22">
        <v>5.0794832043637875E-4</v>
      </c>
      <c r="G33" s="21">
        <v>3.9033852333187004E-3</v>
      </c>
      <c r="H33" s="21">
        <v>7.1852364622542767E-3</v>
      </c>
    </row>
    <row r="34" spans="1:8">
      <c r="A34" t="s">
        <v>34</v>
      </c>
      <c r="B34" s="21">
        <v>1.3614124085574634E-2</v>
      </c>
      <c r="C34" s="21">
        <v>0.15014911050870175</v>
      </c>
      <c r="D34" s="22">
        <v>1.0009323138991564E-3</v>
      </c>
      <c r="E34" s="21">
        <v>2.5115398215444919E-3</v>
      </c>
      <c r="F34" s="22">
        <v>1.3235813369111462E-3</v>
      </c>
      <c r="G34" s="21">
        <v>2.5704698330382462E-2</v>
      </c>
      <c r="H34" s="21">
        <v>1.1118999775876114E-2</v>
      </c>
    </row>
    <row r="35" spans="1:8">
      <c r="A35" t="s">
        <v>35</v>
      </c>
      <c r="B35" s="22">
        <v>6.4018908475164645E-4</v>
      </c>
      <c r="C35" s="21">
        <v>2.0672754747353217E-3</v>
      </c>
      <c r="D35" s="22">
        <v>4.7076848670262351E-4</v>
      </c>
      <c r="E35" s="21">
        <v>2.2821858946684551E-3</v>
      </c>
      <c r="F35" s="22">
        <v>1.9212566318275036E-3</v>
      </c>
      <c r="G35" s="21">
        <v>2.5421655150881482E-3</v>
      </c>
      <c r="H35" s="22">
        <v>7.6929085671845947E-4</v>
      </c>
    </row>
    <row r="36" spans="1:8">
      <c r="A36" t="s">
        <v>36</v>
      </c>
      <c r="B36" s="22">
        <v>1.1907743217819807E-3</v>
      </c>
      <c r="C36" s="21">
        <v>0.20622701885890207</v>
      </c>
      <c r="D36" s="22">
        <v>6.2962734126514332E-4</v>
      </c>
      <c r="E36" s="21">
        <v>2.2124623411059231E-3</v>
      </c>
      <c r="F36" s="22">
        <v>6.3549702878790723E-4</v>
      </c>
      <c r="G36" s="22">
        <v>1.3676128061598514E-3</v>
      </c>
      <c r="H36" s="21">
        <v>2.3720716897116644E-3</v>
      </c>
    </row>
    <row r="37" spans="1:8">
      <c r="A37" t="s">
        <v>37</v>
      </c>
      <c r="B37" s="21">
        <v>2.4440099974039138E-3</v>
      </c>
      <c r="C37" s="22">
        <v>7.6202196906896666E-4</v>
      </c>
      <c r="D37" s="21">
        <v>1.5552773123357953E-3</v>
      </c>
      <c r="E37" s="22">
        <v>5.8900311960248725E-4</v>
      </c>
      <c r="F37" s="21">
        <v>4.5956122645402307E-3</v>
      </c>
      <c r="G37" s="21">
        <v>7.3072243207995893E-3</v>
      </c>
      <c r="H37" s="21">
        <v>2.1810369925143237E-3</v>
      </c>
    </row>
    <row r="38" spans="1:8">
      <c r="A38" t="s">
        <v>38</v>
      </c>
      <c r="B38" s="22">
        <v>7.4434642631006809E-4</v>
      </c>
      <c r="C38" s="21">
        <v>2.2526624223877596E-3</v>
      </c>
      <c r="D38" s="21">
        <v>5.299722197794691E-3</v>
      </c>
      <c r="E38" s="21">
        <v>2.9544717448812918E-3</v>
      </c>
      <c r="F38" s="22">
        <v>9.5871690353394848E-4</v>
      </c>
      <c r="G38" s="22">
        <v>3.0805746544665115E-4</v>
      </c>
      <c r="H38" s="21">
        <v>6.7862376376060926E-3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6.62518887807729E-2</v>
      </c>
      <c r="D5" s="10">
        <v>-3.5471664103740752E-2</v>
      </c>
      <c r="E5" s="10">
        <v>1.8875624886104326E-2</v>
      </c>
      <c r="F5" s="10">
        <v>-7.9463782316510391E-3</v>
      </c>
      <c r="G5" s="10">
        <v>-1.0133791338873748E-2</v>
      </c>
      <c r="H5" s="10">
        <v>1.7823313553348066E-2</v>
      </c>
      <c r="I5" s="10">
        <v>1.3309054029227295E-2</v>
      </c>
      <c r="J5" s="10">
        <v>-0.11380528972412818</v>
      </c>
      <c r="K5" s="10">
        <v>-3.1931808940568011E-2</v>
      </c>
      <c r="L5" s="10">
        <v>8.4797837670898997E-3</v>
      </c>
      <c r="M5" s="10">
        <v>1.4972276554093824E-2</v>
      </c>
      <c r="N5" s="10">
        <v>1.1131004661367929E-2</v>
      </c>
      <c r="O5" s="10">
        <v>2.5811004822731371E-2</v>
      </c>
      <c r="P5" s="10">
        <v>-3.1048915064850729E-4</v>
      </c>
      <c r="Q5" s="10">
        <v>1.5835380024292059E-3</v>
      </c>
      <c r="R5" s="10">
        <v>-1.3343357429286658E-2</v>
      </c>
      <c r="S5" s="10">
        <v>-5.9729227760732147E-2</v>
      </c>
      <c r="T5" s="11" t="s">
        <v>50</v>
      </c>
      <c r="U5" s="10">
        <v>1.0899071281697427E-2</v>
      </c>
      <c r="V5" s="10">
        <v>1.8085305788168003E-2</v>
      </c>
      <c r="W5" s="10">
        <v>-6.3027509529341386E-2</v>
      </c>
      <c r="X5" s="10">
        <v>4.0109010024016803E-2</v>
      </c>
      <c r="Y5" s="10">
        <v>-5.3633786792505744E-3</v>
      </c>
      <c r="Z5" s="10">
        <v>-7.3597649702937685E-3</v>
      </c>
      <c r="AA5" s="10">
        <v>3.0717700369010229E-2</v>
      </c>
      <c r="AB5" s="10">
        <v>-1.6731290475135545E-2</v>
      </c>
      <c r="AC5" s="10">
        <v>-2.9230256219090429E-2</v>
      </c>
      <c r="AD5" s="10">
        <v>2.0803437352449175E-2</v>
      </c>
      <c r="AE5" s="10">
        <v>-2.9780025547814552E-2</v>
      </c>
      <c r="AF5" s="10">
        <v>3.748374422743294E-2</v>
      </c>
      <c r="AG5" s="10">
        <v>2.8098355412404394E-2</v>
      </c>
      <c r="AH5" s="10">
        <v>-7.2860696467370858E-3</v>
      </c>
      <c r="AI5" s="10">
        <v>-2.6986255845220393E-3</v>
      </c>
      <c r="AJ5" s="10">
        <v>6.7010003873283746E-3</v>
      </c>
      <c r="AK5" s="10">
        <v>3.8442272819267223E-2</v>
      </c>
      <c r="AL5" s="10">
        <v>6.9790788523618474E-2</v>
      </c>
      <c r="AM5" s="12">
        <v>-1.00149999731678E-2</v>
      </c>
    </row>
    <row r="6" spans="1:39" ht="24">
      <c r="A6" s="13" t="s">
        <v>41</v>
      </c>
      <c r="B6" s="14" t="s">
        <v>40</v>
      </c>
      <c r="C6" s="15">
        <v>2.3705998052740446E-2</v>
      </c>
      <c r="D6" s="16">
        <v>5.5261675030537812E-3</v>
      </c>
      <c r="E6" s="16">
        <v>8.9869616450025634E-4</v>
      </c>
      <c r="F6" s="16">
        <v>8.101002077269704E-3</v>
      </c>
      <c r="G6" s="16">
        <v>-1.0875332758933227E-2</v>
      </c>
      <c r="H6" s="16">
        <v>7.2922699086473896E-3</v>
      </c>
      <c r="I6" s="16">
        <v>2.4252407101196312E-2</v>
      </c>
      <c r="J6" s="16">
        <v>-1.5628260994959755E-2</v>
      </c>
      <c r="K6" s="16">
        <v>5.8563052528785514E-3</v>
      </c>
      <c r="L6" s="16">
        <v>8.768828990993913E-3</v>
      </c>
      <c r="M6" s="16">
        <v>-1.6484121905072105E-2</v>
      </c>
      <c r="N6" s="16">
        <v>3.2736491799615797E-2</v>
      </c>
      <c r="O6" s="16">
        <v>-9.2265167018784656E-3</v>
      </c>
      <c r="P6" s="16">
        <v>3.3552191946350979E-2</v>
      </c>
      <c r="Q6" s="16">
        <v>-3.5643917327790181E-2</v>
      </c>
      <c r="R6" s="16">
        <v>3.0319673858508617E-3</v>
      </c>
      <c r="S6" s="16">
        <v>-1.7750201755644693E-2</v>
      </c>
      <c r="T6" s="16">
        <v>-2.7763400357155568E-3</v>
      </c>
      <c r="U6" s="16">
        <v>9.6940898696470229E-4</v>
      </c>
      <c r="V6" s="16">
        <v>1.5148563788880427E-2</v>
      </c>
      <c r="W6" s="16">
        <v>-2.0521379093525728E-2</v>
      </c>
      <c r="X6" s="16">
        <v>4.2929144354790005E-2</v>
      </c>
      <c r="Y6" s="16">
        <v>-5.6997562605949669E-3</v>
      </c>
      <c r="Z6" s="16">
        <v>-1.6536644925977246E-2</v>
      </c>
      <c r="AA6" s="16">
        <v>-1.6587290743735217E-2</v>
      </c>
      <c r="AB6" s="16">
        <v>-3.3936178944951531E-2</v>
      </c>
      <c r="AC6" s="16">
        <v>-2.550025119237586E-2</v>
      </c>
      <c r="AD6" s="16">
        <v>-3.881249195958833E-2</v>
      </c>
      <c r="AE6" s="16">
        <v>-4.5431301597688774E-2</v>
      </c>
      <c r="AF6" s="16">
        <v>-2.9173540152414752E-2</v>
      </c>
      <c r="AG6" s="16">
        <v>-1.2944503144538952E-2</v>
      </c>
      <c r="AH6" s="16">
        <v>-8.9854631733719045E-3</v>
      </c>
      <c r="AI6" s="17" t="s">
        <v>51</v>
      </c>
      <c r="AJ6" s="16">
        <v>-5.3082493605392897E-2</v>
      </c>
      <c r="AK6" s="16">
        <v>-2.8499884740852469E-2</v>
      </c>
      <c r="AL6" s="16">
        <v>-7.7656969474971208E-2</v>
      </c>
      <c r="AM6" s="18">
        <v>-6.2905868390652486E-2</v>
      </c>
    </row>
    <row r="7" spans="1:39" ht="24">
      <c r="A7" s="13" t="s">
        <v>42</v>
      </c>
      <c r="B7" s="14" t="s">
        <v>40</v>
      </c>
      <c r="C7" s="15">
        <v>5.4958130463608555E-2</v>
      </c>
      <c r="D7" s="16">
        <v>-1.6455826053033258E-2</v>
      </c>
      <c r="E7" s="16">
        <v>-4.9890232691702813E-2</v>
      </c>
      <c r="F7" s="16">
        <v>1.0915570954205173E-2</v>
      </c>
      <c r="G7" s="16">
        <v>-2.5034614544321241E-2</v>
      </c>
      <c r="H7" s="16">
        <v>-2.604249325090513E-2</v>
      </c>
      <c r="I7" s="16">
        <v>2.4546360147549635E-2</v>
      </c>
      <c r="J7" s="16">
        <v>8.7657607444387824E-3</v>
      </c>
      <c r="K7" s="16">
        <v>-3.1363604706600247E-2</v>
      </c>
      <c r="L7" s="17" t="s">
        <v>52</v>
      </c>
      <c r="M7" s="16">
        <v>-3.1526391152480439E-2</v>
      </c>
      <c r="N7" s="16">
        <v>-3.6768547436532482E-2</v>
      </c>
      <c r="O7" s="16">
        <v>4.3132902659493129E-3</v>
      </c>
      <c r="P7" s="16">
        <v>-2.476681504483174E-2</v>
      </c>
      <c r="Q7" s="16">
        <v>-2.4942052723503774E-2</v>
      </c>
      <c r="R7" s="16">
        <v>3.5431781822167939E-3</v>
      </c>
      <c r="S7" s="16">
        <v>-1.0641750231175728E-2</v>
      </c>
      <c r="T7" s="16">
        <v>8.5806271220894414E-3</v>
      </c>
      <c r="U7" s="16">
        <v>-1.849234165222635E-3</v>
      </c>
      <c r="V7" s="16">
        <v>1.377448505542956E-2</v>
      </c>
      <c r="W7" s="16">
        <v>1.9178731899306E-3</v>
      </c>
      <c r="X7" s="16">
        <v>2.3814475861962579E-2</v>
      </c>
      <c r="Y7" s="16">
        <v>-1.9101332309412758E-2</v>
      </c>
      <c r="Z7" s="16">
        <v>-7.8055789740612887E-3</v>
      </c>
      <c r="AA7" s="16">
        <v>2.8213691377141397E-2</v>
      </c>
      <c r="AB7" s="16">
        <v>4.0512295004249625E-2</v>
      </c>
      <c r="AC7" s="16">
        <v>8.3068324527211052E-2</v>
      </c>
      <c r="AD7" s="16">
        <v>9.8659672927332385E-3</v>
      </c>
      <c r="AE7" s="16">
        <v>-1.6280111253594361E-2</v>
      </c>
      <c r="AF7" s="16">
        <v>5.6276887693807919E-2</v>
      </c>
      <c r="AG7" s="16">
        <v>6.6678961398312808E-2</v>
      </c>
      <c r="AH7" s="16">
        <v>2.2071811344219695E-3</v>
      </c>
      <c r="AI7" s="16">
        <v>8.732160169953462E-3</v>
      </c>
      <c r="AJ7" s="16">
        <v>-1.1955161390732482E-2</v>
      </c>
      <c r="AK7" s="16">
        <v>-4.1213625807492334E-3</v>
      </c>
      <c r="AL7" s="16">
        <v>3.8773166918740005E-2</v>
      </c>
      <c r="AM7" s="18">
        <v>2.1955322384181245E-2</v>
      </c>
    </row>
    <row r="8" spans="1:39" ht="24">
      <c r="A8" s="13" t="s">
        <v>43</v>
      </c>
      <c r="B8" s="14" t="s">
        <v>40</v>
      </c>
      <c r="C8" s="15">
        <v>7.0004332221151655E-2</v>
      </c>
      <c r="D8" s="16">
        <v>-4.3076296967483892E-2</v>
      </c>
      <c r="E8" s="16">
        <v>-1.4861322518752074E-2</v>
      </c>
      <c r="F8" s="17" t="s">
        <v>53</v>
      </c>
      <c r="G8" s="16">
        <v>1.3642308074980432E-2</v>
      </c>
      <c r="H8" s="16">
        <v>3.4577308095619569E-2</v>
      </c>
      <c r="I8" s="16">
        <v>5.3547009408330345E-4</v>
      </c>
      <c r="J8" s="16">
        <v>-1.6168796421978389E-2</v>
      </c>
      <c r="K8" s="16">
        <v>-2.430369567744569E-2</v>
      </c>
      <c r="L8" s="16">
        <v>1.0827682495793464E-2</v>
      </c>
      <c r="M8" s="16">
        <v>1.2139756308063758E-2</v>
      </c>
      <c r="N8" s="16">
        <v>-1.8142713853394526E-2</v>
      </c>
      <c r="O8" s="16">
        <v>-3.1966273748827136E-2</v>
      </c>
      <c r="P8" s="16">
        <v>-1.3837772751241274E-2</v>
      </c>
      <c r="Q8" s="16">
        <v>-1.3138079408120989E-2</v>
      </c>
      <c r="R8" s="16">
        <v>3.6693437004543535E-2</v>
      </c>
      <c r="S8" s="16">
        <v>9.378419558714244E-3</v>
      </c>
      <c r="T8" s="16">
        <v>-7.9787088123950915E-3</v>
      </c>
      <c r="U8" s="16">
        <v>-5.1113726538330885E-2</v>
      </c>
      <c r="V8" s="16">
        <v>-2.1696283476262302E-3</v>
      </c>
      <c r="W8" s="16">
        <v>2.0142579275446864E-2</v>
      </c>
      <c r="X8" s="16">
        <v>1.1849764225399887E-2</v>
      </c>
      <c r="Y8" s="16">
        <v>1.4699221412731016E-2</v>
      </c>
      <c r="Z8" s="16">
        <v>1.5328145014177452E-2</v>
      </c>
      <c r="AA8" s="16">
        <v>5.109343970368823E-2</v>
      </c>
      <c r="AB8" s="16">
        <v>5.4089726676384453E-2</v>
      </c>
      <c r="AC8" s="16">
        <v>4.2477279851891425E-2</v>
      </c>
      <c r="AD8" s="16">
        <v>-3.5859743264323569E-2</v>
      </c>
      <c r="AE8" s="16">
        <v>3.3824351450651872E-2</v>
      </c>
      <c r="AF8" s="16">
        <v>-2.9325139768523363E-2</v>
      </c>
      <c r="AG8" s="16">
        <v>3.5155591802860549E-2</v>
      </c>
      <c r="AH8" s="16">
        <v>8.5128174199225227E-3</v>
      </c>
      <c r="AI8" s="16">
        <v>7.9891983853403285E-3</v>
      </c>
      <c r="AJ8" s="16">
        <v>4.0663276082479265E-2</v>
      </c>
      <c r="AK8" s="16">
        <v>-1.870837062693952E-2</v>
      </c>
      <c r="AL8" s="16">
        <v>8.9102493296355653E-2</v>
      </c>
      <c r="AM8" s="18">
        <v>5.119204682058523E-2</v>
      </c>
    </row>
    <row r="9" spans="1:39" ht="24">
      <c r="A9" s="13" t="s">
        <v>44</v>
      </c>
      <c r="B9" s="14" t="s">
        <v>40</v>
      </c>
      <c r="C9" s="15">
        <v>-9.9475590898084713E-3</v>
      </c>
      <c r="D9" s="16">
        <v>6.002195196251694E-6</v>
      </c>
      <c r="E9" s="16">
        <v>-1.6194067054659648E-2</v>
      </c>
      <c r="F9" s="16">
        <v>1.3627559645559562E-2</v>
      </c>
      <c r="G9" s="17" t="s">
        <v>54</v>
      </c>
      <c r="H9" s="16">
        <v>-2.1840191627649008E-2</v>
      </c>
      <c r="I9" s="16">
        <v>3.2998544546186067E-3</v>
      </c>
      <c r="J9" s="16">
        <v>1.7952092724878802E-2</v>
      </c>
      <c r="K9" s="16">
        <v>-4.1963649362131324E-2</v>
      </c>
      <c r="L9" s="16">
        <v>-2.4789842418308589E-2</v>
      </c>
      <c r="M9" s="16">
        <v>-6.8783826697487874E-3</v>
      </c>
      <c r="N9" s="16">
        <v>-3.3206922598098279E-2</v>
      </c>
      <c r="O9" s="16">
        <v>-9.7500253968397614E-3</v>
      </c>
      <c r="P9" s="16">
        <v>-4.3105549875547593E-2</v>
      </c>
      <c r="Q9" s="16">
        <v>1.8962413137934907E-2</v>
      </c>
      <c r="R9" s="16">
        <v>-2.0687225374481314E-2</v>
      </c>
      <c r="S9" s="16">
        <v>-6.7733300318611822E-3</v>
      </c>
      <c r="T9" s="16">
        <v>-1.013155200910194E-2</v>
      </c>
      <c r="U9" s="16">
        <v>-1.2188879452165175E-2</v>
      </c>
      <c r="V9" s="16">
        <v>-5.7627191011716192E-2</v>
      </c>
      <c r="W9" s="16">
        <v>-6.1099350154196611E-2</v>
      </c>
      <c r="X9" s="16">
        <v>4.1188748437409897E-2</v>
      </c>
      <c r="Y9" s="16">
        <v>4.9135892174897611E-2</v>
      </c>
      <c r="Z9" s="16">
        <v>-2.4208086951133692E-3</v>
      </c>
      <c r="AA9" s="16">
        <v>8.8135502461495624E-2</v>
      </c>
      <c r="AB9" s="16">
        <v>1.2405608378562248E-2</v>
      </c>
      <c r="AC9" s="16">
        <v>9.4183232692282553E-3</v>
      </c>
      <c r="AD9" s="16">
        <v>-7.7644628980325925E-3</v>
      </c>
      <c r="AE9" s="16">
        <v>5.9722792533212291E-2</v>
      </c>
      <c r="AF9" s="16">
        <v>1.3499867547749825E-2</v>
      </c>
      <c r="AG9" s="16">
        <v>4.468521276789237E-2</v>
      </c>
      <c r="AH9" s="16">
        <v>7.2168885834511679E-3</v>
      </c>
      <c r="AI9" s="16">
        <v>-1.0725605897266722E-2</v>
      </c>
      <c r="AJ9" s="16">
        <v>2.7383684988789733E-2</v>
      </c>
      <c r="AK9" s="16">
        <v>-3.7598893640989943E-2</v>
      </c>
      <c r="AL9" s="16">
        <v>3.1504149405826416E-2</v>
      </c>
      <c r="AM9" s="18">
        <v>2.086322272211158E-2</v>
      </c>
    </row>
    <row r="10" spans="1:39" ht="24">
      <c r="A10" s="13" t="s">
        <v>45</v>
      </c>
      <c r="B10" s="14" t="s">
        <v>40</v>
      </c>
      <c r="C10" s="15">
        <v>7.2481913139222948E-2</v>
      </c>
      <c r="D10" s="16">
        <v>-8.1108340365613471E-2</v>
      </c>
      <c r="E10" s="16">
        <v>-8.22942088683409E-3</v>
      </c>
      <c r="F10" s="16">
        <v>-2.1467511510618082E-3</v>
      </c>
      <c r="G10" s="16">
        <v>-5.7076475539411614E-2</v>
      </c>
      <c r="H10" s="16">
        <v>-3.6986797973765473E-2</v>
      </c>
      <c r="I10" s="16">
        <v>-5.4333434171071511E-2</v>
      </c>
      <c r="J10" s="16">
        <v>-4.8922799290702944E-2</v>
      </c>
      <c r="K10" s="16">
        <v>-4.5499658669212149E-2</v>
      </c>
      <c r="L10" s="16">
        <v>1.3523977297017068E-2</v>
      </c>
      <c r="M10" s="16">
        <v>6.9436725644363331E-2</v>
      </c>
      <c r="N10" s="16">
        <v>2.335192840097676E-2</v>
      </c>
      <c r="O10" s="16">
        <v>3.3441427645379459E-4</v>
      </c>
      <c r="P10" s="16">
        <v>-1.2401029882318333E-3</v>
      </c>
      <c r="Q10" s="16">
        <v>-2.0829197360965328E-2</v>
      </c>
      <c r="R10" s="16">
        <v>-2.6911427910240711E-2</v>
      </c>
      <c r="S10" s="16">
        <v>2.4739965526626405E-3</v>
      </c>
      <c r="T10" s="16">
        <v>1.7928661438429142E-2</v>
      </c>
      <c r="U10" s="16">
        <v>-1.6284223841288359E-2</v>
      </c>
      <c r="V10" s="17" t="s">
        <v>55</v>
      </c>
      <c r="W10" s="16">
        <v>-2.7410723205754869E-3</v>
      </c>
      <c r="X10" s="16">
        <v>-5.5326955835966508E-2</v>
      </c>
      <c r="Y10" s="16">
        <v>-9.3898071498174068E-3</v>
      </c>
      <c r="Z10" s="16">
        <v>-3.8886529648522496E-2</v>
      </c>
      <c r="AA10" s="16">
        <v>-4.0834027593855952E-2</v>
      </c>
      <c r="AB10" s="16">
        <v>3.4030911684750508E-3</v>
      </c>
      <c r="AC10" s="16">
        <v>-3.6353817393645297E-3</v>
      </c>
      <c r="AD10" s="16">
        <v>3.5880252342989062E-2</v>
      </c>
      <c r="AE10" s="16">
        <v>-3.830483898001126E-2</v>
      </c>
      <c r="AF10" s="16">
        <v>1.6107449177403494E-2</v>
      </c>
      <c r="AG10" s="16">
        <v>-1.156831505473555E-2</v>
      </c>
      <c r="AH10" s="16">
        <v>4.7169655785275263E-3</v>
      </c>
      <c r="AI10" s="16">
        <v>1.4807225510351839E-2</v>
      </c>
      <c r="AJ10" s="16">
        <v>3.8873647260307224E-2</v>
      </c>
      <c r="AK10" s="16">
        <v>-1.3829798865713944E-2</v>
      </c>
      <c r="AL10" s="16">
        <v>6.5846377104836346E-2</v>
      </c>
      <c r="AM10" s="18">
        <v>-2.176603076158393E-2</v>
      </c>
    </row>
    <row r="11" spans="1:39" ht="24">
      <c r="A11" s="13" t="s">
        <v>46</v>
      </c>
      <c r="B11" s="14" t="s">
        <v>40</v>
      </c>
      <c r="C11" s="15">
        <v>1.5946086561429255E-2</v>
      </c>
      <c r="D11" s="16">
        <v>3.4264691152142974E-3</v>
      </c>
      <c r="E11" s="16">
        <v>-4.9549026119292169E-2</v>
      </c>
      <c r="F11" s="16">
        <v>3.6429594983919428E-2</v>
      </c>
      <c r="G11" s="16">
        <v>-2.0572130186697585E-2</v>
      </c>
      <c r="H11" s="16">
        <v>-1.8467711778135651E-2</v>
      </c>
      <c r="I11" s="16">
        <v>-4.474365621431238E-2</v>
      </c>
      <c r="J11" s="16">
        <v>-5.92963585213186E-2</v>
      </c>
      <c r="K11" s="16">
        <v>2.4749197172906322E-2</v>
      </c>
      <c r="L11" s="16">
        <v>3.4799356789746425E-3</v>
      </c>
      <c r="M11" s="16">
        <v>5.1338507880410673E-2</v>
      </c>
      <c r="N11" s="16">
        <v>-7.8072213132833537E-3</v>
      </c>
      <c r="O11" s="16">
        <v>1.4667263125143031E-2</v>
      </c>
      <c r="P11" s="16">
        <v>-4.9640165040360666E-2</v>
      </c>
      <c r="Q11" s="16">
        <v>3.7838477987887212E-2</v>
      </c>
      <c r="R11" s="17" t="s">
        <v>50</v>
      </c>
      <c r="S11" s="16">
        <v>1.2063118794180291E-3</v>
      </c>
      <c r="T11" s="16">
        <v>-1.3369554117948535E-2</v>
      </c>
      <c r="U11" s="16">
        <v>-3.5566188284334971E-2</v>
      </c>
      <c r="V11" s="16">
        <v>-2.7018425544498164E-2</v>
      </c>
      <c r="W11" s="16">
        <v>4.284804672570839E-2</v>
      </c>
      <c r="X11" s="16">
        <v>3.6576766510779804E-2</v>
      </c>
      <c r="Y11" s="16">
        <v>3.3151078213284143E-4</v>
      </c>
      <c r="Z11" s="16">
        <v>3.9804097476394414E-2</v>
      </c>
      <c r="AA11" s="16">
        <v>-7.029284313829519E-3</v>
      </c>
      <c r="AB11" s="16">
        <v>-3.8283616778324488E-2</v>
      </c>
      <c r="AC11" s="16">
        <v>1.7886305979841297E-2</v>
      </c>
      <c r="AD11" s="16">
        <v>6.1578696213125159E-2</v>
      </c>
      <c r="AE11" s="16">
        <v>1.2068698535399503E-2</v>
      </c>
      <c r="AF11" s="16">
        <v>-2.9687903600503027E-2</v>
      </c>
      <c r="AG11" s="16">
        <v>5.7358073502547319E-2</v>
      </c>
      <c r="AH11" s="16">
        <v>3.2118699338103941E-2</v>
      </c>
      <c r="AI11" s="16">
        <v>2.9868560416352456E-3</v>
      </c>
      <c r="AJ11" s="16">
        <v>2.4784670561585641E-2</v>
      </c>
      <c r="AK11" s="16">
        <v>-8.59144695646793E-3</v>
      </c>
      <c r="AL11" s="16">
        <v>5.4035481239346005E-2</v>
      </c>
      <c r="AM11" s="18">
        <v>2.8599547545430856E-2</v>
      </c>
    </row>
    <row r="12" spans="1:39" ht="24">
      <c r="A12" s="13" t="s">
        <v>47</v>
      </c>
      <c r="B12" s="14" t="s">
        <v>40</v>
      </c>
      <c r="C12" s="15">
        <v>7.5058431371603992E-2</v>
      </c>
      <c r="D12" s="16">
        <v>2.1769422093244773E-2</v>
      </c>
      <c r="E12" s="16">
        <v>-2.5460684309394861E-2</v>
      </c>
      <c r="F12" s="16">
        <v>3.4578150709904568E-2</v>
      </c>
      <c r="G12" s="16">
        <v>-2.1818990937851591E-2</v>
      </c>
      <c r="H12" s="17" t="s">
        <v>54</v>
      </c>
      <c r="I12" s="16">
        <v>-3.6517722771758167E-2</v>
      </c>
      <c r="J12" s="16">
        <v>1.0342717494954724E-2</v>
      </c>
      <c r="K12" s="16">
        <v>-3.0711380325105588E-2</v>
      </c>
      <c r="L12" s="16">
        <v>-2.5797848111789645E-2</v>
      </c>
      <c r="M12" s="16">
        <v>1.8851079070266105E-2</v>
      </c>
      <c r="N12" s="16">
        <v>-3.2584103504794432E-2</v>
      </c>
      <c r="O12" s="16">
        <v>-5.9195930658003916E-2</v>
      </c>
      <c r="P12" s="16">
        <v>-3.8193256462434551E-2</v>
      </c>
      <c r="Q12" s="16">
        <v>-1.2092975616526397E-2</v>
      </c>
      <c r="R12" s="16">
        <v>-1.857295582222844E-2</v>
      </c>
      <c r="S12" s="16">
        <v>-2.7054265968568306E-2</v>
      </c>
      <c r="T12" s="16">
        <v>1.7867699318267184E-2</v>
      </c>
      <c r="U12" s="16">
        <v>-5.5286046581394056E-2</v>
      </c>
      <c r="V12" s="16">
        <v>-3.733323619517033E-2</v>
      </c>
      <c r="W12" s="16">
        <v>2.4098014293072304E-4</v>
      </c>
      <c r="X12" s="16">
        <v>1.7697447273019529E-2</v>
      </c>
      <c r="Y12" s="16">
        <v>-6.6487279886038543E-3</v>
      </c>
      <c r="Z12" s="16">
        <v>2.753664934756421E-2</v>
      </c>
      <c r="AA12" s="16">
        <v>-2.5955233299167928E-2</v>
      </c>
      <c r="AB12" s="16">
        <v>6.2910393117793145E-2</v>
      </c>
      <c r="AC12" s="16">
        <v>6.6067959641921302E-3</v>
      </c>
      <c r="AD12" s="16">
        <v>1.7469492785573332E-2</v>
      </c>
      <c r="AE12" s="16">
        <v>6.9228099610546698E-2</v>
      </c>
      <c r="AF12" s="16">
        <v>-5.9663981020064469E-2</v>
      </c>
      <c r="AG12" s="16">
        <v>5.3339270660454588E-2</v>
      </c>
      <c r="AH12" s="16">
        <v>1.7722227231650822E-3</v>
      </c>
      <c r="AI12" s="16">
        <v>7.1805063336564693E-3</v>
      </c>
      <c r="AJ12" s="16">
        <v>1.1813153784735606E-2</v>
      </c>
      <c r="AK12" s="16">
        <v>2.1169443582065924E-3</v>
      </c>
      <c r="AL12" s="16">
        <v>-1.8161169068523109E-2</v>
      </c>
      <c r="AM12" s="18">
        <v>1.7517444933066242E-2</v>
      </c>
    </row>
    <row r="13" spans="1:39" ht="24">
      <c r="A13" s="13" t="s">
        <v>48</v>
      </c>
      <c r="B13" s="14" t="s">
        <v>40</v>
      </c>
      <c r="C13" s="15">
        <v>9.2337542810653442E-2</v>
      </c>
      <c r="D13" s="16">
        <v>3.020002025054622E-2</v>
      </c>
      <c r="E13" s="17" t="s">
        <v>56</v>
      </c>
      <c r="F13" s="16">
        <v>-1.4723218551068354E-2</v>
      </c>
      <c r="G13" s="16">
        <v>-1.6049131333246973E-2</v>
      </c>
      <c r="H13" s="16">
        <v>-2.5224152629819401E-2</v>
      </c>
      <c r="I13" s="16">
        <v>5.4091814173915015E-3</v>
      </c>
      <c r="J13" s="16">
        <v>4.5658045682525098E-3</v>
      </c>
      <c r="K13" s="16">
        <v>2.6414513195481586E-2</v>
      </c>
      <c r="L13" s="16">
        <v>-4.8981485388138922E-2</v>
      </c>
      <c r="M13" s="16">
        <v>2.8597854560279249E-2</v>
      </c>
      <c r="N13" s="16">
        <v>4.7335331620084839E-2</v>
      </c>
      <c r="O13" s="16">
        <v>-5.6922131235761569E-3</v>
      </c>
      <c r="P13" s="16">
        <v>2.8932981450804897E-2</v>
      </c>
      <c r="Q13" s="16">
        <v>-3.9178374692962516E-2</v>
      </c>
      <c r="R13" s="16">
        <v>-4.9385290721298006E-2</v>
      </c>
      <c r="S13" s="16">
        <v>1.7476137182674514E-2</v>
      </c>
      <c r="T13" s="16">
        <v>1.8790888243864649E-2</v>
      </c>
      <c r="U13" s="16">
        <v>-7.4418859325421471E-2</v>
      </c>
      <c r="V13" s="16">
        <v>-8.2098573602983338E-3</v>
      </c>
      <c r="W13" s="16">
        <v>3.70949375070335E-2</v>
      </c>
      <c r="X13" s="16">
        <v>3.6247793507888842E-2</v>
      </c>
      <c r="Y13" s="16">
        <v>2.4615101282289487E-2</v>
      </c>
      <c r="Z13" s="16">
        <v>3.9486460784966912E-2</v>
      </c>
      <c r="AA13" s="16">
        <v>9.7926790412896716E-3</v>
      </c>
      <c r="AB13" s="16">
        <v>1.3083094669783864E-2</v>
      </c>
      <c r="AC13" s="16">
        <v>2.7918900243443869E-2</v>
      </c>
      <c r="AD13" s="16">
        <v>2.1454393965439317E-2</v>
      </c>
      <c r="AE13" s="16">
        <v>-4.0705309838194842E-2</v>
      </c>
      <c r="AF13" s="16">
        <v>6.7540647272080506E-2</v>
      </c>
      <c r="AG13" s="16">
        <v>9.3518104849537528E-3</v>
      </c>
      <c r="AH13" s="16">
        <v>6.9307385082335707E-2</v>
      </c>
      <c r="AI13" s="16">
        <v>8.6610089106167352E-4</v>
      </c>
      <c r="AJ13" s="16">
        <v>-2.7876520436133832E-2</v>
      </c>
      <c r="AK13" s="16">
        <v>6.0204127915866684E-2</v>
      </c>
      <c r="AL13" s="16">
        <v>4.2803277739746305E-3</v>
      </c>
      <c r="AM13" s="18">
        <v>2.3327544726866774E-2</v>
      </c>
    </row>
    <row r="14" spans="1:39" ht="24">
      <c r="A14" s="13" t="s">
        <v>49</v>
      </c>
      <c r="B14" s="14" t="s">
        <v>40</v>
      </c>
      <c r="C14" s="15">
        <v>8.8060286329294538E-2</v>
      </c>
      <c r="D14" s="16">
        <v>4.273323770964994E-3</v>
      </c>
      <c r="E14" s="16">
        <v>9.4881157042270535E-3</v>
      </c>
      <c r="F14" s="16">
        <v>3.5333282746587868E-2</v>
      </c>
      <c r="G14" s="16">
        <v>4.4909088980326542E-2</v>
      </c>
      <c r="H14" s="16">
        <v>5.3625684205133015E-2</v>
      </c>
      <c r="I14" s="16">
        <v>-4.1447564849393964E-2</v>
      </c>
      <c r="J14" s="16">
        <v>1.0449648300554533E-2</v>
      </c>
      <c r="K14" s="16">
        <v>1.1005955625256046E-2</v>
      </c>
      <c r="L14" s="16">
        <v>6.6360678379601731E-2</v>
      </c>
      <c r="M14" s="16">
        <v>-3.8531257744103986E-2</v>
      </c>
      <c r="N14" s="16">
        <v>-4.1852292877930429E-2</v>
      </c>
      <c r="O14" s="16">
        <v>2.8840742277778879E-2</v>
      </c>
      <c r="P14" s="16">
        <v>1.8372256209701204E-2</v>
      </c>
      <c r="Q14" s="16">
        <v>1.1548597059937118E-2</v>
      </c>
      <c r="R14" s="16">
        <v>5.7980241016849961E-2</v>
      </c>
      <c r="S14" s="16">
        <v>1.4447628026587205E-2</v>
      </c>
      <c r="T14" s="16">
        <v>2.8355812886552985E-2</v>
      </c>
      <c r="U14" s="16">
        <v>1.6848255601607295E-2</v>
      </c>
      <c r="V14" s="16">
        <v>-1.1714831849207149E-2</v>
      </c>
      <c r="W14" s="16">
        <v>-1.0537162088003994E-2</v>
      </c>
      <c r="X14" s="16">
        <v>2.5661221690404058E-2</v>
      </c>
      <c r="Y14" s="16">
        <v>6.6524820890433174E-3</v>
      </c>
      <c r="Z14" s="16">
        <v>-2.9086441523255784E-2</v>
      </c>
      <c r="AA14" s="16">
        <v>-3.0028587978400858E-3</v>
      </c>
      <c r="AB14" s="16">
        <v>-2.338417507299298E-2</v>
      </c>
      <c r="AC14" s="16">
        <v>2.0309023480935464E-2</v>
      </c>
      <c r="AD14" s="16">
        <v>4.3900362595029857E-2</v>
      </c>
      <c r="AE14" s="16">
        <v>2.9071563302504891E-2</v>
      </c>
      <c r="AF14" s="16">
        <v>4.6166834415481616E-3</v>
      </c>
      <c r="AG14" s="17" t="s">
        <v>57</v>
      </c>
      <c r="AH14" s="16">
        <v>-5.594380391480358E-2</v>
      </c>
      <c r="AI14" s="16">
        <v>-1.2844832039534966E-2</v>
      </c>
      <c r="AJ14" s="16">
        <v>-5.9258122665530565E-4</v>
      </c>
      <c r="AK14" s="16">
        <v>-3.0833269680868931E-2</v>
      </c>
      <c r="AL14" s="16">
        <v>-2.5457284225456053E-2</v>
      </c>
      <c r="AM14" s="18">
        <v>2.2831129068266103E-2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5.5228043060207676E-6</v>
      </c>
      <c r="E21" s="10">
        <f t="shared" ref="E21:AM21" si="0">$C5^2*E5^2</f>
        <v>1.563864799452751E-6</v>
      </c>
      <c r="F21" s="10">
        <f t="shared" si="0"/>
        <v>2.7716283425564776E-7</v>
      </c>
      <c r="G21" s="10">
        <f t="shared" si="0"/>
        <v>4.5075488657429032E-7</v>
      </c>
      <c r="H21" s="10">
        <f t="shared" si="0"/>
        <v>1.394355207783476E-6</v>
      </c>
      <c r="I21" s="10">
        <f t="shared" si="0"/>
        <v>7.7748300487175576E-7</v>
      </c>
      <c r="J21" s="10">
        <f t="shared" si="0"/>
        <v>5.6848816227874076E-5</v>
      </c>
      <c r="K21" s="10">
        <f t="shared" si="0"/>
        <v>4.4755207230063744E-6</v>
      </c>
      <c r="L21" s="10">
        <f t="shared" si="0"/>
        <v>3.1562114003545232E-7</v>
      </c>
      <c r="M21" s="10">
        <f t="shared" si="0"/>
        <v>9.839481399071232E-7</v>
      </c>
      <c r="N21" s="10">
        <f t="shared" si="0"/>
        <v>5.4383262468546137E-7</v>
      </c>
      <c r="O21" s="10">
        <f t="shared" si="0"/>
        <v>2.9241951480317227E-6</v>
      </c>
      <c r="P21" s="10">
        <f t="shared" si="0"/>
        <v>4.2314516894988969E-10</v>
      </c>
      <c r="Q21" s="10">
        <f t="shared" si="0"/>
        <v>1.1006608236214635E-8</v>
      </c>
      <c r="R21" s="10">
        <f t="shared" si="0"/>
        <v>7.8149601453743266E-7</v>
      </c>
      <c r="S21" s="10">
        <f t="shared" si="0"/>
        <v>1.5659227289561016E-5</v>
      </c>
      <c r="T21" s="11">
        <f t="shared" si="0"/>
        <v>4.2241034237820397E-3</v>
      </c>
      <c r="U21" s="10">
        <f t="shared" si="0"/>
        <v>5.214053873502611E-7</v>
      </c>
      <c r="V21" s="10">
        <f t="shared" si="0"/>
        <v>1.4356488941474377E-6</v>
      </c>
      <c r="W21" s="10">
        <f t="shared" si="0"/>
        <v>1.7436399932993129E-5</v>
      </c>
      <c r="X21" s="10">
        <f t="shared" si="0"/>
        <v>7.0612309134609596E-6</v>
      </c>
      <c r="Y21" s="10">
        <f t="shared" si="0"/>
        <v>1.2626222863473912E-7</v>
      </c>
      <c r="Z21" s="10">
        <f t="shared" si="0"/>
        <v>2.3775213167675875E-7</v>
      </c>
      <c r="AA21" s="10">
        <f t="shared" si="0"/>
        <v>4.1416550817523242E-6</v>
      </c>
      <c r="AB21" s="10">
        <f t="shared" si="0"/>
        <v>1.2287270141219991E-6</v>
      </c>
      <c r="AC21" s="10">
        <f t="shared" si="0"/>
        <v>3.7502634099291795E-6</v>
      </c>
      <c r="AD21" s="10">
        <f t="shared" si="0"/>
        <v>1.899619972168521E-6</v>
      </c>
      <c r="AE21" s="10">
        <f t="shared" si="0"/>
        <v>3.8926616834345195E-6</v>
      </c>
      <c r="AF21" s="10">
        <f t="shared" si="0"/>
        <v>6.1671208632432803E-6</v>
      </c>
      <c r="AG21" s="10">
        <f t="shared" si="0"/>
        <v>3.4654395799938809E-6</v>
      </c>
      <c r="AH21" s="10">
        <f t="shared" si="0"/>
        <v>2.3301461683102755E-7</v>
      </c>
      <c r="AI21" s="10">
        <f t="shared" si="0"/>
        <v>3.1965521570280641E-8</v>
      </c>
      <c r="AJ21" s="10">
        <f t="shared" si="0"/>
        <v>1.9709509407672719E-7</v>
      </c>
      <c r="AK21" s="10">
        <f t="shared" si="0"/>
        <v>6.486563011823989E-6</v>
      </c>
      <c r="AL21" s="10">
        <f t="shared" si="0"/>
        <v>2.1379263431567043E-5</v>
      </c>
      <c r="AM21" s="12">
        <f t="shared" si="0"/>
        <v>4.4024905576843708E-7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1.716186882042204E-8</v>
      </c>
      <c r="E22" s="16">
        <f t="shared" si="1"/>
        <v>4.5388127394846172E-10</v>
      </c>
      <c r="F22" s="16">
        <f t="shared" si="1"/>
        <v>3.6880260148727372E-8</v>
      </c>
      <c r="G22" s="16">
        <f t="shared" si="1"/>
        <v>6.6466314344229143E-8</v>
      </c>
      <c r="H22" s="16">
        <f t="shared" si="1"/>
        <v>2.9884222304902072E-8</v>
      </c>
      <c r="I22" s="16">
        <f t="shared" si="1"/>
        <v>3.3054164809651315E-7</v>
      </c>
      <c r="J22" s="16">
        <f t="shared" si="1"/>
        <v>1.3725804208468349E-7</v>
      </c>
      <c r="K22" s="16">
        <f t="shared" si="1"/>
        <v>1.9273646985515592E-8</v>
      </c>
      <c r="L22" s="16">
        <f t="shared" si="1"/>
        <v>4.3211534597483674E-8</v>
      </c>
      <c r="M22" s="16">
        <f t="shared" si="1"/>
        <v>1.5270319504227307E-7</v>
      </c>
      <c r="N22" s="16">
        <f t="shared" si="1"/>
        <v>6.02255481869893E-7</v>
      </c>
      <c r="O22" s="16">
        <f t="shared" si="1"/>
        <v>4.7840094985757833E-8</v>
      </c>
      <c r="P22" s="16">
        <f t="shared" si="1"/>
        <v>6.326423838400067E-7</v>
      </c>
      <c r="Q22" s="16">
        <f t="shared" si="1"/>
        <v>7.1398213339562913E-7</v>
      </c>
      <c r="R22" s="16">
        <f t="shared" si="1"/>
        <v>5.1661324864978827E-9</v>
      </c>
      <c r="S22" s="16">
        <f t="shared" si="1"/>
        <v>1.7706106672057164E-7</v>
      </c>
      <c r="T22" s="16">
        <f t="shared" si="1"/>
        <v>4.3317342039982618E-9</v>
      </c>
      <c r="U22" s="16">
        <f t="shared" si="1"/>
        <v>5.2811751598539579E-10</v>
      </c>
      <c r="V22" s="16">
        <f t="shared" si="1"/>
        <v>1.2896130190750357E-7</v>
      </c>
      <c r="W22" s="16">
        <f t="shared" si="1"/>
        <v>2.3666256937337972E-7</v>
      </c>
      <c r="X22" s="16">
        <f t="shared" si="1"/>
        <v>1.0356689441574354E-6</v>
      </c>
      <c r="Y22" s="16">
        <f t="shared" si="1"/>
        <v>1.8256984941106105E-8</v>
      </c>
      <c r="Z22" s="16">
        <f t="shared" si="1"/>
        <v>1.5367785548495041E-7</v>
      </c>
      <c r="AA22" s="16">
        <f t="shared" si="1"/>
        <v>1.5462061735504681E-7</v>
      </c>
      <c r="AB22" s="16">
        <f t="shared" si="1"/>
        <v>6.4720575618737835E-7</v>
      </c>
      <c r="AC22" s="16">
        <f t="shared" si="1"/>
        <v>3.6543101635832399E-7</v>
      </c>
      <c r="AD22" s="16">
        <f t="shared" si="1"/>
        <v>8.4656350811733878E-7</v>
      </c>
      <c r="AE22" s="16">
        <f t="shared" si="1"/>
        <v>1.1599168239185764E-6</v>
      </c>
      <c r="AF22" s="16">
        <f t="shared" si="1"/>
        <v>4.7829380412376222E-7</v>
      </c>
      <c r="AG22" s="16">
        <f t="shared" si="1"/>
        <v>9.4164511874638528E-8</v>
      </c>
      <c r="AH22" s="16">
        <f t="shared" si="1"/>
        <v>4.5372992768977792E-8</v>
      </c>
      <c r="AI22" s="17">
        <f t="shared" si="1"/>
        <v>5.4745798440502527E-4</v>
      </c>
      <c r="AJ22" s="16">
        <f t="shared" si="1"/>
        <v>1.583503840445646E-6</v>
      </c>
      <c r="AK22" s="16">
        <f t="shared" si="1"/>
        <v>4.5645996861575451E-7</v>
      </c>
      <c r="AL22" s="16">
        <f t="shared" si="1"/>
        <v>3.3890452351663576E-6</v>
      </c>
      <c r="AM22" s="18">
        <f t="shared" si="1"/>
        <v>2.2238158063497125E-6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8.1790578016990574E-7</v>
      </c>
      <c r="E23" s="16">
        <f t="shared" si="2"/>
        <v>7.5178725774399586E-6</v>
      </c>
      <c r="F23" s="16">
        <f t="shared" si="2"/>
        <v>3.5987925722905727E-7</v>
      </c>
      <c r="G23" s="16">
        <f t="shared" si="2"/>
        <v>1.8929786657129306E-6</v>
      </c>
      <c r="H23" s="16">
        <f t="shared" si="2"/>
        <v>2.0484672355721625E-6</v>
      </c>
      <c r="I23" s="16">
        <f t="shared" si="2"/>
        <v>1.8198605275285395E-6</v>
      </c>
      <c r="J23" s="16">
        <f t="shared" si="2"/>
        <v>2.3208289158057049E-7</v>
      </c>
      <c r="K23" s="16">
        <f t="shared" si="2"/>
        <v>2.9710902525131385E-6</v>
      </c>
      <c r="L23" s="17">
        <f t="shared" si="2"/>
        <v>2.9364170107778727E-3</v>
      </c>
      <c r="M23" s="16">
        <f t="shared" si="2"/>
        <v>3.0020119771835295E-6</v>
      </c>
      <c r="N23" s="16">
        <f t="shared" si="2"/>
        <v>4.0833522667920775E-6</v>
      </c>
      <c r="O23" s="16">
        <f t="shared" si="2"/>
        <v>5.6192877520530389E-8</v>
      </c>
      <c r="P23" s="16">
        <f t="shared" si="2"/>
        <v>1.8526962532413272E-6</v>
      </c>
      <c r="Q23" s="16">
        <f t="shared" si="2"/>
        <v>1.8790065207742661E-6</v>
      </c>
      <c r="R23" s="16">
        <f t="shared" si="2"/>
        <v>3.7918389859954221E-8</v>
      </c>
      <c r="S23" s="16">
        <f t="shared" si="2"/>
        <v>3.420503384435446E-7</v>
      </c>
      <c r="T23" s="16">
        <f t="shared" si="2"/>
        <v>2.2238319267852934E-7</v>
      </c>
      <c r="U23" s="16">
        <f t="shared" si="2"/>
        <v>1.0328748877401153E-8</v>
      </c>
      <c r="V23" s="16">
        <f t="shared" si="2"/>
        <v>5.7307919977029335E-7</v>
      </c>
      <c r="W23" s="16">
        <f t="shared" si="2"/>
        <v>1.1109734434234669E-8</v>
      </c>
      <c r="X23" s="16">
        <f t="shared" si="2"/>
        <v>1.7129550091514305E-6</v>
      </c>
      <c r="Y23" s="16">
        <f t="shared" si="2"/>
        <v>1.1020244287841607E-6</v>
      </c>
      <c r="Z23" s="16">
        <f t="shared" si="2"/>
        <v>1.8402386408009153E-7</v>
      </c>
      <c r="AA23" s="16">
        <f t="shared" si="2"/>
        <v>2.4042726947282487E-6</v>
      </c>
      <c r="AB23" s="16">
        <f t="shared" si="2"/>
        <v>4.9572131646785806E-6</v>
      </c>
      <c r="AC23" s="16">
        <f t="shared" si="2"/>
        <v>2.0841779805314755E-5</v>
      </c>
      <c r="AD23" s="16">
        <f t="shared" si="2"/>
        <v>2.9399723377971345E-7</v>
      </c>
      <c r="AE23" s="16">
        <f t="shared" si="2"/>
        <v>8.005318919566521E-7</v>
      </c>
      <c r="AF23" s="16">
        <f t="shared" si="2"/>
        <v>9.565860523708894E-6</v>
      </c>
      <c r="AG23" s="16">
        <f t="shared" si="2"/>
        <v>1.3428934469195255E-5</v>
      </c>
      <c r="AH23" s="16">
        <f t="shared" si="2"/>
        <v>1.4714308331397022E-8</v>
      </c>
      <c r="AI23" s="16">
        <f t="shared" si="2"/>
        <v>2.3030707930610783E-7</v>
      </c>
      <c r="AJ23" s="16">
        <f t="shared" si="2"/>
        <v>4.316927828351224E-7</v>
      </c>
      <c r="AK23" s="16">
        <f t="shared" si="2"/>
        <v>5.1303329233170649E-8</v>
      </c>
      <c r="AL23" s="16">
        <f t="shared" si="2"/>
        <v>4.5407380745708581E-6</v>
      </c>
      <c r="AM23" s="18">
        <f t="shared" si="2"/>
        <v>1.4559402030858139E-6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9.093405522880176E-6</v>
      </c>
      <c r="E24" s="16">
        <f t="shared" si="3"/>
        <v>1.0823426018242965E-6</v>
      </c>
      <c r="F24" s="17">
        <f t="shared" si="3"/>
        <v>4.7354021830056641E-3</v>
      </c>
      <c r="G24" s="16">
        <f t="shared" si="3"/>
        <v>9.1206447390859372E-7</v>
      </c>
      <c r="H24" s="16">
        <f t="shared" si="3"/>
        <v>5.8591173132048108E-6</v>
      </c>
      <c r="I24" s="16">
        <f t="shared" si="3"/>
        <v>1.4051421953128361E-9</v>
      </c>
      <c r="J24" s="16">
        <f t="shared" si="3"/>
        <v>1.281165455957013E-6</v>
      </c>
      <c r="K24" s="16">
        <f t="shared" si="3"/>
        <v>2.8946394142382117E-6</v>
      </c>
      <c r="L24" s="16">
        <f t="shared" si="3"/>
        <v>5.7454077908756412E-7</v>
      </c>
      <c r="M24" s="16">
        <f t="shared" si="3"/>
        <v>7.2222043429415109E-7</v>
      </c>
      <c r="N24" s="16">
        <f t="shared" si="3"/>
        <v>1.6130741673868239E-6</v>
      </c>
      <c r="O24" s="16">
        <f t="shared" si="3"/>
        <v>5.0076487991367228E-6</v>
      </c>
      <c r="P24" s="16">
        <f t="shared" si="3"/>
        <v>9.383875188147103E-7</v>
      </c>
      <c r="Q24" s="16">
        <f t="shared" si="3"/>
        <v>8.4588943218628437E-7</v>
      </c>
      <c r="R24" s="16">
        <f t="shared" si="3"/>
        <v>6.598217400784855E-6</v>
      </c>
      <c r="S24" s="16">
        <f t="shared" si="3"/>
        <v>4.3103163892723032E-7</v>
      </c>
      <c r="T24" s="16">
        <f t="shared" si="3"/>
        <v>3.1197160369147286E-7</v>
      </c>
      <c r="U24" s="16">
        <f t="shared" si="3"/>
        <v>1.2803388526593316E-5</v>
      </c>
      <c r="V24" s="16">
        <f t="shared" si="3"/>
        <v>2.3068562227045662E-8</v>
      </c>
      <c r="W24" s="16">
        <f t="shared" si="3"/>
        <v>1.988291232716116E-6</v>
      </c>
      <c r="X24" s="16">
        <f t="shared" si="3"/>
        <v>6.8812803679983254E-7</v>
      </c>
      <c r="Y24" s="16">
        <f t="shared" si="3"/>
        <v>1.0588598908142406E-6</v>
      </c>
      <c r="Z24" s="16">
        <f t="shared" si="3"/>
        <v>1.1514074503116139E-6</v>
      </c>
      <c r="AA24" s="16">
        <f t="shared" si="3"/>
        <v>1.2793227315562111E-5</v>
      </c>
      <c r="AB24" s="16">
        <f t="shared" si="3"/>
        <v>1.4337697329576075E-5</v>
      </c>
      <c r="AC24" s="16">
        <f t="shared" si="3"/>
        <v>8.8422589610168379E-6</v>
      </c>
      <c r="AD24" s="16">
        <f t="shared" si="3"/>
        <v>6.3017937656472116E-6</v>
      </c>
      <c r="AE24" s="16">
        <f t="shared" si="3"/>
        <v>5.6067190028078519E-6</v>
      </c>
      <c r="AF24" s="16">
        <f t="shared" si="3"/>
        <v>4.2143443235973052E-6</v>
      </c>
      <c r="AG24" s="16">
        <f t="shared" si="3"/>
        <v>6.0567362311214719E-6</v>
      </c>
      <c r="AH24" s="16">
        <f t="shared" si="3"/>
        <v>3.5513745011526578E-7</v>
      </c>
      <c r="AI24" s="16">
        <f t="shared" si="3"/>
        <v>3.1279243826703004E-7</v>
      </c>
      <c r="AJ24" s="16">
        <f t="shared" si="3"/>
        <v>8.1031628047574312E-6</v>
      </c>
      <c r="AK24" s="16">
        <f t="shared" si="3"/>
        <v>1.7152276317278104E-6</v>
      </c>
      <c r="AL24" s="16">
        <f t="shared" si="3"/>
        <v>3.8907161520741855E-5</v>
      </c>
      <c r="AM24" s="18">
        <f t="shared" si="3"/>
        <v>1.2842655210007791E-5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3.5649487028794203E-15</v>
      </c>
      <c r="E25" s="16">
        <f t="shared" si="4"/>
        <v>2.5950451696714307E-8</v>
      </c>
      <c r="F25" s="16">
        <f t="shared" si="4"/>
        <v>1.8376772472819819E-8</v>
      </c>
      <c r="G25" s="17">
        <f t="shared" si="4"/>
        <v>9.5423651372720679E-5</v>
      </c>
      <c r="H25" s="16">
        <f t="shared" si="4"/>
        <v>4.7200428830861464E-8</v>
      </c>
      <c r="I25" s="16">
        <f t="shared" si="4"/>
        <v>1.0775132647915986E-9</v>
      </c>
      <c r="J25" s="16">
        <f t="shared" si="4"/>
        <v>3.1890638951177072E-8</v>
      </c>
      <c r="K25" s="16">
        <f t="shared" si="4"/>
        <v>1.742527152920894E-7</v>
      </c>
      <c r="L25" s="16">
        <f t="shared" si="4"/>
        <v>6.0810781872546269E-8</v>
      </c>
      <c r="M25" s="16">
        <f t="shared" si="4"/>
        <v>4.681723083635055E-9</v>
      </c>
      <c r="N25" s="16">
        <f t="shared" si="4"/>
        <v>1.0911647179434112E-7</v>
      </c>
      <c r="O25" s="16">
        <f t="shared" si="4"/>
        <v>9.4068571518855527E-9</v>
      </c>
      <c r="P25" s="16">
        <f t="shared" si="4"/>
        <v>1.8386515587188796E-7</v>
      </c>
      <c r="Q25" s="16">
        <f t="shared" si="4"/>
        <v>3.5581173219583946E-8</v>
      </c>
      <c r="R25" s="16">
        <f t="shared" si="4"/>
        <v>4.2348452688650771E-8</v>
      </c>
      <c r="S25" s="16">
        <f t="shared" si="4"/>
        <v>4.5398084575391381E-9</v>
      </c>
      <c r="T25" s="16">
        <f t="shared" si="4"/>
        <v>1.015745744530511E-8</v>
      </c>
      <c r="U25" s="16">
        <f t="shared" si="4"/>
        <v>1.4701465157985238E-8</v>
      </c>
      <c r="V25" s="16">
        <f t="shared" si="4"/>
        <v>3.2861543382685746E-7</v>
      </c>
      <c r="W25" s="16">
        <f t="shared" si="4"/>
        <v>3.6940794989948879E-7</v>
      </c>
      <c r="X25" s="16">
        <f t="shared" si="4"/>
        <v>1.678766315628315E-7</v>
      </c>
      <c r="Y25" s="16">
        <f t="shared" si="4"/>
        <v>2.3890803008259621E-7</v>
      </c>
      <c r="Z25" s="16">
        <f t="shared" si="4"/>
        <v>5.79901185208953E-10</v>
      </c>
      <c r="AA25" s="16">
        <f t="shared" si="4"/>
        <v>7.6866096133019355E-7</v>
      </c>
      <c r="AB25" s="16">
        <f t="shared" si="4"/>
        <v>1.5228922956539086E-8</v>
      </c>
      <c r="AC25" s="16">
        <f t="shared" si="4"/>
        <v>8.7776900401015437E-9</v>
      </c>
      <c r="AD25" s="16">
        <f t="shared" si="4"/>
        <v>5.9656242198905269E-9</v>
      </c>
      <c r="AE25" s="16">
        <f t="shared" si="4"/>
        <v>3.529500664036964E-7</v>
      </c>
      <c r="AF25" s="16">
        <f t="shared" si="4"/>
        <v>1.8034000200414098E-8</v>
      </c>
      <c r="AG25" s="16">
        <f t="shared" si="4"/>
        <v>1.9758806834274631E-7</v>
      </c>
      <c r="AH25" s="16">
        <f t="shared" si="4"/>
        <v>5.1538652119132424E-9</v>
      </c>
      <c r="AI25" s="16">
        <f t="shared" si="4"/>
        <v>1.1383523947448384E-8</v>
      </c>
      <c r="AJ25" s="16">
        <f t="shared" si="4"/>
        <v>7.420220920063976E-8</v>
      </c>
      <c r="AK25" s="16">
        <f t="shared" si="4"/>
        <v>1.3988887801786596E-7</v>
      </c>
      <c r="AL25" s="16">
        <f t="shared" si="4"/>
        <v>9.8212908378521492E-8</v>
      </c>
      <c r="AM25" s="18">
        <f t="shared" si="4"/>
        <v>4.3072079900019542E-8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3.4561320368716863E-5</v>
      </c>
      <c r="E26" s="16">
        <f t="shared" si="5"/>
        <v>3.5579336494799135E-7</v>
      </c>
      <c r="F26" s="16">
        <f t="shared" si="5"/>
        <v>2.4211556200417378E-8</v>
      </c>
      <c r="G26" s="16">
        <f t="shared" si="5"/>
        <v>1.7114869465873694E-5</v>
      </c>
      <c r="H26" s="16">
        <f t="shared" si="5"/>
        <v>7.1870847499167825E-6</v>
      </c>
      <c r="I26" s="16">
        <f t="shared" si="5"/>
        <v>1.5509350369963491E-5</v>
      </c>
      <c r="J26" s="16">
        <f t="shared" si="5"/>
        <v>1.2574244285503689E-5</v>
      </c>
      <c r="K26" s="16">
        <f t="shared" si="5"/>
        <v>1.0876159629986157E-5</v>
      </c>
      <c r="L26" s="16">
        <f t="shared" si="5"/>
        <v>9.6087780498182039E-7</v>
      </c>
      <c r="M26" s="16">
        <f t="shared" si="5"/>
        <v>2.5330150020280293E-5</v>
      </c>
      <c r="N26" s="16">
        <f t="shared" si="5"/>
        <v>2.8648691882324008E-6</v>
      </c>
      <c r="O26" s="16">
        <f t="shared" si="5"/>
        <v>5.8752846841067703E-10</v>
      </c>
      <c r="P26" s="16">
        <f t="shared" si="5"/>
        <v>8.0793198902816321E-9</v>
      </c>
      <c r="Q26" s="16">
        <f t="shared" si="5"/>
        <v>2.2793150906707961E-6</v>
      </c>
      <c r="R26" s="16">
        <f t="shared" si="5"/>
        <v>3.8048082931497125E-6</v>
      </c>
      <c r="S26" s="16">
        <f t="shared" si="5"/>
        <v>3.2155663560856912E-8</v>
      </c>
      <c r="T26" s="16">
        <f t="shared" si="5"/>
        <v>1.6887098171476359E-6</v>
      </c>
      <c r="U26" s="16">
        <f t="shared" si="5"/>
        <v>1.3931357044449119E-6</v>
      </c>
      <c r="V26" s="17">
        <f t="shared" si="5"/>
        <v>5.0352922173942964E-3</v>
      </c>
      <c r="W26" s="16">
        <f t="shared" si="5"/>
        <v>3.9473013584836942E-8</v>
      </c>
      <c r="X26" s="16">
        <f t="shared" si="5"/>
        <v>1.608173297088027E-5</v>
      </c>
      <c r="Y26" s="16">
        <f t="shared" si="5"/>
        <v>4.6320436277003819E-7</v>
      </c>
      <c r="Z26" s="16">
        <f t="shared" si="5"/>
        <v>7.9443372071991352E-6</v>
      </c>
      <c r="AA26" s="16">
        <f t="shared" si="5"/>
        <v>8.7599924455445926E-6</v>
      </c>
      <c r="AB26" s="16">
        <f t="shared" si="5"/>
        <v>6.0842417755043687E-8</v>
      </c>
      <c r="AC26" s="16">
        <f t="shared" si="5"/>
        <v>6.9431946164035446E-8</v>
      </c>
      <c r="AD26" s="16">
        <f t="shared" si="5"/>
        <v>6.7634809834449098E-6</v>
      </c>
      <c r="AE26" s="16">
        <f t="shared" si="5"/>
        <v>7.7084414477712107E-6</v>
      </c>
      <c r="AF26" s="16">
        <f t="shared" si="5"/>
        <v>1.3630532896209116E-6</v>
      </c>
      <c r="AG26" s="16">
        <f t="shared" si="5"/>
        <v>7.0307152892034984E-7</v>
      </c>
      <c r="AH26" s="16">
        <f t="shared" si="5"/>
        <v>1.1689197860131347E-7</v>
      </c>
      <c r="AI26" s="16">
        <f t="shared" si="5"/>
        <v>1.1518785129594883E-6</v>
      </c>
      <c r="AJ26" s="16">
        <f t="shared" si="5"/>
        <v>7.9390744550364217E-6</v>
      </c>
      <c r="AK26" s="16">
        <f t="shared" si="5"/>
        <v>1.0048263696854497E-6</v>
      </c>
      <c r="AL26" s="16">
        <f t="shared" si="5"/>
        <v>2.2778392157266178E-5</v>
      </c>
      <c r="AM26" s="18">
        <f t="shared" si="5"/>
        <v>2.4889591741594977E-6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2.9853955271049615E-9</v>
      </c>
      <c r="E27" s="16">
        <f t="shared" si="6"/>
        <v>6.2427864684420612E-7</v>
      </c>
      <c r="F27" s="16">
        <f t="shared" si="6"/>
        <v>3.3745581815800667E-7</v>
      </c>
      <c r="G27" s="16">
        <f t="shared" si="6"/>
        <v>1.0761350149599178E-7</v>
      </c>
      <c r="H27" s="16">
        <f t="shared" si="6"/>
        <v>8.67230234772822E-8</v>
      </c>
      <c r="I27" s="16">
        <f t="shared" si="6"/>
        <v>5.0906257909242741E-7</v>
      </c>
      <c r="J27" s="16">
        <f t="shared" si="6"/>
        <v>8.9405509316224015E-7</v>
      </c>
      <c r="K27" s="16">
        <f t="shared" si="6"/>
        <v>1.5575086447134169E-7</v>
      </c>
      <c r="L27" s="16">
        <f t="shared" si="6"/>
        <v>3.079290542456321E-9</v>
      </c>
      <c r="M27" s="16">
        <f t="shared" si="6"/>
        <v>6.7018502369517417E-7</v>
      </c>
      <c r="N27" s="16">
        <f t="shared" si="6"/>
        <v>1.5498912118467656E-8</v>
      </c>
      <c r="O27" s="16">
        <f t="shared" si="6"/>
        <v>5.4702402511481029E-8</v>
      </c>
      <c r="P27" s="16">
        <f t="shared" si="6"/>
        <v>6.2657731598918672E-7</v>
      </c>
      <c r="Q27" s="16">
        <f t="shared" si="6"/>
        <v>3.6406216939861463E-7</v>
      </c>
      <c r="R27" s="17">
        <f t="shared" si="6"/>
        <v>2.447069191541216E-4</v>
      </c>
      <c r="S27" s="16">
        <f t="shared" si="6"/>
        <v>3.7002191279726019E-10</v>
      </c>
      <c r="T27" s="16">
        <f t="shared" si="6"/>
        <v>4.5450857539403139E-8</v>
      </c>
      <c r="U27" s="16">
        <f t="shared" si="6"/>
        <v>3.2164950035281067E-7</v>
      </c>
      <c r="V27" s="16">
        <f t="shared" si="6"/>
        <v>1.8562151363763518E-7</v>
      </c>
      <c r="W27" s="16">
        <f t="shared" si="6"/>
        <v>4.6684239930231107E-7</v>
      </c>
      <c r="X27" s="16">
        <f t="shared" si="6"/>
        <v>3.4018789389644224E-7</v>
      </c>
      <c r="Y27" s="16">
        <f t="shared" si="6"/>
        <v>2.794496375633114E-11</v>
      </c>
      <c r="Z27" s="16">
        <f t="shared" si="6"/>
        <v>4.0286895013306703E-7</v>
      </c>
      <c r="AA27" s="16">
        <f t="shared" si="6"/>
        <v>1.2564073077725452E-8</v>
      </c>
      <c r="AB27" s="16">
        <f t="shared" si="6"/>
        <v>3.7267834232869595E-7</v>
      </c>
      <c r="AC27" s="16">
        <f t="shared" si="6"/>
        <v>8.1348499457069929E-8</v>
      </c>
      <c r="AD27" s="16">
        <f t="shared" si="6"/>
        <v>9.6420463207752881E-7</v>
      </c>
      <c r="AE27" s="16">
        <f t="shared" si="6"/>
        <v>3.703642958983348E-8</v>
      </c>
      <c r="AF27" s="16">
        <f t="shared" si="6"/>
        <v>2.2411312782546987E-7</v>
      </c>
      <c r="AG27" s="16">
        <f t="shared" si="6"/>
        <v>8.3656048518580576E-7</v>
      </c>
      <c r="AH27" s="16">
        <f t="shared" si="6"/>
        <v>2.6231560939950356E-7</v>
      </c>
      <c r="AI27" s="16">
        <f t="shared" si="6"/>
        <v>2.2684897283908758E-9</v>
      </c>
      <c r="AJ27" s="16">
        <f t="shared" si="6"/>
        <v>1.561976644587251E-7</v>
      </c>
      <c r="AK27" s="16">
        <f t="shared" si="6"/>
        <v>1.8768988178481618E-8</v>
      </c>
      <c r="AL27" s="16">
        <f t="shared" si="6"/>
        <v>7.4244841055945376E-7</v>
      </c>
      <c r="AM27" s="18">
        <f t="shared" si="6"/>
        <v>2.0798238761558132E-7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2.6698863076923262E-6</v>
      </c>
      <c r="E28" s="16">
        <f t="shared" si="7"/>
        <v>3.6520701585540566E-6</v>
      </c>
      <c r="F28" s="16">
        <f t="shared" si="7"/>
        <v>6.7360064386994682E-6</v>
      </c>
      <c r="G28" s="16">
        <f t="shared" si="7"/>
        <v>2.682058780737554E-6</v>
      </c>
      <c r="H28" s="17">
        <f t="shared" si="7"/>
        <v>5.4327778085178869E-3</v>
      </c>
      <c r="I28" s="16">
        <f t="shared" si="7"/>
        <v>7.5128781043886364E-6</v>
      </c>
      <c r="J28" s="16">
        <f t="shared" si="7"/>
        <v>6.0265434576076809E-7</v>
      </c>
      <c r="K28" s="16">
        <f t="shared" si="7"/>
        <v>5.3137074515503678E-6</v>
      </c>
      <c r="L28" s="16">
        <f t="shared" si="7"/>
        <v>3.7494358783193047E-6</v>
      </c>
      <c r="M28" s="16">
        <f t="shared" si="7"/>
        <v>2.0020337664002086E-6</v>
      </c>
      <c r="N28" s="16">
        <f t="shared" si="7"/>
        <v>5.9815057034723067E-6</v>
      </c>
      <c r="O28" s="16">
        <f t="shared" si="7"/>
        <v>1.9741614790911444E-5</v>
      </c>
      <c r="P28" s="16">
        <f t="shared" si="7"/>
        <v>8.2181174949170295E-6</v>
      </c>
      <c r="Q28" s="16">
        <f t="shared" si="7"/>
        <v>8.2388258373161072E-7</v>
      </c>
      <c r="R28" s="16">
        <f t="shared" si="7"/>
        <v>1.9433947239431978E-6</v>
      </c>
      <c r="S28" s="16">
        <f t="shared" si="7"/>
        <v>4.1235425314700277E-6</v>
      </c>
      <c r="T28" s="16">
        <f t="shared" si="7"/>
        <v>1.7986068322945108E-6</v>
      </c>
      <c r="U28" s="16">
        <f t="shared" si="7"/>
        <v>1.7219876744934261E-5</v>
      </c>
      <c r="V28" s="16">
        <f t="shared" si="7"/>
        <v>7.8521799491908772E-6</v>
      </c>
      <c r="W28" s="16">
        <f t="shared" si="7"/>
        <v>3.2716096699745071E-10</v>
      </c>
      <c r="X28" s="16">
        <f t="shared" si="7"/>
        <v>1.7644941469114453E-6</v>
      </c>
      <c r="Y28" s="16">
        <f t="shared" si="7"/>
        <v>2.4904400911124756E-7</v>
      </c>
      <c r="Z28" s="16">
        <f t="shared" si="7"/>
        <v>4.2719007737846632E-6</v>
      </c>
      <c r="AA28" s="16">
        <f t="shared" si="7"/>
        <v>3.7953238684689887E-6</v>
      </c>
      <c r="AB28" s="16">
        <f t="shared" si="7"/>
        <v>2.2296863029949803E-5</v>
      </c>
      <c r="AC28" s="16">
        <f t="shared" si="7"/>
        <v>2.4591258640263141E-7</v>
      </c>
      <c r="AD28" s="16">
        <f t="shared" si="7"/>
        <v>1.7193312600096103E-6</v>
      </c>
      <c r="AE28" s="16">
        <f t="shared" si="7"/>
        <v>2.7000001464256571E-5</v>
      </c>
      <c r="AF28" s="16">
        <f t="shared" si="7"/>
        <v>2.0055034971596816E-5</v>
      </c>
      <c r="AG28" s="16">
        <f t="shared" si="7"/>
        <v>1.6028508577979382E-5</v>
      </c>
      <c r="AH28" s="16">
        <f t="shared" si="7"/>
        <v>1.7694388943113057E-8</v>
      </c>
      <c r="AI28" s="16">
        <f t="shared" si="7"/>
        <v>2.904752319257492E-7</v>
      </c>
      <c r="AJ28" s="16">
        <f t="shared" si="7"/>
        <v>7.8619573459532988E-7</v>
      </c>
      <c r="AK28" s="16">
        <f t="shared" si="7"/>
        <v>2.5247469384723121E-8</v>
      </c>
      <c r="AL28" s="16">
        <f t="shared" si="7"/>
        <v>1.858174820402211E-6</v>
      </c>
      <c r="AM28" s="18">
        <f t="shared" si="7"/>
        <v>1.7287830260116144E-6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7.7762657704052236E-6</v>
      </c>
      <c r="E29" s="17">
        <f t="shared" si="8"/>
        <v>8.188583428541809E-3</v>
      </c>
      <c r="F29" s="16">
        <f t="shared" si="8"/>
        <v>1.8482560835047169E-6</v>
      </c>
      <c r="G29" s="16">
        <f t="shared" si="8"/>
        <v>2.1961383139412332E-6</v>
      </c>
      <c r="H29" s="16">
        <f t="shared" si="8"/>
        <v>5.42487577968755E-6</v>
      </c>
      <c r="I29" s="16">
        <f t="shared" si="8"/>
        <v>2.4947080104730903E-7</v>
      </c>
      <c r="J29" s="16">
        <f t="shared" si="8"/>
        <v>1.7774249140291646E-7</v>
      </c>
      <c r="K29" s="16">
        <f t="shared" si="8"/>
        <v>5.9489709660303391E-6</v>
      </c>
      <c r="L29" s="16">
        <f t="shared" si="8"/>
        <v>2.0455991244690726E-5</v>
      </c>
      <c r="M29" s="16">
        <f t="shared" si="8"/>
        <v>6.9730621021311251E-6</v>
      </c>
      <c r="N29" s="16">
        <f t="shared" si="8"/>
        <v>1.9104139240685458E-5</v>
      </c>
      <c r="O29" s="16">
        <f t="shared" si="8"/>
        <v>2.7626058762716884E-7</v>
      </c>
      <c r="P29" s="16">
        <f t="shared" si="8"/>
        <v>7.1374487686308002E-6</v>
      </c>
      <c r="Q29" s="16">
        <f t="shared" si="8"/>
        <v>1.3087281911286243E-5</v>
      </c>
      <c r="R29" s="16">
        <f t="shared" si="8"/>
        <v>2.079466154684119E-5</v>
      </c>
      <c r="S29" s="16">
        <f t="shared" si="8"/>
        <v>2.6040391965653037E-6</v>
      </c>
      <c r="T29" s="16">
        <f t="shared" si="8"/>
        <v>3.0105874443174716E-6</v>
      </c>
      <c r="U29" s="16">
        <f t="shared" si="8"/>
        <v>4.721963706375688E-5</v>
      </c>
      <c r="V29" s="16">
        <f t="shared" si="8"/>
        <v>5.7468233819413028E-7</v>
      </c>
      <c r="W29" s="16">
        <f t="shared" si="8"/>
        <v>1.1732374419001409E-5</v>
      </c>
      <c r="X29" s="16">
        <f t="shared" si="8"/>
        <v>1.1202624446263864E-5</v>
      </c>
      <c r="Y29" s="16">
        <f t="shared" si="8"/>
        <v>5.1660651749476618E-6</v>
      </c>
      <c r="Z29" s="16">
        <f t="shared" si="8"/>
        <v>1.3293919515907773E-5</v>
      </c>
      <c r="AA29" s="16">
        <f t="shared" si="8"/>
        <v>8.1763536551956332E-7</v>
      </c>
      <c r="AB29" s="16">
        <f t="shared" si="8"/>
        <v>1.4594109307258333E-6</v>
      </c>
      <c r="AC29" s="16">
        <f t="shared" si="8"/>
        <v>6.6458914065191284E-6</v>
      </c>
      <c r="AD29" s="16">
        <f t="shared" si="8"/>
        <v>3.9245433383515735E-6</v>
      </c>
      <c r="AE29" s="16">
        <f t="shared" si="8"/>
        <v>1.4127286620924179E-5</v>
      </c>
      <c r="AF29" s="16">
        <f t="shared" si="8"/>
        <v>3.8894398853170127E-5</v>
      </c>
      <c r="AG29" s="16">
        <f t="shared" si="8"/>
        <v>7.4567231868520759E-7</v>
      </c>
      <c r="AH29" s="16">
        <f t="shared" si="8"/>
        <v>4.0955822661835819E-5</v>
      </c>
      <c r="AI29" s="16">
        <f t="shared" si="8"/>
        <v>6.3957811925571326E-9</v>
      </c>
      <c r="AJ29" s="16">
        <f t="shared" si="8"/>
        <v>6.6257303094372626E-6</v>
      </c>
      <c r="AK29" s="16">
        <f t="shared" si="8"/>
        <v>3.090360658333216E-5</v>
      </c>
      <c r="AL29" s="16">
        <f t="shared" si="8"/>
        <v>1.5621066496874591E-7</v>
      </c>
      <c r="AM29" s="18">
        <f t="shared" si="8"/>
        <v>4.6397511528489818E-6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1.41609302537636E-7</v>
      </c>
      <c r="E30" s="16">
        <f t="shared" si="9"/>
        <v>6.9810400688964374E-7</v>
      </c>
      <c r="F30" s="16">
        <f t="shared" si="9"/>
        <v>9.6811770814149741E-6</v>
      </c>
      <c r="G30" s="16">
        <f t="shared" si="9"/>
        <v>1.5639709309778689E-5</v>
      </c>
      <c r="H30" s="16">
        <f t="shared" si="9"/>
        <v>2.2300052176220528E-5</v>
      </c>
      <c r="I30" s="16">
        <f t="shared" si="9"/>
        <v>1.3321656339871165E-5</v>
      </c>
      <c r="J30" s="16">
        <f t="shared" si="9"/>
        <v>8.4676623896206777E-7</v>
      </c>
      <c r="K30" s="16">
        <f t="shared" si="9"/>
        <v>9.393246111416297E-7</v>
      </c>
      <c r="L30" s="16">
        <f t="shared" si="9"/>
        <v>3.4149301150987673E-5</v>
      </c>
      <c r="M30" s="16">
        <f t="shared" si="9"/>
        <v>1.1512948384262178E-5</v>
      </c>
      <c r="N30" s="16">
        <f t="shared" si="9"/>
        <v>1.3583093747006611E-5</v>
      </c>
      <c r="O30" s="16">
        <f t="shared" si="9"/>
        <v>6.4501981126507826E-6</v>
      </c>
      <c r="P30" s="16">
        <f t="shared" si="9"/>
        <v>2.6174908545347975E-6</v>
      </c>
      <c r="Q30" s="16">
        <f t="shared" si="9"/>
        <v>1.0342336023104243E-6</v>
      </c>
      <c r="R30" s="16">
        <f t="shared" si="9"/>
        <v>2.6068750717666039E-5</v>
      </c>
      <c r="S30" s="16">
        <f t="shared" si="9"/>
        <v>1.6186512602569702E-6</v>
      </c>
      <c r="T30" s="16">
        <f t="shared" si="9"/>
        <v>6.2351138838785192E-6</v>
      </c>
      <c r="U30" s="16">
        <f t="shared" si="9"/>
        <v>2.2012535605828278E-6</v>
      </c>
      <c r="V30" s="16">
        <f t="shared" si="9"/>
        <v>1.064222177459127E-6</v>
      </c>
      <c r="W30" s="16">
        <f t="shared" si="9"/>
        <v>8.6100863654212436E-7</v>
      </c>
      <c r="X30" s="16">
        <f t="shared" si="9"/>
        <v>5.1064001443410362E-6</v>
      </c>
      <c r="Y30" s="16">
        <f t="shared" si="9"/>
        <v>3.4318446029061389E-7</v>
      </c>
      <c r="Z30" s="16">
        <f t="shared" si="9"/>
        <v>6.5605669390548902E-6</v>
      </c>
      <c r="AA30" s="16">
        <f t="shared" si="9"/>
        <v>6.9924602874915166E-8</v>
      </c>
      <c r="AB30" s="16">
        <f t="shared" si="9"/>
        <v>4.2403752811589141E-6</v>
      </c>
      <c r="AC30" s="16">
        <f t="shared" si="9"/>
        <v>3.198440455008805E-6</v>
      </c>
      <c r="AD30" s="16">
        <f t="shared" si="9"/>
        <v>1.4945016577366726E-5</v>
      </c>
      <c r="AE30" s="16">
        <f t="shared" si="9"/>
        <v>6.5538569674278968E-6</v>
      </c>
      <c r="AF30" s="16">
        <f t="shared" si="9"/>
        <v>1.6528002881742934E-7</v>
      </c>
      <c r="AG30" s="17">
        <f t="shared" si="9"/>
        <v>7.5084515606798933E-3</v>
      </c>
      <c r="AH30" s="16">
        <f t="shared" si="9"/>
        <v>2.4269686839657307E-5</v>
      </c>
      <c r="AI30" s="16">
        <f t="shared" si="9"/>
        <v>1.279431520667726E-6</v>
      </c>
      <c r="AJ30" s="16">
        <f t="shared" si="9"/>
        <v>2.7230521815821639E-9</v>
      </c>
      <c r="AK30" s="16">
        <f t="shared" si="9"/>
        <v>7.3722380369549617E-6</v>
      </c>
      <c r="AL30" s="16">
        <f t="shared" si="9"/>
        <v>5.0255584597539787E-6</v>
      </c>
      <c r="AM30" s="18">
        <f t="shared" si="9"/>
        <v>4.0421736331612662E-6</v>
      </c>
    </row>
    <row r="31" spans="1:39">
      <c r="A31" t="s">
        <v>58</v>
      </c>
      <c r="D31" s="19">
        <f>SUM($D$21:$D$30)</f>
        <v>6.0603344626335372E-5</v>
      </c>
      <c r="E31" s="19">
        <f>SUM($E$21:$E$30)</f>
        <v>8.2041041590307333E-3</v>
      </c>
      <c r="F31" s="19">
        <f>SUM($F$21:$F$30)</f>
        <v>4.7547215891077469E-3</v>
      </c>
      <c r="G31" s="19">
        <f>SUM($G$21:$G$30)</f>
        <v>1.3648630508508787E-4</v>
      </c>
      <c r="H31" s="19">
        <f>SUM($H$21:$H$30)</f>
        <v>5.4771555686548854E-3</v>
      </c>
      <c r="I31" s="19">
        <f>SUM($I$21:$I$30)</f>
        <v>4.003278603031994E-5</v>
      </c>
      <c r="J31" s="19">
        <f>SUM($J$21:$J$30)</f>
        <v>7.3626675711239189E-5</v>
      </c>
      <c r="K31" s="19">
        <f>SUM($K$21:$K$30)</f>
        <v>3.3768690275215167E-5</v>
      </c>
      <c r="L31" s="19">
        <f>SUM($L$21:$L$30)</f>
        <v>2.9967298803829884E-3</v>
      </c>
      <c r="M31" s="19">
        <f>SUM($M$21:$M$30)</f>
        <v>5.1353944766279689E-5</v>
      </c>
      <c r="N31" s="19">
        <f>SUM($N$21:$N$30)</f>
        <v>4.8500737804043839E-5</v>
      </c>
      <c r="O31" s="19">
        <f>SUM($O$21:$O$30)</f>
        <v>3.4568647198995905E-5</v>
      </c>
      <c r="P31" s="19">
        <f>SUM($P$21:$P$30)</f>
        <v>2.2215728210898981E-5</v>
      </c>
      <c r="Q31" s="19">
        <f>SUM($Q$21:$Q$30)</f>
        <v>2.107424122520967E-5</v>
      </c>
      <c r="R31" s="19">
        <f>SUM($R$21:$R$30)</f>
        <v>3.047836808260792E-4</v>
      </c>
      <c r="S31" s="19">
        <f>SUM($S$21:$S$30)</f>
        <v>2.4992668815875855E-5</v>
      </c>
      <c r="T31">
        <f>SUM($T$21:$T$30)</f>
        <v>4.2374307366052364E-3</v>
      </c>
      <c r="U31" s="19">
        <f>SUM($U$21:$U$30)</f>
        <v>8.1705904819566634E-5</v>
      </c>
      <c r="V31" s="19">
        <f>SUM($V$21:$V$30)</f>
        <v>5.0474582967646583E-3</v>
      </c>
      <c r="W31" s="19">
        <f>SUM($W$21:$W$30)</f>
        <v>3.3141897048814021E-5</v>
      </c>
      <c r="X31" s="19">
        <f>SUM($X$21:$X$30)</f>
        <v>4.5161299137425547E-5</v>
      </c>
      <c r="Y31" s="19">
        <f>SUM($Y$21:$Y$30)</f>
        <v>8.7658375153401606E-6</v>
      </c>
      <c r="Z31" s="19">
        <f>SUM($Z$21:$Z$30)</f>
        <v>3.4201034588818151E-5</v>
      </c>
      <c r="AA31" s="19">
        <f>SUM($AA$21:$AA$30)</f>
        <v>3.3717877026213713E-5</v>
      </c>
      <c r="AB31" s="19">
        <f>SUM($AB$21:$AB$30)</f>
        <v>4.961624218943886E-5</v>
      </c>
      <c r="AC31" s="19">
        <f>SUM($AC$21:$AC$30)</f>
        <v>4.4049535776210871E-5</v>
      </c>
      <c r="AD31" s="19">
        <f>SUM($AD$21:$AD$30)</f>
        <v>3.7664516895183025E-5</v>
      </c>
      <c r="AE31" s="19">
        <f>SUM($AE$21:$AE$30)</f>
        <v>6.7239402398490991E-5</v>
      </c>
      <c r="AF31" s="19">
        <f>SUM($AF$21:$AF$30)</f>
        <v>8.1145533785904417E-5</v>
      </c>
      <c r="AG31" s="19">
        <f>SUM($AG$21:$AG$30)</f>
        <v>7.5500082364511924E-3</v>
      </c>
      <c r="AH31" s="19">
        <f>SUM($AH$21:$AH$30)</f>
        <v>6.6275804711695633E-5</v>
      </c>
      <c r="AI31" s="19">
        <f>SUM($AI$21:$AI$30)</f>
        <v>5.507748825045901E-4</v>
      </c>
      <c r="AJ31" s="19">
        <f>SUM($AJ$21:$AJ$30)</f>
        <v>2.5899577947024887E-5</v>
      </c>
      <c r="AK31" s="19">
        <f>SUM($AK$21:$AK$30)</f>
        <v>4.8174130266954365E-5</v>
      </c>
      <c r="AL31" s="19">
        <f>SUM($AL$21:$AL$30)</f>
        <v>9.8875205683375203E-5</v>
      </c>
      <c r="AM31" s="19">
        <f>SUM($AM$21:$AM$30)</f>
        <v>3.0113381728908717E-5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4.0456137981596973E-2</v>
      </c>
      <c r="D33" s="20">
        <f>$D$31/$C$33</f>
        <v>1.4980012341737398E-3</v>
      </c>
      <c r="E33" s="20">
        <f>$E$31/$C$33</f>
        <v>0.20279009733362796</v>
      </c>
      <c r="F33" s="20">
        <f>$F$31/$C$33</f>
        <v>0.11752781719477559</v>
      </c>
      <c r="G33" s="20">
        <f>$G$31/$C$33</f>
        <v>3.3736859694114625E-3</v>
      </c>
      <c r="H33" s="20">
        <f>$H$31/$C$33</f>
        <v>0.13538503282607894</v>
      </c>
      <c r="I33" s="20">
        <f>$I$31/$C$33</f>
        <v>9.895355322480457E-4</v>
      </c>
      <c r="J33" s="20">
        <f>$J$31/$C$33</f>
        <v>1.8199135998777517E-3</v>
      </c>
      <c r="K33" s="20">
        <f>$K$31/$C$33</f>
        <v>8.3469881110688699E-4</v>
      </c>
      <c r="L33" s="20">
        <f>$L$31/$C$33</f>
        <v>7.4073552985857577E-2</v>
      </c>
      <c r="M33" s="20">
        <f>$M$31/$C$33</f>
        <v>1.2693733838271958E-3</v>
      </c>
      <c r="N33" s="20">
        <f>$N$31/$C$33</f>
        <v>1.1988474487136232E-3</v>
      </c>
      <c r="O33" s="20">
        <f>$O$31/$C$33</f>
        <v>8.5447224880241368E-4</v>
      </c>
      <c r="P33" s="20">
        <f>$P$31/$C$33</f>
        <v>5.4913121516949194E-4</v>
      </c>
      <c r="Q33" s="20">
        <f>$Q$31/$C$33</f>
        <v>5.2091579366265995E-4</v>
      </c>
      <c r="R33" s="20">
        <f>$R$31/$C$33</f>
        <v>7.533682057459903E-3</v>
      </c>
      <c r="S33" s="20">
        <f>$S$31/$C$33</f>
        <v>6.1777198869661582E-4</v>
      </c>
      <c r="T33" s="20">
        <f>$T$31/$C$33</f>
        <v>0.10474135565121896</v>
      </c>
      <c r="U33" s="20">
        <f>$U$31/$C$33</f>
        <v>2.0196170197148747E-3</v>
      </c>
      <c r="V33" s="20">
        <f>$V$31/$C$33</f>
        <v>0.12476372062653851</v>
      </c>
      <c r="W33" s="20">
        <f>$W$31/$C$33</f>
        <v>8.1920565586091987E-4</v>
      </c>
      <c r="X33" s="20">
        <f>$X$31/$C$33</f>
        <v>1.1163027760575884E-3</v>
      </c>
      <c r="Y33" s="20">
        <f>$Y$31/$C$33</f>
        <v>2.1667509437820381E-4</v>
      </c>
      <c r="Z33" s="20">
        <f>$Z$31/$C$33</f>
        <v>8.4538555322249997E-4</v>
      </c>
      <c r="AA33" s="20">
        <f>$AA$31/$C$33</f>
        <v>8.334428027102237E-4</v>
      </c>
      <c r="AB33" s="20">
        <f>$AB$31/$C$33</f>
        <v>1.2264206289786907E-3</v>
      </c>
      <c r="AC33" s="20">
        <f>$AC$31/$C$33</f>
        <v>1.0888220669073379E-3</v>
      </c>
      <c r="AD33" s="20">
        <f>$AD$31/$C$33</f>
        <v>9.3099635245252963E-4</v>
      </c>
      <c r="AE33" s="20">
        <f>$AE$31/$C$33</f>
        <v>1.6620321600909463E-3</v>
      </c>
      <c r="AF33" s="20">
        <f>$AF$31/$C$33</f>
        <v>2.0057656967359706E-3</v>
      </c>
      <c r="AG33" s="20">
        <f>$AG$31/$C$33</f>
        <v>0.18662207054676358</v>
      </c>
      <c r="AH33" s="20">
        <f>$AH$31/$C$33</f>
        <v>1.6382138290571317E-3</v>
      </c>
      <c r="AI33" s="20">
        <f>$AI$31/$C$33</f>
        <v>1.3614124085574634E-2</v>
      </c>
      <c r="AJ33" s="20">
        <f>$AJ$31/$C$33</f>
        <v>6.4018908475164645E-4</v>
      </c>
      <c r="AK33" s="20">
        <f>$AK$31/$C$33</f>
        <v>1.1907743217819807E-3</v>
      </c>
      <c r="AL33" s="20">
        <f>$AL$31/$C$33</f>
        <v>2.4440099974039138E-3</v>
      </c>
      <c r="AM33" s="20">
        <f>$AM$31/$C$33</f>
        <v>7.4434642631006809E-4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-4.3937337922877698E-2</v>
      </c>
      <c r="D5" s="10">
        <v>5.1878728794758746E-3</v>
      </c>
      <c r="E5" s="10">
        <v>-4.578136540095078E-3</v>
      </c>
      <c r="F5" s="10">
        <v>2.0028005325619599E-2</v>
      </c>
      <c r="G5" s="10">
        <v>-4.7723171242312942E-2</v>
      </c>
      <c r="H5" s="10">
        <v>-2.4289273365693223E-3</v>
      </c>
      <c r="I5" s="10">
        <v>-4.6593027235489311E-2</v>
      </c>
      <c r="J5" s="10">
        <v>-1.3568562676326341E-2</v>
      </c>
      <c r="K5" s="10">
        <v>-3.6006392690025889E-2</v>
      </c>
      <c r="L5" s="10">
        <v>6.3903802765535892E-3</v>
      </c>
      <c r="M5" s="10">
        <v>-1.5821126677896698E-2</v>
      </c>
      <c r="N5" s="10">
        <v>4.4959490373535339E-2</v>
      </c>
      <c r="O5" s="10">
        <v>-2.1098980515996246E-2</v>
      </c>
      <c r="P5" s="11" t="s">
        <v>57</v>
      </c>
      <c r="Q5" s="10">
        <v>-6.2578711816534535E-3</v>
      </c>
      <c r="R5" s="10">
        <v>-1.881905400639176E-2</v>
      </c>
      <c r="S5" s="10">
        <v>-3.5034866990056902E-2</v>
      </c>
      <c r="T5" s="10">
        <v>3.6252760704039871E-4</v>
      </c>
      <c r="U5" s="10">
        <v>-2.0020542208229283E-2</v>
      </c>
      <c r="V5" s="10">
        <v>-3.4064536717783249E-2</v>
      </c>
      <c r="W5" s="10">
        <v>-2.3632844760443108E-2</v>
      </c>
      <c r="X5" s="10">
        <v>7.4096138365033801E-2</v>
      </c>
      <c r="Y5" s="10">
        <v>1.3244262453900485E-2</v>
      </c>
      <c r="Z5" s="10">
        <v>4.4048634122536567E-2</v>
      </c>
      <c r="AA5" s="10">
        <v>-8.650539877864051E-3</v>
      </c>
      <c r="AB5" s="10">
        <v>3.1134755091762719E-2</v>
      </c>
      <c r="AC5" s="10">
        <v>3.9505783903770839E-2</v>
      </c>
      <c r="AD5" s="10">
        <v>9.7310150898138048E-3</v>
      </c>
      <c r="AE5" s="10">
        <v>-4.9151762068901053E-2</v>
      </c>
      <c r="AF5" s="10">
        <v>4.4983990427156333E-3</v>
      </c>
      <c r="AG5" s="10">
        <v>1.6967289432500331E-2</v>
      </c>
      <c r="AH5" s="10">
        <v>2.2128096357817109E-2</v>
      </c>
      <c r="AI5" s="10">
        <v>6.6912550387231802E-3</v>
      </c>
      <c r="AJ5" s="10">
        <v>4.0951528034099599E-2</v>
      </c>
      <c r="AK5" s="10">
        <v>-3.5605962216999701E-3</v>
      </c>
      <c r="AL5" s="10">
        <v>7.3920795743507808E-2</v>
      </c>
      <c r="AM5" s="12">
        <v>2.9548398363306107E-2</v>
      </c>
    </row>
    <row r="6" spans="1:39" ht="24">
      <c r="A6" s="13" t="s">
        <v>41</v>
      </c>
      <c r="B6" s="14" t="s">
        <v>40</v>
      </c>
      <c r="C6" s="15">
        <v>-4.3035240625807679E-2</v>
      </c>
      <c r="D6" s="16">
        <v>-3.8537580040887566E-2</v>
      </c>
      <c r="E6" s="16">
        <v>-3.7980789068075664E-2</v>
      </c>
      <c r="F6" s="16">
        <v>9.1686581244285609E-3</v>
      </c>
      <c r="G6" s="16">
        <v>-5.817210402481765E-2</v>
      </c>
      <c r="H6" s="16">
        <v>-4.0495898173279234E-2</v>
      </c>
      <c r="I6" s="16">
        <v>-4.4796446411990334E-2</v>
      </c>
      <c r="J6" s="16">
        <v>-7.5797329224605902E-3</v>
      </c>
      <c r="K6" s="16">
        <v>-4.4669755537484326E-2</v>
      </c>
      <c r="L6" s="16">
        <v>-6.4222135634713629E-2</v>
      </c>
      <c r="M6" s="16">
        <v>1.2416731452201138E-2</v>
      </c>
      <c r="N6" s="16">
        <v>8.6381818303043298E-2</v>
      </c>
      <c r="O6" s="16">
        <v>-1.2994912637255858E-2</v>
      </c>
      <c r="P6" s="16">
        <v>-3.360643052150785E-2</v>
      </c>
      <c r="Q6" s="16">
        <v>-2.6228884491747602E-3</v>
      </c>
      <c r="R6" s="16">
        <v>1.0391416438156607E-2</v>
      </c>
      <c r="S6" s="16">
        <v>-6.2446378148760573E-5</v>
      </c>
      <c r="T6" s="16">
        <v>4.3023640660996822E-2</v>
      </c>
      <c r="U6" s="16">
        <v>3.5504563649338267E-2</v>
      </c>
      <c r="V6" s="17" t="s">
        <v>55</v>
      </c>
      <c r="W6" s="16">
        <v>-1.069146099778154E-2</v>
      </c>
      <c r="X6" s="16">
        <v>-9.6004085889540135E-3</v>
      </c>
      <c r="Y6" s="16">
        <v>-1.0730272301783273E-2</v>
      </c>
      <c r="Z6" s="16">
        <v>1.5459503250397641E-2</v>
      </c>
      <c r="AA6" s="16">
        <v>-3.4525562861298646E-2</v>
      </c>
      <c r="AB6" s="16">
        <v>1.2645615924926261E-2</v>
      </c>
      <c r="AC6" s="16">
        <v>1.0752831326971872E-2</v>
      </c>
      <c r="AD6" s="16">
        <v>2.8655010206239388E-2</v>
      </c>
      <c r="AE6" s="16">
        <v>-2.0307116025087314E-2</v>
      </c>
      <c r="AF6" s="16">
        <v>-3.3485747850715555E-3</v>
      </c>
      <c r="AG6" s="16">
        <v>7.325004368956162E-3</v>
      </c>
      <c r="AH6" s="16">
        <v>5.8546805619734209E-2</v>
      </c>
      <c r="AI6" s="16">
        <v>1.6922903123105196E-2</v>
      </c>
      <c r="AJ6" s="16">
        <v>3.4332764459178523E-2</v>
      </c>
      <c r="AK6" s="16">
        <v>5.0790543250862907E-3</v>
      </c>
      <c r="AL6" s="16">
        <v>4.078561149235189E-4</v>
      </c>
      <c r="AM6" s="18">
        <v>-7.8442930566989366E-2</v>
      </c>
    </row>
    <row r="7" spans="1:39" ht="24">
      <c r="A7" s="13" t="s">
        <v>42</v>
      </c>
      <c r="B7" s="14" t="s">
        <v>40</v>
      </c>
      <c r="C7" s="15">
        <v>-7.7949976924386877E-3</v>
      </c>
      <c r="D7" s="16">
        <v>-1.9778183656541892E-2</v>
      </c>
      <c r="E7" s="16">
        <v>-1.5858123338513781E-2</v>
      </c>
      <c r="F7" s="16">
        <v>4.5296857586661708E-2</v>
      </c>
      <c r="G7" s="16">
        <v>6.2858249897836435E-2</v>
      </c>
      <c r="H7" s="16">
        <v>-1.8307629800472233E-2</v>
      </c>
      <c r="I7" s="16">
        <v>-7.6413726428504027E-3</v>
      </c>
      <c r="J7" s="16">
        <v>3.6295677580245787E-2</v>
      </c>
      <c r="K7" s="16">
        <v>3.615624479245963E-2</v>
      </c>
      <c r="L7" s="16">
        <v>2.9953707649310653E-2</v>
      </c>
      <c r="M7" s="16">
        <v>2.4336345055001755E-2</v>
      </c>
      <c r="N7" s="16">
        <v>1.0900901246881903E-2</v>
      </c>
      <c r="O7" s="16">
        <v>-2.5873340248051073E-3</v>
      </c>
      <c r="P7" s="16">
        <v>1.6835776438390595E-2</v>
      </c>
      <c r="Q7" s="16">
        <v>5.691799620897533E-3</v>
      </c>
      <c r="R7" s="16">
        <v>3.3075778446311661E-2</v>
      </c>
      <c r="S7" s="16">
        <v>-4.2246667987090029E-2</v>
      </c>
      <c r="T7" s="16">
        <v>-8.0865133575915033E-3</v>
      </c>
      <c r="U7" s="16">
        <v>6.6640762306918636E-2</v>
      </c>
      <c r="V7" s="16">
        <v>7.3620173162855882E-3</v>
      </c>
      <c r="W7" s="16">
        <v>3.7427334266332497E-2</v>
      </c>
      <c r="X7" s="16">
        <v>-5.7650007965023616E-3</v>
      </c>
      <c r="Y7" s="16">
        <v>6.1441837952536167E-2</v>
      </c>
      <c r="Z7" s="16">
        <v>-5.7467601581905427E-2</v>
      </c>
      <c r="AA7" s="16">
        <v>1.4190806574014262E-2</v>
      </c>
      <c r="AB7" s="16">
        <v>-6.9813317878012458E-4</v>
      </c>
      <c r="AC7" s="16">
        <v>5.8234502838780454E-4</v>
      </c>
      <c r="AD7" s="16">
        <v>-5.0754552443393608E-2</v>
      </c>
      <c r="AE7" s="16">
        <v>-1.0130590835916988E-2</v>
      </c>
      <c r="AF7" s="16">
        <v>5.5919592750149127E-2</v>
      </c>
      <c r="AG7" s="17" t="s">
        <v>50</v>
      </c>
      <c r="AH7" s="16">
        <v>-1.3416672677331147E-2</v>
      </c>
      <c r="AI7" s="16">
        <v>-3.5972018976469809E-2</v>
      </c>
      <c r="AJ7" s="16">
        <v>5.95895755014446E-2</v>
      </c>
      <c r="AK7" s="16">
        <v>5.3140126387047106E-3</v>
      </c>
      <c r="AL7" s="16">
        <v>1.0179216473367805E-2</v>
      </c>
      <c r="AM7" s="18">
        <v>-2.0168048072346227E-2</v>
      </c>
    </row>
    <row r="8" spans="1:39" ht="24">
      <c r="A8" s="13" t="s">
        <v>43</v>
      </c>
      <c r="B8" s="14" t="s">
        <v>40</v>
      </c>
      <c r="C8" s="15">
        <v>-8.5907831375631433E-2</v>
      </c>
      <c r="D8" s="16">
        <v>-3.5746739500283646E-3</v>
      </c>
      <c r="E8" s="16">
        <v>-2.6523332793741423E-2</v>
      </c>
      <c r="F8" s="16">
        <v>-1.1732384103075644E-2</v>
      </c>
      <c r="G8" s="16">
        <v>1.9549037421466471E-2</v>
      </c>
      <c r="H8" s="16">
        <v>-2.2402508922274893E-2</v>
      </c>
      <c r="I8" s="16">
        <v>1.4423497446586265E-2</v>
      </c>
      <c r="J8" s="16">
        <v>-2.449511724595373E-2</v>
      </c>
      <c r="K8" s="16">
        <v>-1.153167353759451E-2</v>
      </c>
      <c r="L8" s="16">
        <v>-2.1219343871924892E-2</v>
      </c>
      <c r="M8" s="16">
        <v>-2.618688558390737E-2</v>
      </c>
      <c r="N8" s="16">
        <v>-1.396801297354338E-3</v>
      </c>
      <c r="O8" s="17" t="s">
        <v>62</v>
      </c>
      <c r="P8" s="16">
        <v>-2.1393048410615435E-2</v>
      </c>
      <c r="Q8" s="16">
        <v>1.4706767246615208E-2</v>
      </c>
      <c r="R8" s="16">
        <v>-4.3448827814844625E-2</v>
      </c>
      <c r="S8" s="16">
        <v>-6.1056270727915175E-2</v>
      </c>
      <c r="T8" s="16">
        <v>-7.9785617962576383E-3</v>
      </c>
      <c r="U8" s="16">
        <v>-6.1816035533312202E-3</v>
      </c>
      <c r="V8" s="16">
        <v>-1.3332452498777037E-2</v>
      </c>
      <c r="W8" s="16">
        <v>-1.923259246548216E-2</v>
      </c>
      <c r="X8" s="16">
        <v>3.9722487499905638E-2</v>
      </c>
      <c r="Y8" s="16">
        <v>7.4379059046201243E-3</v>
      </c>
      <c r="Z8" s="16">
        <v>-2.1257738249579783E-3</v>
      </c>
      <c r="AA8" s="16">
        <v>5.4770291247538946E-2</v>
      </c>
      <c r="AB8" s="16">
        <v>4.5464847398300777E-2</v>
      </c>
      <c r="AC8" s="16">
        <v>-2.3369162472924605E-2</v>
      </c>
      <c r="AD8" s="16">
        <v>-2.7936070948147526E-2</v>
      </c>
      <c r="AE8" s="16">
        <v>-1.76029357815774E-2</v>
      </c>
      <c r="AF8" s="16">
        <v>-9.0724593426090658E-3</v>
      </c>
      <c r="AG8" s="16">
        <v>-2.6435513665010206E-3</v>
      </c>
      <c r="AH8" s="16">
        <v>-1.1501049320436788E-2</v>
      </c>
      <c r="AI8" s="16">
        <v>-5.4493372003952725E-2</v>
      </c>
      <c r="AJ8" s="16">
        <v>2.9972037707343715E-2</v>
      </c>
      <c r="AK8" s="16">
        <v>1.1855825885138799E-2</v>
      </c>
      <c r="AL8" s="16">
        <v>2.9553615748052278E-2</v>
      </c>
      <c r="AM8" s="18">
        <v>4.1507882401628414E-2</v>
      </c>
    </row>
    <row r="9" spans="1:39" ht="24">
      <c r="A9" s="13" t="s">
        <v>44</v>
      </c>
      <c r="B9" s="14" t="s">
        <v>40</v>
      </c>
      <c r="C9" s="15">
        <v>0.10459748717816322</v>
      </c>
      <c r="D9" s="16">
        <v>1.9663291812363776E-2</v>
      </c>
      <c r="E9" s="16">
        <v>-9.2793775954781756E-3</v>
      </c>
      <c r="F9" s="16">
        <v>1.9395136605129898E-2</v>
      </c>
      <c r="G9" s="16">
        <v>3.6630576331586152E-2</v>
      </c>
      <c r="H9" s="16">
        <v>-3.1118675827235532E-2</v>
      </c>
      <c r="I9" s="16">
        <v>1.3992480099908845E-2</v>
      </c>
      <c r="J9" s="16">
        <v>7.4628089933829203E-2</v>
      </c>
      <c r="K9" s="16">
        <v>2.7334956940738459E-5</v>
      </c>
      <c r="L9" s="16">
        <v>3.4081626219990079E-2</v>
      </c>
      <c r="M9" s="16">
        <v>3.2283460090736044E-2</v>
      </c>
      <c r="N9" s="16">
        <v>3.7985270019875499E-2</v>
      </c>
      <c r="O9" s="16">
        <v>-8.9227593859122004E-3</v>
      </c>
      <c r="P9" s="16">
        <v>4.4664485765108699E-3</v>
      </c>
      <c r="Q9" s="16">
        <v>-4.7220948146662533E-3</v>
      </c>
      <c r="R9" s="16">
        <v>-1.0042021191881667E-2</v>
      </c>
      <c r="S9" s="16">
        <v>-1.0274947532679657E-2</v>
      </c>
      <c r="T9" s="16">
        <v>-1.7994646424898404E-2</v>
      </c>
      <c r="U9" s="16">
        <v>2.3089262418089198E-2</v>
      </c>
      <c r="V9" s="16">
        <v>-3.3832894366417968E-3</v>
      </c>
      <c r="W9" s="16">
        <v>2.029643039615197E-2</v>
      </c>
      <c r="X9" s="16">
        <v>-3.323803295542891E-2</v>
      </c>
      <c r="Y9" s="16">
        <v>-3.2973944030452937E-3</v>
      </c>
      <c r="Z9" s="16">
        <v>-6.3485718867144353E-2</v>
      </c>
      <c r="AA9" s="16">
        <v>4.8297020479510622E-2</v>
      </c>
      <c r="AB9" s="16">
        <v>-4.2124809204600218E-2</v>
      </c>
      <c r="AC9" s="16">
        <v>6.3114162479121841E-3</v>
      </c>
      <c r="AD9" s="16">
        <v>6.0943186493050437E-2</v>
      </c>
      <c r="AE9" s="16">
        <v>-2.4337660987515126E-2</v>
      </c>
      <c r="AF9" s="17" t="s">
        <v>50</v>
      </c>
      <c r="AG9" s="16">
        <v>5.5921525307562323E-2</v>
      </c>
      <c r="AH9" s="16">
        <v>7.166377153881613E-3</v>
      </c>
      <c r="AI9" s="16">
        <v>-1.2508721004535459E-2</v>
      </c>
      <c r="AJ9" s="16">
        <v>1.1418105707373025E-3</v>
      </c>
      <c r="AK9" s="16">
        <v>-2.6727500590495053E-2</v>
      </c>
      <c r="AL9" s="16">
        <v>-4.070869957370666E-2</v>
      </c>
      <c r="AM9" s="18">
        <v>-7.4169069311251251E-2</v>
      </c>
    </row>
    <row r="10" spans="1:39" ht="24">
      <c r="A10" s="13" t="s">
        <v>45</v>
      </c>
      <c r="B10" s="14" t="s">
        <v>40</v>
      </c>
      <c r="C10" s="15">
        <v>0.10350861504202265</v>
      </c>
      <c r="D10" s="16">
        <v>-2.9721838068623337E-2</v>
      </c>
      <c r="E10" s="16">
        <v>8.8643779799426753E-2</v>
      </c>
      <c r="F10" s="16">
        <v>8.0962844180801109E-3</v>
      </c>
      <c r="G10" s="16">
        <v>3.8841818763435114E-2</v>
      </c>
      <c r="H10" s="16">
        <v>4.6883214040658698E-2</v>
      </c>
      <c r="I10" s="16">
        <v>6.3839671685579996E-2</v>
      </c>
      <c r="J10" s="16">
        <v>-2.5179724322832294E-3</v>
      </c>
      <c r="K10" s="16">
        <v>-2.7672414268142084E-2</v>
      </c>
      <c r="L10" s="16">
        <v>-6.1807087065179428E-2</v>
      </c>
      <c r="M10" s="16">
        <v>5.7910624620499812E-2</v>
      </c>
      <c r="N10" s="16">
        <v>3.2812747092448594E-2</v>
      </c>
      <c r="O10" s="16">
        <v>1.1586339167319031E-2</v>
      </c>
      <c r="P10" s="16">
        <v>-3.5541234335868511E-3</v>
      </c>
      <c r="Q10" s="16">
        <v>4.6100228515685557E-2</v>
      </c>
      <c r="R10" s="16">
        <v>-1.2446007069608238E-4</v>
      </c>
      <c r="S10" s="16">
        <v>-1.5175160295556898E-2</v>
      </c>
      <c r="T10" s="16">
        <v>4.5864192411154345E-2</v>
      </c>
      <c r="U10" s="16">
        <v>1.5500187895661609E-2</v>
      </c>
      <c r="V10" s="16">
        <v>5.0585565061917314E-3</v>
      </c>
      <c r="W10" s="16">
        <v>-1.4186590897746241E-2</v>
      </c>
      <c r="X10" s="16">
        <v>-1.0220378179688646E-2</v>
      </c>
      <c r="Y10" s="16">
        <v>9.8961994709910158E-4</v>
      </c>
      <c r="Z10" s="16">
        <v>-2.9565642072751679E-2</v>
      </c>
      <c r="AA10" s="16">
        <v>1.6565930063014572E-2</v>
      </c>
      <c r="AB10" s="16">
        <v>9.6316093065217847E-3</v>
      </c>
      <c r="AC10" s="16">
        <v>-2.8996244897142774E-2</v>
      </c>
      <c r="AD10" s="16">
        <v>2.3821095640223219E-2</v>
      </c>
      <c r="AE10" s="16">
        <v>-2.122724145406726E-2</v>
      </c>
      <c r="AF10" s="16">
        <v>-2.675209245350774E-2</v>
      </c>
      <c r="AG10" s="16">
        <v>5.2907074298618401E-3</v>
      </c>
      <c r="AH10" s="16">
        <v>-1.5405942571710416E-2</v>
      </c>
      <c r="AI10" s="16">
        <v>-1.3162565590422242E-2</v>
      </c>
      <c r="AJ10" s="16">
        <v>-6.1689986662539296E-2</v>
      </c>
      <c r="AK10" s="17" t="s">
        <v>50</v>
      </c>
      <c r="AL10" s="16">
        <v>4.1748199264289567E-3</v>
      </c>
      <c r="AM10" s="18">
        <v>-1.9351797682990884E-3</v>
      </c>
    </row>
    <row r="11" spans="1:39" ht="24">
      <c r="A11" s="13" t="s">
        <v>46</v>
      </c>
      <c r="B11" s="14" t="s">
        <v>40</v>
      </c>
      <c r="C11" s="15">
        <v>-7.3599267941202751E-2</v>
      </c>
      <c r="D11" s="16">
        <v>1.5650205119111544E-2</v>
      </c>
      <c r="E11" s="16">
        <v>4.1447035084377082E-2</v>
      </c>
      <c r="F11" s="16">
        <v>3.7717278841187078E-2</v>
      </c>
      <c r="G11" s="16">
        <v>-2.7263891370616342E-3</v>
      </c>
      <c r="H11" s="16">
        <v>-2.8389475503404612E-3</v>
      </c>
      <c r="I11" s="16">
        <v>2.0933853148813472E-3</v>
      </c>
      <c r="J11" s="16">
        <v>-1.3533665728967725E-2</v>
      </c>
      <c r="K11" s="16">
        <v>-1.3976423892030716E-3</v>
      </c>
      <c r="L11" s="16">
        <v>2.1714270293631436E-2</v>
      </c>
      <c r="M11" s="16">
        <v>-2.4527150954769913E-2</v>
      </c>
      <c r="N11" s="16">
        <v>1.8112221070833285E-2</v>
      </c>
      <c r="O11" s="16">
        <v>4.5017142138874804E-2</v>
      </c>
      <c r="P11" s="16">
        <v>3.121822757098041E-2</v>
      </c>
      <c r="Q11" s="16">
        <v>-1.4003387018833597E-2</v>
      </c>
      <c r="R11" s="16">
        <v>-1.6960527210216462E-3</v>
      </c>
      <c r="S11" s="16">
        <v>5.0947482603588515E-2</v>
      </c>
      <c r="T11" s="16">
        <v>6.6080970232476569E-2</v>
      </c>
      <c r="U11" s="16">
        <v>1.6164342234050517E-2</v>
      </c>
      <c r="V11" s="16">
        <v>1.2825600632377273E-2</v>
      </c>
      <c r="W11" s="16">
        <v>-1.1547358911486647E-2</v>
      </c>
      <c r="X11" s="16">
        <v>3.4847543627255333E-2</v>
      </c>
      <c r="Y11" s="16">
        <v>-1.527524478051325E-2</v>
      </c>
      <c r="Z11" s="16">
        <v>-3.8685140209891518E-3</v>
      </c>
      <c r="AA11" s="16">
        <v>2.2719958022877507E-2</v>
      </c>
      <c r="AB11" s="17" t="s">
        <v>63</v>
      </c>
      <c r="AC11" s="16">
        <v>4.8407670345557343E-3</v>
      </c>
      <c r="AD11" s="16">
        <v>-6.5385927826602838E-2</v>
      </c>
      <c r="AE11" s="16">
        <v>3.4375761738330991E-2</v>
      </c>
      <c r="AF11" s="16">
        <v>-4.259574430171699E-2</v>
      </c>
      <c r="AG11" s="16">
        <v>-6.8970319990862509E-4</v>
      </c>
      <c r="AH11" s="16">
        <v>8.0853076336652799E-3</v>
      </c>
      <c r="AI11" s="16">
        <v>-5.950365981072795E-2</v>
      </c>
      <c r="AJ11" s="16">
        <v>-2.4800729393352809E-2</v>
      </c>
      <c r="AK11" s="16">
        <v>9.7175414260991678E-3</v>
      </c>
      <c r="AL11" s="16">
        <v>-1.1162281853133784E-2</v>
      </c>
      <c r="AM11" s="18">
        <v>-5.1284495821378388E-2</v>
      </c>
    </row>
    <row r="12" spans="1:39" ht="24">
      <c r="A12" s="13" t="s">
        <v>47</v>
      </c>
      <c r="B12" s="14" t="s">
        <v>40</v>
      </c>
      <c r="C12" s="15">
        <v>8.8180931948926636E-2</v>
      </c>
      <c r="D12" s="16">
        <v>-3.7283527512349479E-2</v>
      </c>
      <c r="E12" s="16">
        <v>-3.9044646111346913E-2</v>
      </c>
      <c r="F12" s="16">
        <v>2.5934328734860318E-2</v>
      </c>
      <c r="G12" s="16">
        <v>8.8227834021360876E-2</v>
      </c>
      <c r="H12" s="16">
        <v>5.2775712460047107E-2</v>
      </c>
      <c r="I12" s="16">
        <v>3.5442747636485278E-2</v>
      </c>
      <c r="J12" s="16">
        <v>4.4911822861571193E-2</v>
      </c>
      <c r="K12" s="16">
        <v>-2.6361344725148565E-2</v>
      </c>
      <c r="L12" s="16">
        <v>2.1685833361587328E-2</v>
      </c>
      <c r="M12" s="16">
        <v>3.1648680306336717E-3</v>
      </c>
      <c r="N12" s="16">
        <v>-1.4428084564172829E-2</v>
      </c>
      <c r="O12" s="16">
        <v>-5.311038169673344E-2</v>
      </c>
      <c r="P12" s="16">
        <v>6.5826010105115842E-3</v>
      </c>
      <c r="Q12" s="16">
        <v>-4.6827351343603539E-3</v>
      </c>
      <c r="R12" s="16">
        <v>1.2774594308760736E-3</v>
      </c>
      <c r="S12" s="16">
        <v>5.3302312783589326E-3</v>
      </c>
      <c r="T12" s="16">
        <v>4.4683294348477461E-2</v>
      </c>
      <c r="U12" s="16">
        <v>5.0463343757807325E-3</v>
      </c>
      <c r="V12" s="16">
        <v>1.689966759487959E-2</v>
      </c>
      <c r="W12" s="16">
        <v>-5.5812256027724027E-3</v>
      </c>
      <c r="X12" s="16">
        <v>4.5574402125044501E-3</v>
      </c>
      <c r="Y12" s="16">
        <v>5.536383804103924E-2</v>
      </c>
      <c r="Z12" s="16">
        <v>-7.9077209996152777E-3</v>
      </c>
      <c r="AA12" s="16">
        <v>-2.9567398122737325E-2</v>
      </c>
      <c r="AB12" s="16">
        <v>-5.86067519410466E-2</v>
      </c>
      <c r="AC12" s="16">
        <v>-2.7756429991276244E-3</v>
      </c>
      <c r="AD12" s="16">
        <v>-4.9072760266786128E-2</v>
      </c>
      <c r="AE12" s="16">
        <v>-1.7578310450986675E-2</v>
      </c>
      <c r="AF12" s="16">
        <v>-1.2446104691383181E-2</v>
      </c>
      <c r="AG12" s="16">
        <v>-3.5780651589579063E-2</v>
      </c>
      <c r="AH12" s="16">
        <v>-7.0557943861790384E-4</v>
      </c>
      <c r="AI12" s="17" t="s">
        <v>56</v>
      </c>
      <c r="AJ12" s="16">
        <v>-7.0410666077464032E-2</v>
      </c>
      <c r="AK12" s="16">
        <v>-1.3062710827488116E-2</v>
      </c>
      <c r="AL12" s="16">
        <v>-6.5406240982529692E-3</v>
      </c>
      <c r="AM12" s="18">
        <v>-3.3115128617078431E-2</v>
      </c>
    </row>
    <row r="13" spans="1:39" ht="24">
      <c r="A13" s="13" t="s">
        <v>48</v>
      </c>
      <c r="B13" s="14" t="s">
        <v>40</v>
      </c>
      <c r="C13" s="15">
        <v>2.7247149473344303E-2</v>
      </c>
      <c r="D13" s="16">
        <v>1.9337655455208359E-2</v>
      </c>
      <c r="E13" s="16">
        <v>-0.10065943420271639</v>
      </c>
      <c r="F13" s="16">
        <v>3.0541339340647743E-2</v>
      </c>
      <c r="G13" s="16">
        <v>-7.1062239487990637E-3</v>
      </c>
      <c r="H13" s="16">
        <v>-2.381370223532828E-2</v>
      </c>
      <c r="I13" s="16">
        <v>-2.3596452802836149E-2</v>
      </c>
      <c r="J13" s="16">
        <v>-4.4247603707071974E-2</v>
      </c>
      <c r="K13" s="16">
        <v>-4.0356890914703417E-2</v>
      </c>
      <c r="L13" s="16">
        <v>5.752398569218279E-3</v>
      </c>
      <c r="M13" s="16">
        <v>7.0339369778424062E-4</v>
      </c>
      <c r="N13" s="16">
        <v>-2.861321660484711E-2</v>
      </c>
      <c r="O13" s="16">
        <v>-4.240269981082477E-2</v>
      </c>
      <c r="P13" s="16">
        <v>-1.8622782997372984E-2</v>
      </c>
      <c r="Q13" s="16">
        <v>3.5154350729317912E-2</v>
      </c>
      <c r="R13" s="17" t="s">
        <v>56</v>
      </c>
      <c r="S13" s="16">
        <v>5.0479675820207601E-3</v>
      </c>
      <c r="T13" s="16">
        <v>-2.4351585134759837E-2</v>
      </c>
      <c r="U13" s="16">
        <v>5.0816686164051009E-2</v>
      </c>
      <c r="V13" s="16">
        <v>1.0485731807641634E-2</v>
      </c>
      <c r="W13" s="16">
        <v>4.6332277037387334E-2</v>
      </c>
      <c r="X13" s="16">
        <v>3.5324445902859693E-2</v>
      </c>
      <c r="Y13" s="16">
        <v>-3.8093365245295087E-2</v>
      </c>
      <c r="Z13" s="16">
        <v>6.4685126563519858E-3</v>
      </c>
      <c r="AA13" s="16">
        <v>3.4876450378870737E-2</v>
      </c>
      <c r="AB13" s="16">
        <v>-1.7009580462106794E-3</v>
      </c>
      <c r="AC13" s="16">
        <v>5.7919297532405566E-2</v>
      </c>
      <c r="AD13" s="16">
        <v>4.7898584104579481E-3</v>
      </c>
      <c r="AE13" s="16">
        <v>2.1072363976861398E-2</v>
      </c>
      <c r="AF13" s="16">
        <v>-9.972017776529939E-3</v>
      </c>
      <c r="AG13" s="16">
        <v>3.298224353731774E-2</v>
      </c>
      <c r="AH13" s="16">
        <v>3.4079044059930924E-2</v>
      </c>
      <c r="AI13" s="16">
        <v>1.3323428966242738E-3</v>
      </c>
      <c r="AJ13" s="16">
        <v>5.5268115163246159E-2</v>
      </c>
      <c r="AK13" s="16">
        <v>-1.3577950037550819E-4</v>
      </c>
      <c r="AL13" s="16">
        <v>1.1690673494168221E-2</v>
      </c>
      <c r="AM13" s="18">
        <v>4.0106813527090383E-2</v>
      </c>
    </row>
    <row r="14" spans="1:39" ht="24">
      <c r="A14" s="13" t="s">
        <v>49</v>
      </c>
      <c r="B14" s="14" t="s">
        <v>40</v>
      </c>
      <c r="C14" s="15">
        <v>-5.6392686082400556E-2</v>
      </c>
      <c r="D14" s="16">
        <v>-2.1561470262467356E-2</v>
      </c>
      <c r="E14" s="16">
        <v>1.8958296884834077E-2</v>
      </c>
      <c r="F14" s="16">
        <v>-3.8431887245471565E-2</v>
      </c>
      <c r="G14" s="16">
        <v>6.3841598656626307E-4</v>
      </c>
      <c r="H14" s="16">
        <v>-2.3758193604053363E-2</v>
      </c>
      <c r="I14" s="16">
        <v>5.0130088039342102E-2</v>
      </c>
      <c r="J14" s="16">
        <v>-2.554974295663201E-2</v>
      </c>
      <c r="K14" s="16">
        <v>-6.2551097024607039E-2</v>
      </c>
      <c r="L14" s="16">
        <v>-1.7929018224699465E-2</v>
      </c>
      <c r="M14" s="16">
        <v>2.5357994529762722E-2</v>
      </c>
      <c r="N14" s="16">
        <v>3.3492555014362282E-2</v>
      </c>
      <c r="O14" s="16">
        <v>-7.8438052691630154E-3</v>
      </c>
      <c r="P14" s="16">
        <v>3.6230603030613749E-4</v>
      </c>
      <c r="Q14" s="16">
        <v>2.0727781309016265E-2</v>
      </c>
      <c r="R14" s="16">
        <v>-2.4513402138165771E-2</v>
      </c>
      <c r="S14" s="16">
        <v>-1.5542384060869338E-2</v>
      </c>
      <c r="T14" s="17" t="s">
        <v>53</v>
      </c>
      <c r="U14" s="16">
        <v>1.4441079696420301E-3</v>
      </c>
      <c r="V14" s="16">
        <v>4.3429036155764753E-2</v>
      </c>
      <c r="W14" s="16">
        <v>-1.2913553217445075E-2</v>
      </c>
      <c r="X14" s="16">
        <v>-1.1562253826265986E-2</v>
      </c>
      <c r="Y14" s="16">
        <v>3.5148204128029457E-2</v>
      </c>
      <c r="Z14" s="16">
        <v>2.5167828964319889E-3</v>
      </c>
      <c r="AA14" s="16">
        <v>5.5609598689340817E-2</v>
      </c>
      <c r="AB14" s="16">
        <v>6.5701058582314301E-2</v>
      </c>
      <c r="AC14" s="16">
        <v>-4.6641409685721141E-2</v>
      </c>
      <c r="AD14" s="16">
        <v>1.4342779265735423E-2</v>
      </c>
      <c r="AE14" s="16">
        <v>3.1767774437966106E-2</v>
      </c>
      <c r="AF14" s="16">
        <v>-1.8089712297043797E-2</v>
      </c>
      <c r="AG14" s="16">
        <v>-8.123399957970491E-3</v>
      </c>
      <c r="AH14" s="16">
        <v>1.20205645114063E-2</v>
      </c>
      <c r="AI14" s="16">
        <v>4.5104192513299196E-2</v>
      </c>
      <c r="AJ14" s="16">
        <v>-4.4613264615870965E-2</v>
      </c>
      <c r="AK14" s="16">
        <v>4.6061948074622772E-2</v>
      </c>
      <c r="AL14" s="16">
        <v>2.3362818387541551E-2</v>
      </c>
      <c r="AM14" s="18">
        <v>-2.9689151814329667E-2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5.1957247098643296E-8</v>
      </c>
      <c r="E21" s="10">
        <f t="shared" ref="E21:AM21" si="0">$C5^2*E5^2</f>
        <v>4.0461777993078779E-8</v>
      </c>
      <c r="F21" s="10">
        <f t="shared" si="0"/>
        <v>7.743599392448913E-7</v>
      </c>
      <c r="G21" s="10">
        <f t="shared" si="0"/>
        <v>4.3966922814209297E-6</v>
      </c>
      <c r="H21" s="10">
        <f t="shared" si="0"/>
        <v>1.1389286715572099E-8</v>
      </c>
      <c r="I21" s="10">
        <f t="shared" si="0"/>
        <v>4.1909196768676148E-6</v>
      </c>
      <c r="J21" s="10">
        <f t="shared" si="0"/>
        <v>3.5541452366755077E-7</v>
      </c>
      <c r="K21" s="10">
        <f t="shared" si="0"/>
        <v>2.5028032366965566E-6</v>
      </c>
      <c r="L21" s="10">
        <f t="shared" si="0"/>
        <v>7.8835329331378711E-8</v>
      </c>
      <c r="M21" s="10">
        <f t="shared" si="0"/>
        <v>4.8321710203893565E-7</v>
      </c>
      <c r="N21" s="10">
        <f t="shared" si="0"/>
        <v>3.9022064297176461E-6</v>
      </c>
      <c r="O21" s="10">
        <f t="shared" si="0"/>
        <v>8.5939025124361364E-7</v>
      </c>
      <c r="P21" s="11">
        <f t="shared" si="0"/>
        <v>1.8692081998630938E-3</v>
      </c>
      <c r="Q21" s="10">
        <f t="shared" si="0"/>
        <v>7.5599812529948157E-8</v>
      </c>
      <c r="R21" s="10">
        <f t="shared" si="0"/>
        <v>6.8369602957568193E-7</v>
      </c>
      <c r="S21" s="10">
        <f t="shared" si="0"/>
        <v>2.3695639104762564E-6</v>
      </c>
      <c r="T21" s="10">
        <f t="shared" si="0"/>
        <v>2.5371704780030535E-10</v>
      </c>
      <c r="U21" s="10">
        <f t="shared" si="0"/>
        <v>7.7378294095845215E-7</v>
      </c>
      <c r="V21" s="10">
        <f t="shared" si="0"/>
        <v>2.24012603948986E-6</v>
      </c>
      <c r="W21" s="10">
        <f t="shared" si="0"/>
        <v>1.0782003911017248E-6</v>
      </c>
      <c r="X21" s="10">
        <f t="shared" si="0"/>
        <v>1.0598847171163732E-5</v>
      </c>
      <c r="Y21" s="10">
        <f t="shared" si="0"/>
        <v>3.3862813389641847E-7</v>
      </c>
      <c r="Z21" s="10">
        <f t="shared" si="0"/>
        <v>3.7456946701987244E-6</v>
      </c>
      <c r="AA21" s="10">
        <f t="shared" si="0"/>
        <v>1.4446209398395358E-7</v>
      </c>
      <c r="AB21" s="10">
        <f t="shared" si="0"/>
        <v>1.8713645078294819E-6</v>
      </c>
      <c r="AC21" s="10">
        <f t="shared" si="0"/>
        <v>3.012928657995537E-6</v>
      </c>
      <c r="AD21" s="10">
        <f t="shared" si="0"/>
        <v>1.8280319108920144E-7</v>
      </c>
      <c r="AE21" s="10">
        <f t="shared" si="0"/>
        <v>4.6638617054953693E-6</v>
      </c>
      <c r="AF21" s="10">
        <f t="shared" si="0"/>
        <v>3.9064604955483054E-8</v>
      </c>
      <c r="AG21" s="10">
        <f t="shared" si="0"/>
        <v>5.5576656638778258E-7</v>
      </c>
      <c r="AH21" s="10">
        <f t="shared" si="0"/>
        <v>9.4526937660382412E-7</v>
      </c>
      <c r="AI21" s="10">
        <f t="shared" si="0"/>
        <v>8.6433609070082887E-8</v>
      </c>
      <c r="AJ21" s="10">
        <f t="shared" si="0"/>
        <v>3.2374845409180585E-6</v>
      </c>
      <c r="AK21" s="10">
        <f t="shared" si="0"/>
        <v>2.4474449607525417E-8</v>
      </c>
      <c r="AL21" s="10">
        <f t="shared" si="0"/>
        <v>1.0548743865483136E-5</v>
      </c>
      <c r="AM21" s="12">
        <f t="shared" si="0"/>
        <v>1.6855256717258997E-6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2.7505361088342964E-6</v>
      </c>
      <c r="E22" s="16">
        <f t="shared" si="1"/>
        <v>2.6716307749747456E-6</v>
      </c>
      <c r="F22" s="16">
        <f t="shared" si="1"/>
        <v>1.5568975307229071E-7</v>
      </c>
      <c r="G22" s="16">
        <f t="shared" si="1"/>
        <v>6.2672643779994404E-6</v>
      </c>
      <c r="H22" s="16">
        <f t="shared" si="1"/>
        <v>3.0371800798864362E-6</v>
      </c>
      <c r="I22" s="16">
        <f t="shared" si="1"/>
        <v>3.7165125099374142E-6</v>
      </c>
      <c r="J22" s="16">
        <f t="shared" si="1"/>
        <v>1.0640358915991022E-7</v>
      </c>
      <c r="K22" s="16">
        <f t="shared" si="1"/>
        <v>3.6955205588347517E-6</v>
      </c>
      <c r="L22" s="16">
        <f t="shared" si="1"/>
        <v>7.6386736888851855E-6</v>
      </c>
      <c r="M22" s="16">
        <f t="shared" si="1"/>
        <v>2.8553743105549749E-7</v>
      </c>
      <c r="N22" s="16">
        <f t="shared" si="1"/>
        <v>1.3819526222301739E-5</v>
      </c>
      <c r="O22" s="16">
        <f t="shared" si="1"/>
        <v>3.1274847415475738E-7</v>
      </c>
      <c r="P22" s="16">
        <f t="shared" si="1"/>
        <v>2.0916703712326296E-6</v>
      </c>
      <c r="Q22" s="16">
        <f t="shared" si="1"/>
        <v>1.2741134851933323E-8</v>
      </c>
      <c r="R22" s="16">
        <f t="shared" si="1"/>
        <v>1.9998525238309827E-7</v>
      </c>
      <c r="S22" s="16">
        <f t="shared" si="1"/>
        <v>7.2220914014451742E-12</v>
      </c>
      <c r="T22" s="16">
        <f t="shared" si="1"/>
        <v>3.4281734445003257E-6</v>
      </c>
      <c r="U22" s="16">
        <f t="shared" si="1"/>
        <v>2.3346233792912479E-6</v>
      </c>
      <c r="V22" s="17">
        <f t="shared" si="1"/>
        <v>1.7750633405045316E-3</v>
      </c>
      <c r="W22" s="16">
        <f t="shared" si="1"/>
        <v>2.1170084095792158E-7</v>
      </c>
      <c r="X22" s="16">
        <f t="shared" si="1"/>
        <v>1.7069779252524534E-7</v>
      </c>
      <c r="Y22" s="16">
        <f t="shared" si="1"/>
        <v>2.1324063031642629E-7</v>
      </c>
      <c r="Z22" s="16">
        <f t="shared" si="1"/>
        <v>4.42628670384555E-7</v>
      </c>
      <c r="AA22" s="16">
        <f t="shared" si="1"/>
        <v>2.2076489049697339E-6</v>
      </c>
      <c r="AB22" s="16">
        <f t="shared" si="1"/>
        <v>2.961613940199633E-7</v>
      </c>
      <c r="AC22" s="16">
        <f t="shared" si="1"/>
        <v>2.1413819513983535E-7</v>
      </c>
      <c r="AD22" s="16">
        <f t="shared" si="1"/>
        <v>1.5207212202988044E-6</v>
      </c>
      <c r="AE22" s="16">
        <f t="shared" si="1"/>
        <v>7.6373900586629715E-7</v>
      </c>
      <c r="AF22" s="16">
        <f t="shared" si="1"/>
        <v>2.0766747218677297E-8</v>
      </c>
      <c r="AG22" s="16">
        <f t="shared" si="1"/>
        <v>9.9372049570803278E-8</v>
      </c>
      <c r="AH22" s="16">
        <f t="shared" si="1"/>
        <v>6.3482625531851536E-6</v>
      </c>
      <c r="AI22" s="16">
        <f t="shared" si="1"/>
        <v>5.303935179114674E-7</v>
      </c>
      <c r="AJ22" s="16">
        <f t="shared" si="1"/>
        <v>2.183061744809213E-6</v>
      </c>
      <c r="AK22" s="16">
        <f t="shared" si="1"/>
        <v>4.7776484173636274E-8</v>
      </c>
      <c r="AL22" s="16">
        <f t="shared" si="1"/>
        <v>3.0807923500886783E-10</v>
      </c>
      <c r="AM22" s="18">
        <f t="shared" si="1"/>
        <v>1.1396095805057156E-5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2.3768665162149057E-8</v>
      </c>
      <c r="E23" s="16">
        <f t="shared" si="2"/>
        <v>1.5280429606982867E-8</v>
      </c>
      <c r="F23" s="16">
        <f t="shared" si="2"/>
        <v>1.2467177155937731E-7</v>
      </c>
      <c r="G23" s="16">
        <f t="shared" si="2"/>
        <v>2.400803150497734E-7</v>
      </c>
      <c r="H23" s="16">
        <f t="shared" si="2"/>
        <v>2.0365553869617177E-8</v>
      </c>
      <c r="I23" s="16">
        <f t="shared" si="2"/>
        <v>3.54792752999543E-9</v>
      </c>
      <c r="J23" s="16">
        <f t="shared" si="2"/>
        <v>8.0046398875298426E-8</v>
      </c>
      <c r="K23" s="16">
        <f t="shared" si="2"/>
        <v>7.9432570718935092E-8</v>
      </c>
      <c r="L23" s="16">
        <f t="shared" si="2"/>
        <v>5.4517151416172522E-8</v>
      </c>
      <c r="M23" s="16">
        <f t="shared" si="2"/>
        <v>3.5986755298476776E-8</v>
      </c>
      <c r="N23" s="16">
        <f t="shared" si="2"/>
        <v>7.2203257672873236E-9</v>
      </c>
      <c r="O23" s="16">
        <f t="shared" si="2"/>
        <v>4.0675882247097809E-10</v>
      </c>
      <c r="P23" s="16">
        <f t="shared" si="2"/>
        <v>1.7222582832884387E-8</v>
      </c>
      <c r="Q23" s="16">
        <f t="shared" si="2"/>
        <v>1.968480816106923E-9</v>
      </c>
      <c r="R23" s="16">
        <f t="shared" si="2"/>
        <v>6.6474048608487802E-8</v>
      </c>
      <c r="S23" s="16">
        <f t="shared" si="2"/>
        <v>1.084468408614169E-7</v>
      </c>
      <c r="T23" s="16">
        <f t="shared" si="2"/>
        <v>3.9733296533758675E-9</v>
      </c>
      <c r="U23" s="16">
        <f t="shared" si="2"/>
        <v>2.6984345860655355E-7</v>
      </c>
      <c r="V23" s="16">
        <f t="shared" si="2"/>
        <v>3.2932572088983208E-9</v>
      </c>
      <c r="W23" s="16">
        <f t="shared" si="2"/>
        <v>8.5115719320279085E-8</v>
      </c>
      <c r="X23" s="16">
        <f t="shared" si="2"/>
        <v>2.0194389347157718E-9</v>
      </c>
      <c r="Y23" s="16">
        <f t="shared" si="2"/>
        <v>2.2938255140954731E-7</v>
      </c>
      <c r="Z23" s="16">
        <f t="shared" si="2"/>
        <v>2.0066800187625517E-7</v>
      </c>
      <c r="AA23" s="16">
        <f t="shared" si="2"/>
        <v>1.2236188054466286E-8</v>
      </c>
      <c r="AB23" s="16">
        <f t="shared" si="2"/>
        <v>2.9614781900483596E-11</v>
      </c>
      <c r="AC23" s="16">
        <f t="shared" si="2"/>
        <v>2.0605954011267923E-11</v>
      </c>
      <c r="AD23" s="16">
        <f t="shared" si="2"/>
        <v>1.5652437809262387E-7</v>
      </c>
      <c r="AE23" s="16">
        <f t="shared" si="2"/>
        <v>6.2359343142086254E-9</v>
      </c>
      <c r="AF23" s="16">
        <f t="shared" si="2"/>
        <v>1.9000279153235369E-7</v>
      </c>
      <c r="AG23" s="17">
        <f t="shared" si="2"/>
        <v>5.8474968520207803E-5</v>
      </c>
      <c r="AH23" s="16">
        <f t="shared" si="2"/>
        <v>1.0937589782849818E-8</v>
      </c>
      <c r="AI23" s="16">
        <f t="shared" si="2"/>
        <v>7.8625172198996858E-8</v>
      </c>
      <c r="AJ23" s="16">
        <f t="shared" si="2"/>
        <v>2.1576081067709738E-7</v>
      </c>
      <c r="AK23" s="16">
        <f t="shared" si="2"/>
        <v>1.7158414220493801E-9</v>
      </c>
      <c r="AL23" s="16">
        <f t="shared" si="2"/>
        <v>6.2959414769082309E-9</v>
      </c>
      <c r="AM23" s="18">
        <f t="shared" si="2"/>
        <v>2.4714948943118621E-8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9.4305795523876757E-8</v>
      </c>
      <c r="E24" s="16">
        <f t="shared" si="3"/>
        <v>5.1918447931507407E-6</v>
      </c>
      <c r="F24" s="16">
        <f t="shared" si="3"/>
        <v>1.0158698184033756E-6</v>
      </c>
      <c r="G24" s="16">
        <f t="shared" si="3"/>
        <v>2.8204361205521294E-6</v>
      </c>
      <c r="H24" s="16">
        <f t="shared" si="3"/>
        <v>3.7038963933485225E-6</v>
      </c>
      <c r="I24" s="16">
        <f t="shared" si="3"/>
        <v>1.5353474640692087E-6</v>
      </c>
      <c r="J24" s="16">
        <f t="shared" si="3"/>
        <v>4.4281727711033141E-6</v>
      </c>
      <c r="K24" s="16">
        <f t="shared" si="3"/>
        <v>9.8140934718599188E-7</v>
      </c>
      <c r="L24" s="16">
        <f t="shared" si="3"/>
        <v>3.32299290290267E-6</v>
      </c>
      <c r="M24" s="16">
        <f t="shared" si="3"/>
        <v>5.0609635960661287E-6</v>
      </c>
      <c r="N24" s="16">
        <f t="shared" si="3"/>
        <v>1.4399080891077585E-8</v>
      </c>
      <c r="O24" s="17">
        <f t="shared" si="3"/>
        <v>7.2040945022547901E-3</v>
      </c>
      <c r="P24" s="16">
        <f t="shared" si="3"/>
        <v>3.3776205625129419E-6</v>
      </c>
      <c r="Q24" s="16">
        <f t="shared" si="3"/>
        <v>1.5962464721412615E-6</v>
      </c>
      <c r="R24" s="16">
        <f t="shared" si="3"/>
        <v>1.3932262249274473E-5</v>
      </c>
      <c r="S24" s="16">
        <f t="shared" si="3"/>
        <v>2.7512246933008041E-5</v>
      </c>
      <c r="T24" s="16">
        <f t="shared" si="3"/>
        <v>4.6980186692742318E-7</v>
      </c>
      <c r="U24" s="16">
        <f t="shared" si="3"/>
        <v>2.8201214366236919E-7</v>
      </c>
      <c r="V24" s="16">
        <f t="shared" si="3"/>
        <v>1.3118542967955025E-6</v>
      </c>
      <c r="W24" s="16">
        <f t="shared" si="3"/>
        <v>2.7298649987395697E-6</v>
      </c>
      <c r="X24" s="16">
        <f t="shared" si="3"/>
        <v>1.1644970323836333E-5</v>
      </c>
      <c r="Y24" s="16">
        <f t="shared" si="3"/>
        <v>4.0828824071426205E-7</v>
      </c>
      <c r="Z24" s="16">
        <f t="shared" si="3"/>
        <v>3.3350290592500543E-8</v>
      </c>
      <c r="AA24" s="16">
        <f t="shared" si="3"/>
        <v>2.2138878290181466E-5</v>
      </c>
      <c r="AB24" s="16">
        <f t="shared" si="3"/>
        <v>1.5255167744665891E-5</v>
      </c>
      <c r="AC24" s="16">
        <f t="shared" si="3"/>
        <v>4.0304339463406679E-6</v>
      </c>
      <c r="AD24" s="16">
        <f t="shared" si="3"/>
        <v>5.7596509123827589E-6</v>
      </c>
      <c r="AE24" s="16">
        <f t="shared" si="3"/>
        <v>2.2868396903694839E-6</v>
      </c>
      <c r="AF24" s="16">
        <f t="shared" si="3"/>
        <v>6.074570451459056E-7</v>
      </c>
      <c r="AG24" s="16">
        <f t="shared" si="3"/>
        <v>5.1575211678010687E-8</v>
      </c>
      <c r="AH24" s="16">
        <f t="shared" si="3"/>
        <v>9.7620368730228044E-7</v>
      </c>
      <c r="AI24" s="16">
        <f t="shared" si="3"/>
        <v>2.1915575368411904E-5</v>
      </c>
      <c r="AJ24" s="16">
        <f t="shared" si="3"/>
        <v>6.6297637489035036E-6</v>
      </c>
      <c r="AK24" s="16">
        <f t="shared" si="3"/>
        <v>1.0373591387529365E-6</v>
      </c>
      <c r="AL24" s="16">
        <f t="shared" si="3"/>
        <v>6.4459473928612287E-6</v>
      </c>
      <c r="AM24" s="18">
        <f t="shared" si="3"/>
        <v>1.2715301642086132E-5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4.2301420494120603E-6</v>
      </c>
      <c r="E25" s="16">
        <f t="shared" si="4"/>
        <v>9.4206354287991968E-7</v>
      </c>
      <c r="F25" s="16">
        <f t="shared" si="4"/>
        <v>4.1155528983058704E-6</v>
      </c>
      <c r="G25" s="16">
        <f t="shared" si="4"/>
        <v>1.4680133534250453E-5</v>
      </c>
      <c r="H25" s="16">
        <f t="shared" si="4"/>
        <v>1.0594603780109496E-5</v>
      </c>
      <c r="I25" s="16">
        <f t="shared" si="4"/>
        <v>2.1420613168246608E-6</v>
      </c>
      <c r="J25" s="16">
        <f t="shared" si="4"/>
        <v>6.0932241543896265E-5</v>
      </c>
      <c r="K25" s="16">
        <f t="shared" si="4"/>
        <v>8.1748405550156567E-12</v>
      </c>
      <c r="L25" s="16">
        <f t="shared" si="4"/>
        <v>1.2708173072664465E-5</v>
      </c>
      <c r="M25" s="16">
        <f t="shared" si="4"/>
        <v>1.1402567548289402E-5</v>
      </c>
      <c r="N25" s="16">
        <f t="shared" si="4"/>
        <v>1.5786030532863792E-5</v>
      </c>
      <c r="O25" s="16">
        <f t="shared" si="4"/>
        <v>8.710455496511739E-7</v>
      </c>
      <c r="P25" s="16">
        <f t="shared" si="4"/>
        <v>2.1825649621209879E-7</v>
      </c>
      <c r="Q25" s="16">
        <f t="shared" si="4"/>
        <v>2.4395622732941778E-7</v>
      </c>
      <c r="R25" s="16">
        <f t="shared" si="4"/>
        <v>1.103277521042791E-6</v>
      </c>
      <c r="S25" s="16">
        <f t="shared" si="4"/>
        <v>1.1550525104519063E-6</v>
      </c>
      <c r="T25" s="16">
        <f t="shared" si="4"/>
        <v>3.5426572602679825E-6</v>
      </c>
      <c r="U25" s="16">
        <f t="shared" si="4"/>
        <v>5.8326057538067945E-6</v>
      </c>
      <c r="V25" s="16">
        <f t="shared" si="4"/>
        <v>1.252335835712991E-7</v>
      </c>
      <c r="W25" s="16">
        <f t="shared" si="4"/>
        <v>4.5069405565242034E-6</v>
      </c>
      <c r="X25" s="16">
        <f t="shared" si="4"/>
        <v>1.2086849952225428E-5</v>
      </c>
      <c r="Y25" s="16">
        <f t="shared" si="4"/>
        <v>1.1895543663470744E-7</v>
      </c>
      <c r="Z25" s="16">
        <f t="shared" si="4"/>
        <v>4.4095531913400414E-5</v>
      </c>
      <c r="AA25" s="16">
        <f t="shared" si="4"/>
        <v>2.5520147553466237E-5</v>
      </c>
      <c r="AB25" s="16">
        <f t="shared" si="4"/>
        <v>1.9414150690360324E-5</v>
      </c>
      <c r="AC25" s="16">
        <f t="shared" si="4"/>
        <v>4.3580895474107993E-7</v>
      </c>
      <c r="AD25" s="16">
        <f t="shared" si="4"/>
        <v>4.0634303385341044E-5</v>
      </c>
      <c r="AE25" s="16">
        <f t="shared" si="4"/>
        <v>6.4803755851233886E-6</v>
      </c>
      <c r="AF25" s="17">
        <f t="shared" si="4"/>
        <v>1.052883978866551E-2</v>
      </c>
      <c r="AG25" s="16">
        <f t="shared" si="4"/>
        <v>3.4213737569152176E-5</v>
      </c>
      <c r="AH25" s="16">
        <f t="shared" si="4"/>
        <v>5.6187773589027503E-7</v>
      </c>
      <c r="AI25" s="16">
        <f t="shared" si="4"/>
        <v>1.7118602782618329E-6</v>
      </c>
      <c r="AJ25" s="16">
        <f t="shared" si="4"/>
        <v>1.4263648279240352E-8</v>
      </c>
      <c r="AK25" s="16">
        <f t="shared" si="4"/>
        <v>7.81554374392605E-6</v>
      </c>
      <c r="AL25" s="16">
        <f t="shared" si="4"/>
        <v>1.8130799738127573E-5</v>
      </c>
      <c r="AM25" s="18">
        <f t="shared" si="4"/>
        <v>6.0184985665416994E-5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9.4646448641877577E-6</v>
      </c>
      <c r="E26" s="16">
        <f t="shared" si="5"/>
        <v>8.4187871187940932E-5</v>
      </c>
      <c r="F26" s="16">
        <f t="shared" si="5"/>
        <v>7.023029748207164E-7</v>
      </c>
      <c r="G26" s="16">
        <f t="shared" si="5"/>
        <v>1.6164121656212851E-5</v>
      </c>
      <c r="H26" s="16">
        <f t="shared" si="5"/>
        <v>2.3549828507429547E-5</v>
      </c>
      <c r="I26" s="16">
        <f t="shared" si="5"/>
        <v>4.3665082509986436E-5</v>
      </c>
      <c r="J26" s="16">
        <f t="shared" si="5"/>
        <v>6.7928955594156642E-8</v>
      </c>
      <c r="K26" s="16">
        <f t="shared" si="5"/>
        <v>8.2044051146517549E-6</v>
      </c>
      <c r="L26" s="16">
        <f t="shared" si="5"/>
        <v>4.092885049274408E-5</v>
      </c>
      <c r="M26" s="16">
        <f t="shared" si="5"/>
        <v>3.5931015687405936E-5</v>
      </c>
      <c r="N26" s="16">
        <f t="shared" si="5"/>
        <v>1.1535546594943595E-5</v>
      </c>
      <c r="O26" s="16">
        <f t="shared" si="5"/>
        <v>1.4382867193885699E-6</v>
      </c>
      <c r="P26" s="16">
        <f t="shared" si="5"/>
        <v>1.3533745603514512E-7</v>
      </c>
      <c r="Q26" s="16">
        <f t="shared" si="5"/>
        <v>2.2769796632431854E-5</v>
      </c>
      <c r="R26" s="16">
        <f t="shared" si="5"/>
        <v>1.6596368993304501E-10</v>
      </c>
      <c r="S26" s="16">
        <f t="shared" si="5"/>
        <v>2.467286428568473E-6</v>
      </c>
      <c r="T26" s="16">
        <f t="shared" si="5"/>
        <v>2.2537227927471349E-5</v>
      </c>
      <c r="U26" s="16">
        <f t="shared" si="5"/>
        <v>2.5741089285576186E-6</v>
      </c>
      <c r="V26" s="16">
        <f t="shared" si="5"/>
        <v>2.7416133528997155E-7</v>
      </c>
      <c r="W26" s="16">
        <f t="shared" si="5"/>
        <v>2.1562995165993554E-6</v>
      </c>
      <c r="X26" s="16">
        <f t="shared" si="5"/>
        <v>1.1191464658482286E-6</v>
      </c>
      <c r="Y26" s="16">
        <f t="shared" si="5"/>
        <v>1.0492763310085869E-8</v>
      </c>
      <c r="Z26" s="16">
        <f t="shared" si="5"/>
        <v>9.3654279115255876E-6</v>
      </c>
      <c r="AA26" s="16">
        <f t="shared" si="5"/>
        <v>2.9402525989152549E-6</v>
      </c>
      <c r="AB26" s="16">
        <f t="shared" si="5"/>
        <v>9.9391835471480539E-7</v>
      </c>
      <c r="AC26" s="16">
        <f t="shared" si="5"/>
        <v>9.0081687570666798E-6</v>
      </c>
      <c r="AD26" s="16">
        <f t="shared" si="5"/>
        <v>6.0796203634155735E-6</v>
      </c>
      <c r="AE26" s="16">
        <f t="shared" si="5"/>
        <v>4.8276982286884772E-6</v>
      </c>
      <c r="AF26" s="16">
        <f t="shared" si="5"/>
        <v>7.6677599590475632E-6</v>
      </c>
      <c r="AG26" s="16">
        <f t="shared" si="5"/>
        <v>2.9990277743208511E-7</v>
      </c>
      <c r="AH26" s="16">
        <f t="shared" si="5"/>
        <v>2.5429015391164573E-6</v>
      </c>
      <c r="AI26" s="16">
        <f t="shared" si="5"/>
        <v>1.8562398506894362E-6</v>
      </c>
      <c r="AJ26" s="16">
        <f t="shared" si="5"/>
        <v>4.0773908887579176E-5</v>
      </c>
      <c r="AK26" s="17">
        <f t="shared" si="5"/>
        <v>1.0310767885229805E-2</v>
      </c>
      <c r="AL26" s="16">
        <f t="shared" si="5"/>
        <v>1.8673618879568251E-7</v>
      </c>
      <c r="AM26" s="18">
        <f t="shared" si="5"/>
        <v>4.0123205796688966E-8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1.3267437707694959E-6</v>
      </c>
      <c r="E27" s="16">
        <f t="shared" si="6"/>
        <v>9.305376009571535E-6</v>
      </c>
      <c r="F27" s="16">
        <f t="shared" si="6"/>
        <v>7.7059767480338757E-6</v>
      </c>
      <c r="G27" s="16">
        <f t="shared" si="6"/>
        <v>4.026453376717931E-8</v>
      </c>
      <c r="H27" s="16">
        <f t="shared" si="6"/>
        <v>4.3657787961657953E-8</v>
      </c>
      <c r="I27" s="16">
        <f t="shared" si="6"/>
        <v>2.3738066152175774E-8</v>
      </c>
      <c r="J27" s="16">
        <f t="shared" si="6"/>
        <v>9.921512419133146E-7</v>
      </c>
      <c r="K27" s="16">
        <f t="shared" si="6"/>
        <v>1.0581302179824118E-8</v>
      </c>
      <c r="L27" s="16">
        <f t="shared" si="6"/>
        <v>2.5540974782124039E-6</v>
      </c>
      <c r="M27" s="16">
        <f t="shared" si="6"/>
        <v>3.2586761139134296E-6</v>
      </c>
      <c r="N27" s="16">
        <f t="shared" si="6"/>
        <v>1.7770122022679295E-6</v>
      </c>
      <c r="O27" s="16">
        <f t="shared" si="6"/>
        <v>1.0977484459761709E-5</v>
      </c>
      <c r="P27" s="16">
        <f t="shared" si="6"/>
        <v>5.2791435757299918E-6</v>
      </c>
      <c r="Q27" s="16">
        <f t="shared" si="6"/>
        <v>1.0622168169275358E-6</v>
      </c>
      <c r="R27" s="16">
        <f t="shared" si="6"/>
        <v>1.5582089166178526E-8</v>
      </c>
      <c r="S27" s="16">
        <f t="shared" si="6"/>
        <v>1.4060230764587373E-5</v>
      </c>
      <c r="T27" s="16">
        <f t="shared" si="6"/>
        <v>2.3653739577398979E-5</v>
      </c>
      <c r="U27" s="16">
        <f t="shared" si="6"/>
        <v>1.4153474373324855E-6</v>
      </c>
      <c r="V27" s="16">
        <f t="shared" si="6"/>
        <v>8.9105069738554178E-7</v>
      </c>
      <c r="W27" s="16">
        <f t="shared" si="6"/>
        <v>7.2229119140660151E-7</v>
      </c>
      <c r="X27" s="16">
        <f t="shared" si="6"/>
        <v>6.5779615443059896E-6</v>
      </c>
      <c r="Y27" s="16">
        <f t="shared" si="6"/>
        <v>1.2639309425638445E-6</v>
      </c>
      <c r="Z27" s="16">
        <f t="shared" si="6"/>
        <v>8.1065364492155287E-8</v>
      </c>
      <c r="AA27" s="16">
        <f t="shared" si="6"/>
        <v>2.7961601277753713E-6</v>
      </c>
      <c r="AB27" s="17">
        <f t="shared" si="6"/>
        <v>5.255565465990859E-3</v>
      </c>
      <c r="AC27" s="16">
        <f t="shared" si="6"/>
        <v>1.269332366114104E-7</v>
      </c>
      <c r="AD27" s="16">
        <f t="shared" si="6"/>
        <v>2.3158774329422245E-5</v>
      </c>
      <c r="AE27" s="16">
        <f t="shared" si="6"/>
        <v>6.401056349198323E-6</v>
      </c>
      <c r="AF27" s="16">
        <f t="shared" si="6"/>
        <v>9.8283227998100699E-6</v>
      </c>
      <c r="AG27" s="16">
        <f t="shared" si="6"/>
        <v>2.5767451726496647E-9</v>
      </c>
      <c r="AH27" s="16">
        <f t="shared" si="6"/>
        <v>3.5411154556007034E-7</v>
      </c>
      <c r="AI27" s="16">
        <f t="shared" si="6"/>
        <v>1.91793703542769E-5</v>
      </c>
      <c r="AJ27" s="16">
        <f t="shared" si="6"/>
        <v>3.3317767758767881E-6</v>
      </c>
      <c r="AK27" s="16">
        <f t="shared" si="6"/>
        <v>5.1151666885291559E-7</v>
      </c>
      <c r="AL27" s="16">
        <f t="shared" si="6"/>
        <v>6.7492102622672587E-7</v>
      </c>
      <c r="AM27" s="18">
        <f t="shared" si="6"/>
        <v>1.4246860435015394E-5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1.0808946319159809E-5</v>
      </c>
      <c r="E28" s="16">
        <f t="shared" si="7"/>
        <v>1.1854202737931907E-5</v>
      </c>
      <c r="F28" s="16">
        <f t="shared" si="7"/>
        <v>5.2299723379358975E-6</v>
      </c>
      <c r="G28" s="16">
        <f t="shared" si="7"/>
        <v>6.0528596489331466E-5</v>
      </c>
      <c r="H28" s="16">
        <f t="shared" si="7"/>
        <v>2.1657961561259283E-5</v>
      </c>
      <c r="I28" s="16">
        <f t="shared" si="7"/>
        <v>9.7679658741125969E-6</v>
      </c>
      <c r="J28" s="16">
        <f t="shared" si="7"/>
        <v>1.568450198627661E-5</v>
      </c>
      <c r="K28" s="16">
        <f t="shared" si="7"/>
        <v>5.4036161322721973E-6</v>
      </c>
      <c r="L28" s="16">
        <f t="shared" si="7"/>
        <v>3.6568033091014711E-6</v>
      </c>
      <c r="M28" s="16">
        <f t="shared" si="7"/>
        <v>7.7886211502660715E-8</v>
      </c>
      <c r="N28" s="16">
        <f t="shared" si="7"/>
        <v>1.6187013427553169E-6</v>
      </c>
      <c r="O28" s="16">
        <f t="shared" si="7"/>
        <v>2.1933513893160242E-5</v>
      </c>
      <c r="P28" s="16">
        <f t="shared" si="7"/>
        <v>3.3693368593606115E-7</v>
      </c>
      <c r="Q28" s="16">
        <f t="shared" si="7"/>
        <v>1.7050949041942669E-7</v>
      </c>
      <c r="R28" s="16">
        <f t="shared" si="7"/>
        <v>1.2689473481740217E-8</v>
      </c>
      <c r="S28" s="16">
        <f t="shared" si="7"/>
        <v>2.2092327654440697E-7</v>
      </c>
      <c r="T28" s="16">
        <f t="shared" si="7"/>
        <v>1.5525290607018597E-5</v>
      </c>
      <c r="U28" s="16">
        <f t="shared" si="7"/>
        <v>1.98016516773058E-7</v>
      </c>
      <c r="V28" s="16">
        <f t="shared" si="7"/>
        <v>2.2207807978517874E-6</v>
      </c>
      <c r="W28" s="16">
        <f t="shared" si="7"/>
        <v>2.4221917712999297E-7</v>
      </c>
      <c r="X28" s="16">
        <f t="shared" si="7"/>
        <v>1.6150699205548361E-7</v>
      </c>
      <c r="Y28" s="16">
        <f t="shared" si="7"/>
        <v>2.3834264127500351E-5</v>
      </c>
      <c r="Z28" s="16">
        <f t="shared" si="7"/>
        <v>4.8624152525800567E-7</v>
      </c>
      <c r="AA28" s="16">
        <f t="shared" si="7"/>
        <v>6.797912762102652E-6</v>
      </c>
      <c r="AB28" s="16">
        <f t="shared" si="7"/>
        <v>2.6708203376180635E-5</v>
      </c>
      <c r="AC28" s="16">
        <f t="shared" si="7"/>
        <v>5.9906863530078857E-8</v>
      </c>
      <c r="AD28" s="16">
        <f t="shared" si="7"/>
        <v>1.8725367202220478E-5</v>
      </c>
      <c r="AE28" s="16">
        <f t="shared" si="7"/>
        <v>2.402722577887145E-6</v>
      </c>
      <c r="AF28" s="16">
        <f t="shared" si="7"/>
        <v>1.2045262483330756E-6</v>
      </c>
      <c r="AG28" s="16">
        <f t="shared" si="7"/>
        <v>9.9551053196657528E-6</v>
      </c>
      <c r="AH28" s="16">
        <f t="shared" si="7"/>
        <v>3.8711607141034215E-9</v>
      </c>
      <c r="AI28" s="17">
        <f t="shared" si="7"/>
        <v>7.4679520397097328E-3</v>
      </c>
      <c r="AJ28" s="16">
        <f t="shared" si="7"/>
        <v>3.8550167929423495E-5</v>
      </c>
      <c r="AK28" s="16">
        <f t="shared" si="7"/>
        <v>1.3268321754374005E-6</v>
      </c>
      <c r="AL28" s="16">
        <f t="shared" si="7"/>
        <v>3.3265016950744244E-7</v>
      </c>
      <c r="AM28" s="18">
        <f t="shared" si="7"/>
        <v>8.5271177689904315E-6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2.7761938285766761E-7</v>
      </c>
      <c r="E29" s="16">
        <f t="shared" si="8"/>
        <v>7.5223081165467667E-6</v>
      </c>
      <c r="F29" s="16">
        <f t="shared" si="8"/>
        <v>6.924976520894832E-7</v>
      </c>
      <c r="G29" s="16">
        <f t="shared" si="8"/>
        <v>3.7490387411941551E-8</v>
      </c>
      <c r="H29" s="16">
        <f t="shared" si="8"/>
        <v>4.2101346548597611E-7</v>
      </c>
      <c r="I29" s="16">
        <f t="shared" si="8"/>
        <v>4.1336679854183981E-7</v>
      </c>
      <c r="J29" s="16">
        <f t="shared" si="8"/>
        <v>1.4535221693562673E-6</v>
      </c>
      <c r="K29" s="16">
        <f t="shared" si="8"/>
        <v>1.2091426777848361E-6</v>
      </c>
      <c r="L29" s="16">
        <f t="shared" si="8"/>
        <v>2.4566319036173117E-8</v>
      </c>
      <c r="M29" s="16">
        <f t="shared" si="8"/>
        <v>3.6731536382839571E-10</v>
      </c>
      <c r="N29" s="16">
        <f t="shared" si="8"/>
        <v>6.0782073794847359E-7</v>
      </c>
      <c r="O29" s="16">
        <f t="shared" si="8"/>
        <v>1.3348398609787998E-6</v>
      </c>
      <c r="P29" s="16">
        <f t="shared" si="8"/>
        <v>2.5747277498290624E-7</v>
      </c>
      <c r="Q29" s="16">
        <f t="shared" si="8"/>
        <v>9.1748782738706526E-7</v>
      </c>
      <c r="R29" s="17">
        <f t="shared" si="8"/>
        <v>7.1300783110762509E-4</v>
      </c>
      <c r="S29" s="16">
        <f t="shared" si="8"/>
        <v>1.8918001817694292E-8</v>
      </c>
      <c r="T29" s="16">
        <f t="shared" si="8"/>
        <v>4.4024721879296287E-7</v>
      </c>
      <c r="U29" s="16">
        <f t="shared" si="8"/>
        <v>1.9171444191378086E-6</v>
      </c>
      <c r="V29" s="16">
        <f t="shared" si="8"/>
        <v>8.162809094549529E-8</v>
      </c>
      <c r="W29" s="16">
        <f t="shared" si="8"/>
        <v>1.5937105126518582E-6</v>
      </c>
      <c r="X29" s="16">
        <f t="shared" si="8"/>
        <v>9.2638788092925212E-7</v>
      </c>
      <c r="Y29" s="16">
        <f t="shared" si="8"/>
        <v>1.0773103445830825E-6</v>
      </c>
      <c r="Z29" s="16">
        <f t="shared" si="8"/>
        <v>3.1063544756446618E-8</v>
      </c>
      <c r="AA29" s="16">
        <f t="shared" si="8"/>
        <v>9.0303940806281023E-7</v>
      </c>
      <c r="AB29" s="16">
        <f t="shared" si="8"/>
        <v>2.1479756429297483E-9</v>
      </c>
      <c r="AC29" s="16">
        <f t="shared" si="8"/>
        <v>2.4905124683317244E-6</v>
      </c>
      <c r="AD29" s="16">
        <f t="shared" si="8"/>
        <v>1.7032856984962159E-8</v>
      </c>
      <c r="AE29" s="16">
        <f t="shared" si="8"/>
        <v>3.2966183118308604E-7</v>
      </c>
      <c r="AF29" s="16">
        <f t="shared" si="8"/>
        <v>7.3825812692648059E-8</v>
      </c>
      <c r="AG29" s="16">
        <f t="shared" si="8"/>
        <v>8.0761157859585663E-7</v>
      </c>
      <c r="AH29" s="16">
        <f t="shared" si="8"/>
        <v>8.6221774458675388E-7</v>
      </c>
      <c r="AI29" s="16">
        <f t="shared" si="8"/>
        <v>1.317874850007881E-9</v>
      </c>
      <c r="AJ29" s="16">
        <f t="shared" si="8"/>
        <v>2.2677305783114621E-6</v>
      </c>
      <c r="AK29" s="16">
        <f t="shared" si="8"/>
        <v>1.3687072288436493E-11</v>
      </c>
      <c r="AL29" s="16">
        <f t="shared" si="8"/>
        <v>1.014661568333284E-7</v>
      </c>
      <c r="AM29" s="18">
        <f t="shared" si="8"/>
        <v>1.1942038474319273E-6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1.4784352409750546E-6</v>
      </c>
      <c r="E30" s="16">
        <f t="shared" si="9"/>
        <v>1.142994663023896E-6</v>
      </c>
      <c r="F30" s="16">
        <f t="shared" si="9"/>
        <v>4.6970911247750698E-6</v>
      </c>
      <c r="G30" s="16">
        <f t="shared" si="9"/>
        <v>1.2961434510393879E-9</v>
      </c>
      <c r="H30" s="16">
        <f t="shared" si="9"/>
        <v>1.7950328329734995E-6</v>
      </c>
      <c r="I30" s="16">
        <f t="shared" si="9"/>
        <v>7.9917611793376885E-6</v>
      </c>
      <c r="J30" s="16">
        <f t="shared" si="9"/>
        <v>2.0759583361950863E-6</v>
      </c>
      <c r="K30" s="16">
        <f t="shared" si="9"/>
        <v>1.2442722746871717E-5</v>
      </c>
      <c r="L30" s="16">
        <f t="shared" si="9"/>
        <v>1.0222534382352683E-6</v>
      </c>
      <c r="M30" s="16">
        <f t="shared" si="9"/>
        <v>2.044915516090392E-6</v>
      </c>
      <c r="N30" s="16">
        <f t="shared" si="9"/>
        <v>3.567320432933142E-6</v>
      </c>
      <c r="O30" s="16">
        <f t="shared" si="9"/>
        <v>1.9565870249447054E-7</v>
      </c>
      <c r="P30" s="16">
        <f t="shared" si="9"/>
        <v>4.1744252410156583E-10</v>
      </c>
      <c r="Q30" s="16">
        <f t="shared" si="9"/>
        <v>1.3663161394733967E-6</v>
      </c>
      <c r="R30" s="16">
        <f t="shared" si="9"/>
        <v>1.9109650409738535E-6</v>
      </c>
      <c r="S30" s="16">
        <f t="shared" si="9"/>
        <v>7.682115551991151E-7</v>
      </c>
      <c r="T30" s="17">
        <f t="shared" si="9"/>
        <v>3.0729295111337723E-3</v>
      </c>
      <c r="U30" s="16">
        <f t="shared" si="9"/>
        <v>6.632005719345572E-9</v>
      </c>
      <c r="V30" s="16">
        <f t="shared" si="9"/>
        <v>5.9979928600818606E-6</v>
      </c>
      <c r="W30" s="16">
        <f t="shared" si="9"/>
        <v>5.3031886415473159E-7</v>
      </c>
      <c r="X30" s="16">
        <f t="shared" si="9"/>
        <v>4.2513862246519212E-7</v>
      </c>
      <c r="Y30" s="16">
        <f t="shared" si="9"/>
        <v>3.9287269182363719E-6</v>
      </c>
      <c r="Z30" s="16">
        <f t="shared" si="9"/>
        <v>2.0143599142492828E-8</v>
      </c>
      <c r="AA30" s="16">
        <f t="shared" si="9"/>
        <v>9.8343369556199505E-6</v>
      </c>
      <c r="AB30" s="16">
        <f t="shared" si="9"/>
        <v>1.3727463467383011E-5</v>
      </c>
      <c r="AC30" s="16">
        <f t="shared" si="9"/>
        <v>6.9181328666294661E-6</v>
      </c>
      <c r="AD30" s="16">
        <f t="shared" si="9"/>
        <v>6.542024888031984E-7</v>
      </c>
      <c r="AE30" s="16">
        <f t="shared" si="9"/>
        <v>3.2093652317582807E-6</v>
      </c>
      <c r="AF30" s="16">
        <f t="shared" si="9"/>
        <v>1.0406600486995967E-6</v>
      </c>
      <c r="AG30" s="16">
        <f t="shared" si="9"/>
        <v>2.098559249453485E-7</v>
      </c>
      <c r="AH30" s="16">
        <f t="shared" si="9"/>
        <v>4.5951034131409679E-7</v>
      </c>
      <c r="AI30" s="16">
        <f t="shared" si="9"/>
        <v>6.4696291507199534E-6</v>
      </c>
      <c r="AJ30" s="16">
        <f t="shared" si="9"/>
        <v>6.3295607305122923E-6</v>
      </c>
      <c r="AK30" s="16">
        <f t="shared" si="9"/>
        <v>6.7473022545593159E-6</v>
      </c>
      <c r="AL30" s="16">
        <f t="shared" si="9"/>
        <v>1.7357853896339728E-6</v>
      </c>
      <c r="AM30" s="18">
        <f t="shared" si="9"/>
        <v>2.8031164723396161E-6</v>
      </c>
    </row>
    <row r="31" spans="1:39">
      <c r="A31" t="s">
        <v>58</v>
      </c>
      <c r="D31" s="19">
        <f>SUM($D$21:$D$30)</f>
        <v>3.0507099443980809E-5</v>
      </c>
      <c r="E31" s="19">
        <f>SUM($E$21:$E$30)</f>
        <v>1.2287403403362049E-4</v>
      </c>
      <c r="F31" s="19">
        <f>SUM($F$21:$F$30)</f>
        <v>2.521398501824085E-5</v>
      </c>
      <c r="G31" s="19">
        <f>SUM($G$21:$G$30)</f>
        <v>1.0517637583944719E-4</v>
      </c>
      <c r="H31" s="19">
        <f>SUM($H$21:$H$30)</f>
        <v>6.483492924903961E-5</v>
      </c>
      <c r="I31" s="19">
        <f>SUM($I$21:$I$30)</f>
        <v>7.3450303323359631E-5</v>
      </c>
      <c r="J31" s="19">
        <f>SUM($J$21:$J$30)</f>
        <v>8.6176341516037776E-5</v>
      </c>
      <c r="K31" s="19">
        <f>SUM($K$21:$K$30)</f>
        <v>3.4529641862037121E-5</v>
      </c>
      <c r="L31" s="19">
        <f>SUM($L$21:$L$30)</f>
        <v>7.1989763182529276E-5</v>
      </c>
      <c r="M31" s="19">
        <f>SUM($M$21:$M$30)</f>
        <v>5.8581133277024684E-5</v>
      </c>
      <c r="N31" s="19">
        <f>SUM($N$21:$N$30)</f>
        <v>5.2635783902389995E-5</v>
      </c>
      <c r="O31" s="19">
        <f>SUM($O$21:$O$30)</f>
        <v>7.2420178769244462E-3</v>
      </c>
      <c r="P31">
        <f>SUM($P$21:$P$30)</f>
        <v>1.8809222748110927E-3</v>
      </c>
      <c r="Q31" s="19">
        <f>SUM($Q$21:$Q$30)</f>
        <v>2.8216839034307949E-5</v>
      </c>
      <c r="R31" s="19">
        <f>SUM($R$21:$R$30)</f>
        <v>7.3093292877582134E-4</v>
      </c>
      <c r="S31" s="19">
        <f>SUM($S$21:$S$30)</f>
        <v>4.8680887443606091E-5</v>
      </c>
      <c r="T31" s="19">
        <f>SUM($T$21:$T$30)</f>
        <v>3.1425308760828509E-3</v>
      </c>
      <c r="U31" s="19">
        <f>SUM($U$21:$U$30)</f>
        <v>1.5604116983845732E-5</v>
      </c>
      <c r="V31" s="19">
        <f>SUM($V$21:$V$30)</f>
        <v>1.7882094614631518E-3</v>
      </c>
      <c r="W31" s="19">
        <f>SUM($W$21:$W$30)</f>
        <v>1.385666176858624E-5</v>
      </c>
      <c r="X31" s="19">
        <f>SUM($X$21:$X$30)</f>
        <v>4.3713526184289601E-5</v>
      </c>
      <c r="Y31" s="19">
        <f>SUM($Y$21:$Y$30)</f>
        <v>3.1423220089165101E-5</v>
      </c>
      <c r="Z31" s="19">
        <f>SUM($Z$21:$Z$30)</f>
        <v>5.8501815491627135E-5</v>
      </c>
      <c r="AA31" s="19">
        <f>SUM($AA$21:$AA$30)</f>
        <v>7.329507488313189E-5</v>
      </c>
      <c r="AB31" s="19">
        <f>SUM($AB$21:$AB$30)</f>
        <v>5.3338340731164382E-3</v>
      </c>
      <c r="AC31" s="19">
        <f>SUM($AC$21:$AC$30)</f>
        <v>2.629698455234049E-5</v>
      </c>
      <c r="AD31" s="19">
        <f>SUM($AD$21:$AD$30)</f>
        <v>9.6889000328050887E-5</v>
      </c>
      <c r="AE31" s="19">
        <f>SUM($AE$21:$AE$30)</f>
        <v>3.1371556139884058E-5</v>
      </c>
      <c r="AF31" s="19">
        <f>SUM($AF$21:$AF$30)</f>
        <v>1.0549512174722943E-2</v>
      </c>
      <c r="AG31" s="19">
        <f>SUM($AG$21:$AG$30)</f>
        <v>1.0467047226280826E-4</v>
      </c>
      <c r="AH31" s="19">
        <f>SUM($AH$21:$AH$30)</f>
        <v>1.3065163274055864E-5</v>
      </c>
      <c r="AI31" s="19">
        <f>SUM($AI$21:$AI$30)</f>
        <v>7.5197814848861231E-3</v>
      </c>
      <c r="AJ31" s="19">
        <f>SUM($AJ$21:$AJ$30)</f>
        <v>1.0353347939529032E-4</v>
      </c>
      <c r="AK31" s="19">
        <f>SUM($AK$21:$AK$30)</f>
        <v>1.0328280419673609E-2</v>
      </c>
      <c r="AL31" s="19">
        <f>SUM($AL$21:$AL$30)</f>
        <v>3.8163653948181007E-5</v>
      </c>
      <c r="AM31" s="19">
        <f>SUM($AM$21:$AM$30)</f>
        <v>1.1281804546280337E-4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5.0082091458346148E-2</v>
      </c>
      <c r="D33" s="20">
        <f>$D$31/$C$33</f>
        <v>6.0914188197100187E-4</v>
      </c>
      <c r="E33" s="20">
        <f>$E$31/$C$33</f>
        <v>2.453452530747767E-3</v>
      </c>
      <c r="F33" s="20">
        <f>$F$31/$C$33</f>
        <v>5.0345311635420845E-4</v>
      </c>
      <c r="G33" s="20">
        <f>$G$31/$C$33</f>
        <v>2.1000795449392044E-3</v>
      </c>
      <c r="H33" s="20">
        <f>$H$31/$C$33</f>
        <v>1.2945731170784585E-3</v>
      </c>
      <c r="I33" s="20">
        <f>$I$31/$C$33</f>
        <v>1.4665981628273071E-3</v>
      </c>
      <c r="J33" s="20">
        <f>$J$31/$C$33</f>
        <v>1.7207017320295347E-3</v>
      </c>
      <c r="K33" s="20">
        <f>$K$31/$C$33</f>
        <v>6.8946086029086505E-4</v>
      </c>
      <c r="L33" s="20">
        <f>$L$31/$C$33</f>
        <v>1.4374352405470924E-3</v>
      </c>
      <c r="M33" s="20">
        <f>$M$31/$C$33</f>
        <v>1.169702214328395E-3</v>
      </c>
      <c r="N33" s="20">
        <f>$N$31/$C$33</f>
        <v>1.0509901317952701E-3</v>
      </c>
      <c r="O33" s="20">
        <f>$O$31/$C$33</f>
        <v>0.14460294420706682</v>
      </c>
      <c r="P33" s="20">
        <f>$P$31/$C$33</f>
        <v>3.7556783673371098E-2</v>
      </c>
      <c r="Q33" s="20">
        <f>$Q$31/$C$33</f>
        <v>5.6341175483408509E-4</v>
      </c>
      <c r="R33" s="20">
        <f>$R$31/$C$33</f>
        <v>1.4594696576993927E-2</v>
      </c>
      <c r="S33" s="20">
        <f>$S$31/$C$33</f>
        <v>9.7202185503963122E-4</v>
      </c>
      <c r="T33" s="20">
        <f>$T$31/$C$33</f>
        <v>6.2747596687261556E-2</v>
      </c>
      <c r="U33" s="20">
        <f>$U$31/$C$33</f>
        <v>3.1157079366032176E-4</v>
      </c>
      <c r="V33" s="20">
        <f>$V$31/$C$33</f>
        <v>3.5705566788288505E-2</v>
      </c>
      <c r="W33" s="20">
        <f>$W$31/$C$33</f>
        <v>2.7667897575944859E-4</v>
      </c>
      <c r="X33" s="20">
        <f>$X$31/$C$33</f>
        <v>8.7283747366354784E-4</v>
      </c>
      <c r="Y33" s="20">
        <f>$Y$31/$C$33</f>
        <v>6.2743426191176849E-4</v>
      </c>
      <c r="Z33" s="20">
        <f>$Z$31/$C$33</f>
        <v>1.1681184588763385E-3</v>
      </c>
      <c r="AA33" s="20">
        <f>$AA$31/$C$33</f>
        <v>1.4634986828393987E-3</v>
      </c>
      <c r="AB33" s="20">
        <f>$AB$31/$C$33</f>
        <v>0.10650182366191016</v>
      </c>
      <c r="AC33" s="20">
        <f>$AC$31/$C$33</f>
        <v>5.2507760332277649E-4</v>
      </c>
      <c r="AD33" s="20">
        <f>$AD$31/$C$33</f>
        <v>1.934603717750777E-3</v>
      </c>
      <c r="AE33" s="20">
        <f>$AE$31/$C$33</f>
        <v>6.2640267661297937E-4</v>
      </c>
      <c r="AF33" s="20">
        <f>$AF$31/$C$33</f>
        <v>0.21064440137243656</v>
      </c>
      <c r="AG33" s="20">
        <f>$AG$31/$C$33</f>
        <v>2.0899780583217833E-3</v>
      </c>
      <c r="AH33" s="20">
        <f>$AH$31/$C$33</f>
        <v>2.6087495337374857E-4</v>
      </c>
      <c r="AI33" s="20">
        <f>$AI$31/$C$33</f>
        <v>0.15014911050870175</v>
      </c>
      <c r="AJ33" s="20">
        <f>$AJ$31/$C$33</f>
        <v>2.0672754747353217E-3</v>
      </c>
      <c r="AK33" s="20">
        <f>$AK$31/$C$33</f>
        <v>0.20622701885890207</v>
      </c>
      <c r="AL33" s="20">
        <f>$AL$31/$C$33</f>
        <v>7.6202196906896666E-4</v>
      </c>
      <c r="AM33" s="20">
        <f>$AM$31/$C$33</f>
        <v>2.2526624223877596E-3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-2.5548748453336602E-3</v>
      </c>
      <c r="D5" s="10">
        <v>1.3266649558424262E-2</v>
      </c>
      <c r="E5" s="10">
        <v>5.1085267332535728E-3</v>
      </c>
      <c r="F5" s="10">
        <v>-8.2131776336196328E-3</v>
      </c>
      <c r="G5" s="10">
        <v>-6.6400344269104419E-2</v>
      </c>
      <c r="H5" s="10">
        <v>-2.1112011001924078E-3</v>
      </c>
      <c r="I5" s="10">
        <v>-2.3000060443370825E-2</v>
      </c>
      <c r="J5" s="10">
        <v>-4.424489668172505E-2</v>
      </c>
      <c r="K5" s="10">
        <v>1.3122627372436073E-3</v>
      </c>
      <c r="L5" s="10">
        <v>-3.8330418354153017E-2</v>
      </c>
      <c r="M5" s="10">
        <v>6.9648565447819666E-2</v>
      </c>
      <c r="N5" s="10">
        <v>-5.3897025532453985E-2</v>
      </c>
      <c r="O5" s="10">
        <v>3.7394367094338117E-3</v>
      </c>
      <c r="P5" s="10">
        <v>-2.0632346462920028E-2</v>
      </c>
      <c r="Q5" s="10">
        <v>3.2344339251384177E-2</v>
      </c>
      <c r="R5" s="11" t="s">
        <v>66</v>
      </c>
      <c r="S5" s="10">
        <v>3.5512312831790779E-2</v>
      </c>
      <c r="T5" s="10">
        <v>4.4602048186946429E-2</v>
      </c>
      <c r="U5" s="10">
        <v>-8.7237158913044226E-3</v>
      </c>
      <c r="V5" s="10">
        <v>-2.813663236270485E-2</v>
      </c>
      <c r="W5" s="10">
        <v>6.3814048054667893E-2</v>
      </c>
      <c r="X5" s="10">
        <v>8.2040231774365382E-2</v>
      </c>
      <c r="Y5" s="10">
        <v>1.5592855704816234E-2</v>
      </c>
      <c r="Z5" s="10">
        <v>-2.1171697241139386E-2</v>
      </c>
      <c r="AA5" s="10">
        <v>2.3673688151920986E-3</v>
      </c>
      <c r="AB5" s="10">
        <v>6.1657454315228087E-2</v>
      </c>
      <c r="AC5" s="10">
        <v>7.174260478018063E-2</v>
      </c>
      <c r="AD5" s="10">
        <v>1.33398875876523E-2</v>
      </c>
      <c r="AE5" s="10">
        <v>1.1190205777550352E-2</v>
      </c>
      <c r="AF5" s="10">
        <v>2.8356125037776885E-2</v>
      </c>
      <c r="AG5" s="10">
        <v>-2.600775237893407E-2</v>
      </c>
      <c r="AH5" s="10">
        <v>4.6669871386769896E-2</v>
      </c>
      <c r="AI5" s="10">
        <v>1.4955629789418523E-2</v>
      </c>
      <c r="AJ5" s="10">
        <v>2.3062397641587542E-2</v>
      </c>
      <c r="AK5" s="10">
        <v>1.3688721952449124E-2</v>
      </c>
      <c r="AL5" s="10">
        <v>2.3372362792328603E-2</v>
      </c>
      <c r="AM5" s="12">
        <v>-4.4141891043234541E-4</v>
      </c>
    </row>
    <row r="6" spans="1:39" ht="24">
      <c r="A6" s="13" t="s">
        <v>41</v>
      </c>
      <c r="B6" s="14" t="s">
        <v>40</v>
      </c>
      <c r="C6" s="15">
        <v>-0.11444050325771266</v>
      </c>
      <c r="D6" s="16">
        <v>2.0373959377236382E-2</v>
      </c>
      <c r="E6" s="16">
        <v>-2.6638603469385978E-2</v>
      </c>
      <c r="F6" s="16">
        <v>2.931408757647859E-2</v>
      </c>
      <c r="G6" s="16">
        <v>-3.1250506372406527E-2</v>
      </c>
      <c r="H6" s="16">
        <v>-5.2006015191954053E-2</v>
      </c>
      <c r="I6" s="16">
        <v>-1.4695196289846514E-2</v>
      </c>
      <c r="J6" s="16">
        <v>-3.8040728011879361E-2</v>
      </c>
      <c r="K6" s="16">
        <v>-7.8363761404475679E-2</v>
      </c>
      <c r="L6" s="16">
        <v>-1.2006452332222875E-2</v>
      </c>
      <c r="M6" s="16">
        <v>1.9116348001514485E-2</v>
      </c>
      <c r="N6" s="16">
        <v>3.4567213978681606E-3</v>
      </c>
      <c r="O6" s="16">
        <v>-3.4766619221328433E-2</v>
      </c>
      <c r="P6" s="16">
        <v>-3.1705007298389806E-2</v>
      </c>
      <c r="Q6" s="16">
        <v>-2.0726081300920596E-3</v>
      </c>
      <c r="R6" s="16">
        <v>3.5662061325474219E-2</v>
      </c>
      <c r="S6" s="17" t="s">
        <v>55</v>
      </c>
      <c r="T6" s="16">
        <v>-6.3565515529141164E-2</v>
      </c>
      <c r="U6" s="16">
        <v>1.821083247067621E-2</v>
      </c>
      <c r="V6" s="16">
        <v>2.5276149990183013E-2</v>
      </c>
      <c r="W6" s="16">
        <v>1.8046837755219512E-2</v>
      </c>
      <c r="X6" s="16">
        <v>-7.4359527191900324E-2</v>
      </c>
      <c r="Y6" s="16">
        <v>1.7709000892422836E-2</v>
      </c>
      <c r="Z6" s="16">
        <v>6.5051612197959156E-3</v>
      </c>
      <c r="AA6" s="16">
        <v>2.9207660076116117E-2</v>
      </c>
      <c r="AB6" s="16">
        <v>3.9694031610910438E-2</v>
      </c>
      <c r="AC6" s="16">
        <v>-3.7352723538437452E-2</v>
      </c>
      <c r="AD6" s="16">
        <v>-5.7566822824505211E-2</v>
      </c>
      <c r="AE6" s="16">
        <v>-3.8105360597523633E-2</v>
      </c>
      <c r="AF6" s="16">
        <v>5.633612539023497E-2</v>
      </c>
      <c r="AG6" s="16">
        <v>-2.0108004360102516E-2</v>
      </c>
      <c r="AH6" s="16">
        <v>-3.0856261432996634E-2</v>
      </c>
      <c r="AI6" s="16">
        <v>4.3340468206291101E-3</v>
      </c>
      <c r="AJ6" s="16">
        <v>-6.7091131456540835E-3</v>
      </c>
      <c r="AK6" s="16">
        <v>2.1762786898010977E-2</v>
      </c>
      <c r="AL6" s="16">
        <v>-2.2958418236892553E-4</v>
      </c>
      <c r="AM6" s="18">
        <v>4.997705528369191E-2</v>
      </c>
    </row>
    <row r="7" spans="1:39" ht="24">
      <c r="A7" s="13" t="s">
        <v>42</v>
      </c>
      <c r="B7" s="14" t="s">
        <v>40</v>
      </c>
      <c r="C7" s="15">
        <v>-0.11054732721456191</v>
      </c>
      <c r="D7" s="16">
        <v>2.9945537358507551E-2</v>
      </c>
      <c r="E7" s="16">
        <v>2.5482698410071645E-2</v>
      </c>
      <c r="F7" s="16">
        <v>-6.3257857885300625E-2</v>
      </c>
      <c r="G7" s="16">
        <v>-3.5402808839530106E-2</v>
      </c>
      <c r="H7" s="16">
        <v>-7.6822736998270972E-3</v>
      </c>
      <c r="I7" s="16">
        <v>-1.6374487964323951E-2</v>
      </c>
      <c r="J7" s="16">
        <v>-3.3716444790308171E-2</v>
      </c>
      <c r="K7" s="16">
        <v>-1.4133430404069986E-2</v>
      </c>
      <c r="L7" s="16">
        <v>-8.1769302727286594E-2</v>
      </c>
      <c r="M7" s="16">
        <v>-2.8732990584685991E-2</v>
      </c>
      <c r="N7" s="16">
        <v>-8.1718625467156348E-3</v>
      </c>
      <c r="O7" s="16">
        <v>-2.9602643135207916E-2</v>
      </c>
      <c r="P7" s="17" t="s">
        <v>67</v>
      </c>
      <c r="Q7" s="16">
        <v>4.1151322582267336E-2</v>
      </c>
      <c r="R7" s="16">
        <v>-2.0353896524917401E-2</v>
      </c>
      <c r="S7" s="16">
        <v>-3.1231457211253255E-2</v>
      </c>
      <c r="T7" s="16">
        <v>-2.251276897103022E-2</v>
      </c>
      <c r="U7" s="16">
        <v>-6.8024910631630686E-2</v>
      </c>
      <c r="V7" s="16">
        <v>-4.4115069010316782E-2</v>
      </c>
      <c r="W7" s="16">
        <v>-2.6196881303081617E-2</v>
      </c>
      <c r="X7" s="16">
        <v>-1.834277574820993E-2</v>
      </c>
      <c r="Y7" s="16">
        <v>1.9211264805324913E-2</v>
      </c>
      <c r="Z7" s="16">
        <v>-2.9204249192308188E-2</v>
      </c>
      <c r="AA7" s="16">
        <v>-3.6527870307963575E-2</v>
      </c>
      <c r="AB7" s="16">
        <v>8.1404105645097494E-2</v>
      </c>
      <c r="AC7" s="16">
        <v>-2.1287134687821223E-2</v>
      </c>
      <c r="AD7" s="16">
        <v>-7.847560849503778E-3</v>
      </c>
      <c r="AE7" s="16">
        <v>3.9835513846287335E-2</v>
      </c>
      <c r="AF7" s="16">
        <v>8.8522977800957452E-3</v>
      </c>
      <c r="AG7" s="16">
        <v>1.1395034261458039E-2</v>
      </c>
      <c r="AH7" s="16">
        <v>6.3675554530307765E-2</v>
      </c>
      <c r="AI7" s="16">
        <v>2.2847044487943852E-2</v>
      </c>
      <c r="AJ7" s="16">
        <v>8.6439665054888854E-4</v>
      </c>
      <c r="AK7" s="16">
        <v>8.1221846733682372E-3</v>
      </c>
      <c r="AL7" s="16">
        <v>-7.9923427739638821E-3</v>
      </c>
      <c r="AM7" s="18">
        <v>9.8146969618777724E-2</v>
      </c>
    </row>
    <row r="8" spans="1:39" ht="24">
      <c r="A8" s="13" t="s">
        <v>43</v>
      </c>
      <c r="B8" s="14" t="s">
        <v>40</v>
      </c>
      <c r="C8" s="15">
        <v>1.7724117098594841E-3</v>
      </c>
      <c r="D8" s="16">
        <v>-5.0389085621973237E-2</v>
      </c>
      <c r="E8" s="16">
        <v>-7.0629620765168552E-3</v>
      </c>
      <c r="F8" s="16">
        <v>-6.9027368050958854E-3</v>
      </c>
      <c r="G8" s="16">
        <v>1.4696136999040388E-4</v>
      </c>
      <c r="H8" s="16">
        <v>-7.5194351838759757E-3</v>
      </c>
      <c r="I8" s="16">
        <v>-6.65625320750034E-2</v>
      </c>
      <c r="J8" s="16">
        <v>4.3935689207312001E-3</v>
      </c>
      <c r="K8" s="16">
        <v>-2.125444662891696E-2</v>
      </c>
      <c r="L8" s="16">
        <v>-3.2584742713787471E-3</v>
      </c>
      <c r="M8" s="16">
        <v>-1.6893327698705805E-3</v>
      </c>
      <c r="N8" s="16">
        <v>-2.5231393223767457E-2</v>
      </c>
      <c r="O8" s="17" t="s">
        <v>66</v>
      </c>
      <c r="P8" s="16">
        <v>-2.9923696595904586E-2</v>
      </c>
      <c r="Q8" s="16">
        <v>-5.9471826742819398E-3</v>
      </c>
      <c r="R8" s="16">
        <v>3.7620745509741697E-3</v>
      </c>
      <c r="S8" s="16">
        <v>-3.4646925746812281E-2</v>
      </c>
      <c r="T8" s="16">
        <v>3.9291350980374035E-2</v>
      </c>
      <c r="U8" s="16">
        <v>-8.7644062755698526E-2</v>
      </c>
      <c r="V8" s="16">
        <v>-5.6838715514923366E-2</v>
      </c>
      <c r="W8" s="16">
        <v>2.5051224165382812E-2</v>
      </c>
      <c r="X8" s="16">
        <v>1.0903000924205323E-2</v>
      </c>
      <c r="Y8" s="16">
        <v>1.1825198696038212E-3</v>
      </c>
      <c r="Z8" s="16">
        <v>5.3544364385062569E-2</v>
      </c>
      <c r="AA8" s="16">
        <v>4.2379125908726487E-2</v>
      </c>
      <c r="AB8" s="16">
        <v>7.7310863023995535E-2</v>
      </c>
      <c r="AC8" s="16">
        <v>-4.8856686709979967E-2</v>
      </c>
      <c r="AD8" s="16">
        <v>-5.3530508568170723E-2</v>
      </c>
      <c r="AE8" s="16">
        <v>-3.8978742231304481E-3</v>
      </c>
      <c r="AF8" s="16">
        <v>-3.1656277005527964E-2</v>
      </c>
      <c r="AG8" s="16">
        <v>-1.5048183192689555E-2</v>
      </c>
      <c r="AH8" s="16">
        <v>8.9221623282576493E-3</v>
      </c>
      <c r="AI8" s="16">
        <v>-5.0389819042207566E-2</v>
      </c>
      <c r="AJ8" s="16">
        <v>5.0148156229466057E-2</v>
      </c>
      <c r="AK8" s="16">
        <v>-2.7133763003865604E-2</v>
      </c>
      <c r="AL8" s="16">
        <v>3.4794633808294959E-3</v>
      </c>
      <c r="AM8" s="18">
        <v>-2.7481121881045003E-3</v>
      </c>
    </row>
    <row r="9" spans="1:39" ht="24">
      <c r="A9" s="13" t="s">
        <v>44</v>
      </c>
      <c r="B9" s="14" t="s">
        <v>40</v>
      </c>
      <c r="C9" s="15">
        <v>2.0079660330424496E-2</v>
      </c>
      <c r="D9" s="16">
        <v>-3.9564255649601537E-3</v>
      </c>
      <c r="E9" s="17" t="s">
        <v>53</v>
      </c>
      <c r="F9" s="16">
        <v>-1.2393493169179431E-2</v>
      </c>
      <c r="G9" s="16">
        <v>1.4006834022391952E-2</v>
      </c>
      <c r="H9" s="16">
        <v>-3.245531969478499E-2</v>
      </c>
      <c r="I9" s="16">
        <v>-1.4374659420695567E-2</v>
      </c>
      <c r="J9" s="16">
        <v>2.801647417714271E-2</v>
      </c>
      <c r="K9" s="16">
        <v>7.475507210860903E-2</v>
      </c>
      <c r="L9" s="16">
        <v>-5.2719308241832671E-2</v>
      </c>
      <c r="M9" s="16">
        <v>-2.6861970200486199E-2</v>
      </c>
      <c r="N9" s="16">
        <v>2.5581728075612358E-2</v>
      </c>
      <c r="O9" s="16">
        <v>-7.188205981996312E-3</v>
      </c>
      <c r="P9" s="16">
        <v>2.6036605912838792E-2</v>
      </c>
      <c r="Q9" s="16">
        <v>-5.6450282373527179E-2</v>
      </c>
      <c r="R9" s="16">
        <v>5.1989259919346309E-3</v>
      </c>
      <c r="S9" s="16">
        <v>-2.6896814701843415E-2</v>
      </c>
      <c r="T9" s="16">
        <v>5.9377685461472424E-3</v>
      </c>
      <c r="U9" s="16">
        <v>-3.0767183504052911E-2</v>
      </c>
      <c r="V9" s="16">
        <v>-2.6475074640386582E-2</v>
      </c>
      <c r="W9" s="16">
        <v>-3.854385986996043E-2</v>
      </c>
      <c r="X9" s="16">
        <v>2.5107695037993389E-2</v>
      </c>
      <c r="Y9" s="16">
        <v>9.2409823397315988E-3</v>
      </c>
      <c r="Z9" s="16">
        <v>-2.853447371510235E-2</v>
      </c>
      <c r="AA9" s="16">
        <v>-2.3720944165409711E-2</v>
      </c>
      <c r="AB9" s="16">
        <v>-1.1744261409491648E-3</v>
      </c>
      <c r="AC9" s="16">
        <v>6.1684089244119611E-2</v>
      </c>
      <c r="AD9" s="16">
        <v>2.8941776912191845E-2</v>
      </c>
      <c r="AE9" s="16">
        <v>-2.9057380265740933E-2</v>
      </c>
      <c r="AF9" s="16">
        <v>1.8557437225003887E-2</v>
      </c>
      <c r="AG9" s="16">
        <v>3.3509161933131318E-2</v>
      </c>
      <c r="AH9" s="16">
        <v>4.1401159744023752E-2</v>
      </c>
      <c r="AI9" s="16">
        <v>-3.5870954304952976E-2</v>
      </c>
      <c r="AJ9" s="16">
        <v>7.7414980930674343E-3</v>
      </c>
      <c r="AK9" s="16">
        <v>3.9347775272745508E-3</v>
      </c>
      <c r="AL9" s="16">
        <v>7.5334768016741507E-2</v>
      </c>
      <c r="AM9" s="18">
        <v>2.0679467846727594E-2</v>
      </c>
    </row>
    <row r="10" spans="1:39" ht="24">
      <c r="A10" s="13" t="s">
        <v>45</v>
      </c>
      <c r="B10" s="14" t="s">
        <v>40</v>
      </c>
      <c r="C10" s="15">
        <v>-4.0320575177682116E-2</v>
      </c>
      <c r="D10" s="16">
        <v>-1.5430404373307855E-2</v>
      </c>
      <c r="E10" s="16">
        <v>-2.7975711688980769E-2</v>
      </c>
      <c r="F10" s="16">
        <v>1.7178569695979799E-2</v>
      </c>
      <c r="G10" s="16">
        <v>5.1034547001716909E-3</v>
      </c>
      <c r="H10" s="16">
        <v>4.8402520551636382E-3</v>
      </c>
      <c r="I10" s="16">
        <v>2.5691323738791974E-2</v>
      </c>
      <c r="J10" s="16">
        <v>7.0258628449947985E-2</v>
      </c>
      <c r="K10" s="16">
        <v>9.5619691428381649E-3</v>
      </c>
      <c r="L10" s="16">
        <v>-3.4367792266346022E-3</v>
      </c>
      <c r="M10" s="16">
        <v>6.1314733928066863E-2</v>
      </c>
      <c r="N10" s="16">
        <v>9.9314142635357122E-2</v>
      </c>
      <c r="O10" s="16">
        <v>5.3200635391675813E-2</v>
      </c>
      <c r="P10" s="16">
        <v>-2.9413595281235029E-2</v>
      </c>
      <c r="Q10" s="16">
        <v>1.6789732287653809E-2</v>
      </c>
      <c r="R10" s="16">
        <v>-2.1106525516190959E-2</v>
      </c>
      <c r="S10" s="16">
        <v>6.4446025200801289E-3</v>
      </c>
      <c r="T10" s="16">
        <v>1.1492986485698701E-3</v>
      </c>
      <c r="U10" s="16">
        <v>2.0575976476737267E-2</v>
      </c>
      <c r="V10" s="16">
        <v>1.7342510403162561E-2</v>
      </c>
      <c r="W10" s="16">
        <v>-9.3175406192292816E-3</v>
      </c>
      <c r="X10" s="16">
        <v>-6.8919179803477074E-2</v>
      </c>
      <c r="Y10" s="16">
        <v>-5.5332577444917104E-2</v>
      </c>
      <c r="Z10" s="17" t="s">
        <v>68</v>
      </c>
      <c r="AA10" s="16">
        <v>-4.8530232067162046E-2</v>
      </c>
      <c r="AB10" s="16">
        <v>2.1254326009392942E-2</v>
      </c>
      <c r="AC10" s="16">
        <v>-5.5875416562162546E-3</v>
      </c>
      <c r="AD10" s="16">
        <v>7.0484018407274383E-3</v>
      </c>
      <c r="AE10" s="16">
        <v>-4.9420752560115203E-2</v>
      </c>
      <c r="AF10" s="16">
        <v>-2.1143789326972324E-2</v>
      </c>
      <c r="AG10" s="16">
        <v>-7.6055089428629125E-2</v>
      </c>
      <c r="AH10" s="16">
        <v>-3.5439804014505603E-3</v>
      </c>
      <c r="AI10" s="16">
        <v>-3.1833107293930858E-2</v>
      </c>
      <c r="AJ10" s="16">
        <v>-2.7765158343200053E-2</v>
      </c>
      <c r="AK10" s="16">
        <v>-4.6826911458170015E-2</v>
      </c>
      <c r="AL10" s="16">
        <v>-8.3167139606062177E-3</v>
      </c>
      <c r="AM10" s="18">
        <v>3.1848031530704507E-2</v>
      </c>
    </row>
    <row r="11" spans="1:39" ht="24">
      <c r="A11" s="13" t="s">
        <v>46</v>
      </c>
      <c r="B11" s="14" t="s">
        <v>40</v>
      </c>
      <c r="C11" s="15">
        <v>3.5244794735535323E-2</v>
      </c>
      <c r="D11" s="16">
        <v>2.7246982421249171E-3</v>
      </c>
      <c r="E11" s="16">
        <v>1.8272801105507899E-2</v>
      </c>
      <c r="F11" s="16">
        <v>-8.1576704548050622E-3</v>
      </c>
      <c r="G11" s="16">
        <v>-4.9460653482586131E-2</v>
      </c>
      <c r="H11" s="16">
        <v>-7.2727351885947034E-2</v>
      </c>
      <c r="I11" s="16">
        <v>-5.6476023846630051E-2</v>
      </c>
      <c r="J11" s="16">
        <v>6.1834106280864226E-3</v>
      </c>
      <c r="K11" s="16">
        <v>-1.5773813215506766E-2</v>
      </c>
      <c r="L11" s="16">
        <v>5.9463130510333577E-2</v>
      </c>
      <c r="M11" s="16">
        <v>1.5256023752895458E-2</v>
      </c>
      <c r="N11" s="16">
        <v>9.0495972906572908E-2</v>
      </c>
      <c r="O11" s="16">
        <v>-3.1495420601105627E-2</v>
      </c>
      <c r="P11" s="16">
        <v>8.9574117104471371E-3</v>
      </c>
      <c r="Q11" s="16">
        <v>1.5509559441923441E-2</v>
      </c>
      <c r="R11" s="16">
        <v>2.8213645778430944E-2</v>
      </c>
      <c r="S11" s="16">
        <v>5.5884615987067947E-2</v>
      </c>
      <c r="T11" s="16">
        <v>3.8876607633029865E-2</v>
      </c>
      <c r="U11" s="16">
        <v>2.2872225443196306E-2</v>
      </c>
      <c r="V11" s="16">
        <v>7.523465786543242E-3</v>
      </c>
      <c r="W11" s="16">
        <v>4.3575963220862698E-2</v>
      </c>
      <c r="X11" s="16">
        <v>-3.1345139176577268E-2</v>
      </c>
      <c r="Y11" s="16">
        <v>-2.1721613032578475E-2</v>
      </c>
      <c r="Z11" s="16">
        <v>-2.1205389373585317E-2</v>
      </c>
      <c r="AA11" s="16">
        <v>-1.3992258936533735E-2</v>
      </c>
      <c r="AB11" s="16">
        <v>-6.9390311315478022E-3</v>
      </c>
      <c r="AC11" s="16">
        <v>1.5365741013646142E-2</v>
      </c>
      <c r="AD11" s="16">
        <v>3.3055921921309954E-2</v>
      </c>
      <c r="AE11" s="16">
        <v>-3.4806615167232095E-2</v>
      </c>
      <c r="AF11" s="17" t="s">
        <v>69</v>
      </c>
      <c r="AG11" s="16">
        <v>1.1321383091049681E-2</v>
      </c>
      <c r="AH11" s="16">
        <v>2.0074813369974909E-2</v>
      </c>
      <c r="AI11" s="16">
        <v>-5.4176422663489286E-2</v>
      </c>
      <c r="AJ11" s="16">
        <v>2.5680257566193469E-2</v>
      </c>
      <c r="AK11" s="16">
        <v>-5.6549904410664042E-2</v>
      </c>
      <c r="AL11" s="16">
        <v>-4.8026486015460335E-2</v>
      </c>
      <c r="AM11" s="18">
        <v>-4.6861927043164719E-2</v>
      </c>
    </row>
    <row r="12" spans="1:39" ht="24">
      <c r="A12" s="13" t="s">
        <v>47</v>
      </c>
      <c r="B12" s="14" t="s">
        <v>40</v>
      </c>
      <c r="C12" s="15">
        <v>9.3973209518320777E-2</v>
      </c>
      <c r="D12" s="16">
        <v>5.788173062089589E-2</v>
      </c>
      <c r="E12" s="16">
        <v>3.3079995316285679E-2</v>
      </c>
      <c r="F12" s="16">
        <v>4.5726070157746469E-2</v>
      </c>
      <c r="G12" s="16">
        <v>2.7517108281264635E-2</v>
      </c>
      <c r="H12" s="16">
        <v>-1.7212448430174804E-2</v>
      </c>
      <c r="I12" s="16">
        <v>-1.2621908690671263E-2</v>
      </c>
      <c r="J12" s="16">
        <v>-3.1421874684218788E-2</v>
      </c>
      <c r="K12" s="16">
        <v>-5.44489210045056E-3</v>
      </c>
      <c r="L12" s="16">
        <v>7.0791319614014414E-2</v>
      </c>
      <c r="M12" s="16">
        <v>-3.515198007653695E-2</v>
      </c>
      <c r="N12" s="16">
        <v>3.3569149483088638E-2</v>
      </c>
      <c r="O12" s="16">
        <v>-1.5053885029345878E-2</v>
      </c>
      <c r="P12" s="16">
        <v>1.1561936527152991E-2</v>
      </c>
      <c r="Q12" s="16">
        <v>1.5203785783166513E-2</v>
      </c>
      <c r="R12" s="16">
        <v>-2.5978045723602777E-2</v>
      </c>
      <c r="S12" s="16">
        <v>-2.0025548075649612E-2</v>
      </c>
      <c r="T12" s="16">
        <v>4.7445788760997247E-2</v>
      </c>
      <c r="U12" s="16">
        <v>-2.5170594152839901E-2</v>
      </c>
      <c r="V12" s="16">
        <v>3.9728807387457946E-2</v>
      </c>
      <c r="W12" s="16">
        <v>1.6869807166773644E-2</v>
      </c>
      <c r="X12" s="16">
        <v>-1.6525664084641883E-2</v>
      </c>
      <c r="Y12" s="16">
        <v>9.3813981061733762E-2</v>
      </c>
      <c r="Z12" s="16">
        <v>-7.6550337523191694E-2</v>
      </c>
      <c r="AA12" s="16">
        <v>-3.198955991633072E-2</v>
      </c>
      <c r="AB12" s="16">
        <v>-1.351678544808177E-2</v>
      </c>
      <c r="AC12" s="16">
        <v>-2.2756647648918969E-2</v>
      </c>
      <c r="AD12" s="16">
        <v>2.759091577991803E-2</v>
      </c>
      <c r="AE12" s="16">
        <v>-4.0271769306218707E-3</v>
      </c>
      <c r="AF12" s="16">
        <v>1.1341852619148701E-2</v>
      </c>
      <c r="AG12" s="17" t="s">
        <v>66</v>
      </c>
      <c r="AH12" s="16">
        <v>-8.0012679518194352E-3</v>
      </c>
      <c r="AI12" s="16">
        <v>-6.7896637604139512E-2</v>
      </c>
      <c r="AJ12" s="16">
        <v>7.6020606867246735E-3</v>
      </c>
      <c r="AK12" s="16">
        <v>-3.5032248938671046E-2</v>
      </c>
      <c r="AL12" s="16">
        <v>2.0326183018209418E-2</v>
      </c>
      <c r="AM12" s="18">
        <v>9.2938450200543538E-4</v>
      </c>
    </row>
    <row r="13" spans="1:39" ht="24">
      <c r="A13" s="13" t="s">
        <v>48</v>
      </c>
      <c r="B13" s="14" t="s">
        <v>40</v>
      </c>
      <c r="C13" s="15">
        <v>-0.14109905690858612</v>
      </c>
      <c r="D13" s="16">
        <v>2.5201223380181319E-2</v>
      </c>
      <c r="E13" s="16">
        <v>-1.2095193473140578E-2</v>
      </c>
      <c r="F13" s="17" t="s">
        <v>67</v>
      </c>
      <c r="G13" s="16">
        <v>1.4859141333052729E-2</v>
      </c>
      <c r="H13" s="16">
        <v>2.6942186706857676E-2</v>
      </c>
      <c r="I13" s="16">
        <v>2.9637067394578161E-3</v>
      </c>
      <c r="J13" s="16">
        <v>3.3668765689785794E-2</v>
      </c>
      <c r="K13" s="16">
        <v>3.0836031925997568E-3</v>
      </c>
      <c r="L13" s="16">
        <v>2.0277124319191656E-2</v>
      </c>
      <c r="M13" s="16">
        <v>-5.1563208903330909E-2</v>
      </c>
      <c r="N13" s="16">
        <v>-4.792962034788998E-2</v>
      </c>
      <c r="O13" s="16">
        <v>-6.8016974210788365E-3</v>
      </c>
      <c r="P13" s="16">
        <v>-6.3257759297289926E-2</v>
      </c>
      <c r="Q13" s="16">
        <v>-5.0804263662395928E-4</v>
      </c>
      <c r="R13" s="16">
        <v>-8.1114311914046045E-3</v>
      </c>
      <c r="S13" s="16">
        <v>2.8941386427453378E-2</v>
      </c>
      <c r="T13" s="16">
        <v>-3.4054242792091467E-2</v>
      </c>
      <c r="U13" s="16">
        <v>2.5151911841775867E-2</v>
      </c>
      <c r="V13" s="16">
        <v>-2.6088516551091522E-2</v>
      </c>
      <c r="W13" s="16">
        <v>-3.6262315395592347E-2</v>
      </c>
      <c r="X13" s="16">
        <v>5.3393399450202376E-2</v>
      </c>
      <c r="Y13" s="16">
        <v>5.8891314419300927E-2</v>
      </c>
      <c r="Z13" s="16">
        <v>1.715369115765366E-2</v>
      </c>
      <c r="AA13" s="16">
        <v>8.415032321237334E-2</v>
      </c>
      <c r="AB13" s="16">
        <v>4.7952577329922329E-2</v>
      </c>
      <c r="AC13" s="16">
        <v>-1.8427875097853392E-2</v>
      </c>
      <c r="AD13" s="16">
        <v>-5.2292458611268758E-2</v>
      </c>
      <c r="AE13" s="16">
        <v>3.6205748091344504E-2</v>
      </c>
      <c r="AF13" s="16">
        <v>-8.1272657516381699E-3</v>
      </c>
      <c r="AG13" s="16">
        <v>4.5154537357975297E-2</v>
      </c>
      <c r="AH13" s="16">
        <v>6.1788514828230055E-3</v>
      </c>
      <c r="AI13" s="16">
        <v>-1.9434504713326924E-2</v>
      </c>
      <c r="AJ13" s="16">
        <v>9.8170103303253566E-3</v>
      </c>
      <c r="AK13" s="16">
        <v>2.5549911654791601E-2</v>
      </c>
      <c r="AL13" s="16">
        <v>6.552895759253631E-2</v>
      </c>
      <c r="AM13" s="18">
        <v>9.2417642037293704E-2</v>
      </c>
    </row>
    <row r="14" spans="1:39" ht="24">
      <c r="A14" s="13" t="s">
        <v>49</v>
      </c>
      <c r="B14" s="14" t="s">
        <v>40</v>
      </c>
      <c r="C14" s="15">
        <v>-6.1659503070704572E-2</v>
      </c>
      <c r="D14" s="16">
        <v>-3.2288377500607736E-2</v>
      </c>
      <c r="E14" s="16">
        <v>-3.756700569867262E-2</v>
      </c>
      <c r="F14" s="16">
        <v>-3.6292463485535512E-2</v>
      </c>
      <c r="G14" s="16">
        <v>-6.6451835475133225E-2</v>
      </c>
      <c r="H14" s="16">
        <v>5.6072896736558867E-2</v>
      </c>
      <c r="I14" s="16">
        <v>-1.4960529548263993E-2</v>
      </c>
      <c r="J14" s="16">
        <v>-8.601543873545596E-2</v>
      </c>
      <c r="K14" s="16">
        <v>-6.1482485618898283E-2</v>
      </c>
      <c r="L14" s="16">
        <v>3.6344620530437749E-3</v>
      </c>
      <c r="M14" s="16">
        <v>-3.8040751846995652E-2</v>
      </c>
      <c r="N14" s="16">
        <v>1.9446556983604011E-2</v>
      </c>
      <c r="O14" s="16">
        <v>2.4738303622933014E-2</v>
      </c>
      <c r="P14" s="16">
        <v>-2.6172063535709559E-2</v>
      </c>
      <c r="Q14" s="16">
        <v>-4.6172724759060729E-2</v>
      </c>
      <c r="R14" s="16">
        <v>6.3149454818824446E-2</v>
      </c>
      <c r="S14" s="16">
        <v>1.7776636638724443E-2</v>
      </c>
      <c r="T14" s="16">
        <v>-1.5382691670757023E-2</v>
      </c>
      <c r="U14" s="16">
        <v>6.7142944143643154E-3</v>
      </c>
      <c r="V14" s="16">
        <v>1.8137589253882574E-2</v>
      </c>
      <c r="W14" s="17" t="s">
        <v>70</v>
      </c>
      <c r="X14" s="16">
        <v>2.1497535892681271E-2</v>
      </c>
      <c r="Y14" s="16">
        <v>-2.5689707394721189E-2</v>
      </c>
      <c r="Z14" s="16">
        <v>-9.3013479215099427E-3</v>
      </c>
      <c r="AA14" s="16">
        <v>6.81656106291829E-3</v>
      </c>
      <c r="AB14" s="16">
        <v>3.7962007133936701E-2</v>
      </c>
      <c r="AC14" s="16">
        <v>-9.7485987809357872E-3</v>
      </c>
      <c r="AD14" s="16">
        <v>7.6246707479272119E-2</v>
      </c>
      <c r="AE14" s="16">
        <v>-5.2687616680662908E-2</v>
      </c>
      <c r="AF14" s="16">
        <v>4.3278518122553587E-2</v>
      </c>
      <c r="AG14" s="16">
        <v>1.6707219410613025E-2</v>
      </c>
      <c r="AH14" s="16">
        <v>-1.9846229497604857E-2</v>
      </c>
      <c r="AI14" s="16">
        <v>-1.4016718069542749E-2</v>
      </c>
      <c r="AJ14" s="16">
        <v>7.9043292836069257E-2</v>
      </c>
      <c r="AK14" s="16">
        <v>8.0681225648204929E-3</v>
      </c>
      <c r="AL14" s="16">
        <v>-8.1494709943267189E-3</v>
      </c>
      <c r="AM14" s="18">
        <v>7.1346704736923476E-3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1.148845891227246E-9</v>
      </c>
      <c r="E21" s="10">
        <f t="shared" ref="E21:AM21" si="0">$C5^2*E5^2</f>
        <v>1.7034547499064615E-10</v>
      </c>
      <c r="F21" s="10">
        <f t="shared" si="0"/>
        <v>4.4031318694741924E-10</v>
      </c>
      <c r="G21" s="10">
        <f t="shared" si="0"/>
        <v>2.8779279891160501E-8</v>
      </c>
      <c r="H21" s="10">
        <f t="shared" si="0"/>
        <v>2.9093667276815026E-11</v>
      </c>
      <c r="I21" s="10">
        <f t="shared" si="0"/>
        <v>3.4530050651777533E-9</v>
      </c>
      <c r="J21" s="10">
        <f t="shared" si="0"/>
        <v>1.2778080839950338E-8</v>
      </c>
      <c r="K21" s="10">
        <f t="shared" si="0"/>
        <v>1.1240376400808579E-11</v>
      </c>
      <c r="L21" s="10">
        <f t="shared" si="0"/>
        <v>9.5901716274731649E-9</v>
      </c>
      <c r="M21" s="10">
        <f t="shared" si="0"/>
        <v>3.1663842171128059E-8</v>
      </c>
      <c r="N21" s="10">
        <f t="shared" si="0"/>
        <v>1.8961332624004917E-8</v>
      </c>
      <c r="O21" s="10">
        <f t="shared" si="0"/>
        <v>9.1274956572025059E-11</v>
      </c>
      <c r="P21" s="10">
        <f t="shared" si="0"/>
        <v>2.7786670085566782E-9</v>
      </c>
      <c r="Q21" s="10">
        <f t="shared" si="0"/>
        <v>6.8286653174855918E-9</v>
      </c>
      <c r="R21" s="11">
        <f t="shared" si="0"/>
        <v>6.243339768974726E-6</v>
      </c>
      <c r="S21" s="10">
        <f t="shared" si="0"/>
        <v>8.231844847416829E-9</v>
      </c>
      <c r="T21" s="10">
        <f t="shared" si="0"/>
        <v>1.2985206661538429E-8</v>
      </c>
      <c r="U21" s="10">
        <f t="shared" si="0"/>
        <v>4.9675504601357108E-10</v>
      </c>
      <c r="V21" s="10">
        <f t="shared" si="0"/>
        <v>5.1675357860970068E-9</v>
      </c>
      <c r="W21" s="10">
        <f t="shared" si="0"/>
        <v>2.6581032768197899E-8</v>
      </c>
      <c r="X21" s="10">
        <f t="shared" si="0"/>
        <v>4.3933218262381535E-8</v>
      </c>
      <c r="Y21" s="10">
        <f t="shared" si="0"/>
        <v>1.5870498950967833E-9</v>
      </c>
      <c r="Z21" s="10">
        <f t="shared" si="0"/>
        <v>2.9258402528393334E-9</v>
      </c>
      <c r="AA21" s="10">
        <f t="shared" si="0"/>
        <v>3.658230831573818E-11</v>
      </c>
      <c r="AB21" s="10">
        <f t="shared" si="0"/>
        <v>2.48147806363203E-8</v>
      </c>
      <c r="AC21" s="10">
        <f t="shared" si="0"/>
        <v>3.3596461792373306E-8</v>
      </c>
      <c r="AD21" s="10">
        <f t="shared" si="0"/>
        <v>1.1615652220913073E-9</v>
      </c>
      <c r="AE21" s="10">
        <f t="shared" si="0"/>
        <v>8.1736381327107381E-10</v>
      </c>
      <c r="AF21" s="10">
        <f t="shared" si="0"/>
        <v>5.2484737109333844E-9</v>
      </c>
      <c r="AG21" s="10">
        <f t="shared" si="0"/>
        <v>4.4151443174212292E-9</v>
      </c>
      <c r="AH21" s="10">
        <f t="shared" si="0"/>
        <v>1.4217147490231978E-8</v>
      </c>
      <c r="AI21" s="10">
        <f t="shared" si="0"/>
        <v>1.4599859384696432E-9</v>
      </c>
      <c r="AJ21" s="10">
        <f t="shared" si="0"/>
        <v>3.4717478297269516E-9</v>
      </c>
      <c r="AK21" s="10">
        <f t="shared" si="0"/>
        <v>1.2231087272217663E-9</v>
      </c>
      <c r="AL21" s="10">
        <f t="shared" si="0"/>
        <v>3.5656975170508111E-9</v>
      </c>
      <c r="AM21" s="12">
        <f t="shared" si="0"/>
        <v>1.2718653319566062E-12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5.4363873062557113E-6</v>
      </c>
      <c r="E22" s="16">
        <f t="shared" si="1"/>
        <v>9.2935667871037829E-6</v>
      </c>
      <c r="F22" s="16">
        <f t="shared" si="1"/>
        <v>1.1254139131457822E-5</v>
      </c>
      <c r="G22" s="16">
        <f t="shared" si="1"/>
        <v>1.2790091037782388E-5</v>
      </c>
      <c r="H22" s="16">
        <f t="shared" si="1"/>
        <v>3.5421477699438984E-5</v>
      </c>
      <c r="I22" s="16">
        <f t="shared" si="1"/>
        <v>2.8282011917384201E-6</v>
      </c>
      <c r="J22" s="16">
        <f t="shared" si="1"/>
        <v>1.8952092064726591E-5</v>
      </c>
      <c r="K22" s="16">
        <f t="shared" si="1"/>
        <v>8.0424814010749446E-5</v>
      </c>
      <c r="L22" s="16">
        <f t="shared" si="1"/>
        <v>1.8879431816113287E-6</v>
      </c>
      <c r="M22" s="16">
        <f t="shared" si="1"/>
        <v>4.7859634091601207E-6</v>
      </c>
      <c r="N22" s="16">
        <f t="shared" si="1"/>
        <v>1.5649060659712752E-7</v>
      </c>
      <c r="O22" s="16">
        <f t="shared" si="1"/>
        <v>1.5830128491702107E-5</v>
      </c>
      <c r="P22" s="16">
        <f t="shared" si="1"/>
        <v>1.3164829320383618E-5</v>
      </c>
      <c r="Q22" s="16">
        <f t="shared" si="1"/>
        <v>5.6259246698560235E-8</v>
      </c>
      <c r="R22" s="16">
        <f t="shared" si="1"/>
        <v>1.6656064844041511E-5</v>
      </c>
      <c r="S22" s="17">
        <f t="shared" si="1"/>
        <v>1.2552345990166214E-2</v>
      </c>
      <c r="T22" s="16">
        <f t="shared" si="1"/>
        <v>5.2917907772055017E-5</v>
      </c>
      <c r="U22" s="16">
        <f t="shared" si="1"/>
        <v>4.3432928818655359E-6</v>
      </c>
      <c r="V22" s="16">
        <f t="shared" si="1"/>
        <v>8.3672234201255565E-6</v>
      </c>
      <c r="W22" s="16">
        <f t="shared" si="1"/>
        <v>4.2654194586434307E-6</v>
      </c>
      <c r="X22" s="16">
        <f t="shared" si="1"/>
        <v>7.2415704036381579E-5</v>
      </c>
      <c r="Y22" s="16">
        <f t="shared" si="1"/>
        <v>4.1072168930420539E-6</v>
      </c>
      <c r="Z22" s="16">
        <f t="shared" si="1"/>
        <v>5.5421164461059409E-7</v>
      </c>
      <c r="AA22" s="16">
        <f t="shared" si="1"/>
        <v>1.1172569092983781E-5</v>
      </c>
      <c r="AB22" s="16">
        <f t="shared" si="1"/>
        <v>2.0635259767016435E-5</v>
      </c>
      <c r="AC22" s="16">
        <f t="shared" si="1"/>
        <v>1.8272756414735492E-5</v>
      </c>
      <c r="AD22" s="16">
        <f t="shared" si="1"/>
        <v>4.3401430082156229E-5</v>
      </c>
      <c r="AE22" s="16">
        <f t="shared" si="1"/>
        <v>1.9016547366808765E-5</v>
      </c>
      <c r="AF22" s="16">
        <f t="shared" si="1"/>
        <v>4.1565543792954262E-5</v>
      </c>
      <c r="AG22" s="16">
        <f t="shared" si="1"/>
        <v>5.2953840062247542E-6</v>
      </c>
      <c r="AH22" s="16">
        <f t="shared" si="1"/>
        <v>1.2469416429174371E-5</v>
      </c>
      <c r="AI22" s="16">
        <f t="shared" si="1"/>
        <v>2.4600657539118595E-7</v>
      </c>
      <c r="AJ22" s="16">
        <f t="shared" si="1"/>
        <v>5.895080637739834E-7</v>
      </c>
      <c r="AK22" s="16">
        <f t="shared" si="1"/>
        <v>6.2028108350417339E-6</v>
      </c>
      <c r="AL22" s="16">
        <f t="shared" si="1"/>
        <v>6.9030885502430694E-10</v>
      </c>
      <c r="AM22" s="18">
        <f t="shared" si="1"/>
        <v>3.271152901633919E-5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1.0958742313747132E-5</v>
      </c>
      <c r="E23" s="16">
        <f t="shared" si="2"/>
        <v>7.9357380216446749E-6</v>
      </c>
      <c r="F23" s="16">
        <f t="shared" si="2"/>
        <v>4.8901868784102661E-5</v>
      </c>
      <c r="G23" s="16">
        <f t="shared" si="2"/>
        <v>1.5316937269835224E-5</v>
      </c>
      <c r="H23" s="16">
        <f t="shared" si="2"/>
        <v>7.2123375684584109E-7</v>
      </c>
      <c r="I23" s="16">
        <f t="shared" si="2"/>
        <v>3.2766643061444037E-6</v>
      </c>
      <c r="J23" s="16">
        <f t="shared" si="2"/>
        <v>1.389248838836862E-5</v>
      </c>
      <c r="K23" s="16">
        <f t="shared" si="2"/>
        <v>2.4411342436484961E-6</v>
      </c>
      <c r="L23" s="16">
        <f t="shared" si="2"/>
        <v>8.1710352180826902E-5</v>
      </c>
      <c r="M23" s="16">
        <f t="shared" si="2"/>
        <v>1.0089233068186291E-5</v>
      </c>
      <c r="N23" s="16">
        <f t="shared" si="2"/>
        <v>8.1609102115872545E-7</v>
      </c>
      <c r="O23" s="16">
        <f t="shared" si="2"/>
        <v>1.0709210939560968E-5</v>
      </c>
      <c r="P23" s="17">
        <f t="shared" si="2"/>
        <v>1.1617313921290675E-2</v>
      </c>
      <c r="Q23" s="16">
        <f t="shared" si="2"/>
        <v>2.0694936068628231E-5</v>
      </c>
      <c r="R23" s="16">
        <f t="shared" si="2"/>
        <v>5.0628098712827972E-6</v>
      </c>
      <c r="S23" s="16">
        <f t="shared" si="2"/>
        <v>1.1920129949595563E-5</v>
      </c>
      <c r="T23" s="16">
        <f t="shared" si="2"/>
        <v>6.1937592829329477E-6</v>
      </c>
      <c r="U23" s="16">
        <f t="shared" si="2"/>
        <v>5.6549979697997542E-5</v>
      </c>
      <c r="V23" s="16">
        <f t="shared" si="2"/>
        <v>2.3783207198217702E-5</v>
      </c>
      <c r="W23" s="16">
        <f t="shared" si="2"/>
        <v>8.3867882529419015E-6</v>
      </c>
      <c r="X23" s="16">
        <f t="shared" si="2"/>
        <v>4.1117491063821448E-6</v>
      </c>
      <c r="Y23" s="16">
        <f t="shared" si="2"/>
        <v>4.5103309532935772E-6</v>
      </c>
      <c r="Z23" s="16">
        <f t="shared" si="2"/>
        <v>1.042290032446349E-5</v>
      </c>
      <c r="AA23" s="16">
        <f t="shared" si="2"/>
        <v>1.6305915895283763E-5</v>
      </c>
      <c r="AB23" s="16">
        <f t="shared" si="2"/>
        <v>8.0982114447865483E-5</v>
      </c>
      <c r="AC23" s="16">
        <f t="shared" si="2"/>
        <v>5.5377189365216779E-6</v>
      </c>
      <c r="AD23" s="16">
        <f t="shared" si="2"/>
        <v>7.5260288243237175E-7</v>
      </c>
      <c r="AE23" s="16">
        <f t="shared" si="2"/>
        <v>1.9392658099559392E-5</v>
      </c>
      <c r="AF23" s="16">
        <f t="shared" si="2"/>
        <v>9.576537702206404E-7</v>
      </c>
      <c r="AG23" s="16">
        <f t="shared" si="2"/>
        <v>1.5868203601688568E-6</v>
      </c>
      <c r="AH23" s="16">
        <f t="shared" si="2"/>
        <v>4.9549806761844053E-5</v>
      </c>
      <c r="AI23" s="16">
        <f t="shared" si="2"/>
        <v>6.3790579616126546E-6</v>
      </c>
      <c r="AJ23" s="16">
        <f t="shared" si="2"/>
        <v>9.131090439293534E-9</v>
      </c>
      <c r="AK23" s="16">
        <f t="shared" si="2"/>
        <v>8.0619892202404347E-7</v>
      </c>
      <c r="AL23" s="16">
        <f t="shared" si="2"/>
        <v>7.8062902800137711E-7</v>
      </c>
      <c r="AM23" s="18">
        <f t="shared" si="2"/>
        <v>1.1772000810594066E-4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7.976312789572161E-9</v>
      </c>
      <c r="E24" s="16">
        <f t="shared" si="3"/>
        <v>1.5671225865589794E-10</v>
      </c>
      <c r="F24" s="16">
        <f t="shared" si="3"/>
        <v>1.4968278332625997E-10</v>
      </c>
      <c r="G24" s="16">
        <f t="shared" si="3"/>
        <v>6.7847774221875226E-14</v>
      </c>
      <c r="H24" s="16">
        <f t="shared" si="3"/>
        <v>1.7762318841472117E-10</v>
      </c>
      <c r="I24" s="16">
        <f t="shared" si="3"/>
        <v>1.3918386429784349E-8</v>
      </c>
      <c r="J24" s="16">
        <f t="shared" si="3"/>
        <v>6.0640686356875035E-11</v>
      </c>
      <c r="K24" s="16">
        <f t="shared" si="3"/>
        <v>1.4191517137640578E-9</v>
      </c>
      <c r="L24" s="16">
        <f t="shared" si="3"/>
        <v>3.3354759506851793E-11</v>
      </c>
      <c r="M24" s="16">
        <f t="shared" si="3"/>
        <v>8.9651928181295644E-12</v>
      </c>
      <c r="N24" s="16">
        <f t="shared" si="3"/>
        <v>1.9999156792911588E-9</v>
      </c>
      <c r="O24" s="17">
        <f t="shared" si="3"/>
        <v>3.0047402239424666E-6</v>
      </c>
      <c r="P24" s="16">
        <f t="shared" si="3"/>
        <v>2.8129350635501197E-9</v>
      </c>
      <c r="Q24" s="16">
        <f t="shared" si="3"/>
        <v>1.1110964969409143E-10</v>
      </c>
      <c r="R24" s="16">
        <f t="shared" si="3"/>
        <v>4.4461490356472788E-11</v>
      </c>
      <c r="S24" s="16">
        <f t="shared" si="3"/>
        <v>3.7710182300968859E-9</v>
      </c>
      <c r="T24" s="16">
        <f t="shared" si="3"/>
        <v>4.8497923561238112E-9</v>
      </c>
      <c r="U24" s="16">
        <f t="shared" si="3"/>
        <v>2.4130939098421526E-8</v>
      </c>
      <c r="V24" s="16">
        <f t="shared" si="3"/>
        <v>1.0148870968309285E-8</v>
      </c>
      <c r="W24" s="16">
        <f t="shared" si="3"/>
        <v>1.9714561766381094E-9</v>
      </c>
      <c r="X24" s="16">
        <f t="shared" si="3"/>
        <v>3.7344041679224065E-10</v>
      </c>
      <c r="Y24" s="16">
        <f t="shared" si="3"/>
        <v>4.3928473801352725E-12</v>
      </c>
      <c r="Z24" s="16">
        <f t="shared" si="3"/>
        <v>9.0065145776635757E-9</v>
      </c>
      <c r="AA24" s="16">
        <f t="shared" si="3"/>
        <v>5.6420016797397468E-9</v>
      </c>
      <c r="AB24" s="16">
        <f t="shared" si="3"/>
        <v>1.8776310736686744E-8</v>
      </c>
      <c r="AC24" s="16">
        <f t="shared" si="3"/>
        <v>7.4985491747280756E-9</v>
      </c>
      <c r="AD24" s="16">
        <f t="shared" si="3"/>
        <v>9.0018539015383854E-9</v>
      </c>
      <c r="AE24" s="16">
        <f t="shared" si="3"/>
        <v>4.7729277863178481E-11</v>
      </c>
      <c r="AF24" s="16">
        <f t="shared" si="3"/>
        <v>3.1481027326870121E-9</v>
      </c>
      <c r="AG24" s="16">
        <f t="shared" si="3"/>
        <v>7.1137297180924675E-10</v>
      </c>
      <c r="AH24" s="16">
        <f t="shared" si="3"/>
        <v>2.5007453054141568E-10</v>
      </c>
      <c r="AI24" s="16">
        <f t="shared" si="3"/>
        <v>7.9765449839728609E-9</v>
      </c>
      <c r="AJ24" s="16">
        <f t="shared" si="3"/>
        <v>7.9002195676255687E-9</v>
      </c>
      <c r="AK24" s="16">
        <f t="shared" si="3"/>
        <v>2.3128596316452747E-9</v>
      </c>
      <c r="AL24" s="16">
        <f t="shared" si="3"/>
        <v>3.8032402592077491E-11</v>
      </c>
      <c r="AM24" s="18">
        <f t="shared" si="3"/>
        <v>2.3724558422412175E-11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6.3112985250313864E-9</v>
      </c>
      <c r="E25" s="17">
        <f t="shared" si="4"/>
        <v>3.8960072788707227E-4</v>
      </c>
      <c r="F25" s="16">
        <f t="shared" si="4"/>
        <v>6.1929872716928857E-8</v>
      </c>
      <c r="G25" s="16">
        <f t="shared" si="4"/>
        <v>7.9102951585371709E-8</v>
      </c>
      <c r="H25" s="16">
        <f t="shared" si="4"/>
        <v>4.247021961742349E-7</v>
      </c>
      <c r="I25" s="16">
        <f t="shared" si="4"/>
        <v>8.3312055834553452E-8</v>
      </c>
      <c r="J25" s="16">
        <f t="shared" si="4"/>
        <v>3.1647519953064411E-7</v>
      </c>
      <c r="K25" s="16">
        <f t="shared" si="4"/>
        <v>2.2531704838508832E-6</v>
      </c>
      <c r="L25" s="16">
        <f t="shared" si="4"/>
        <v>1.1206039009390017E-6</v>
      </c>
      <c r="M25" s="16">
        <f t="shared" si="4"/>
        <v>2.9092996177245364E-7</v>
      </c>
      <c r="N25" s="16">
        <f t="shared" si="4"/>
        <v>2.6385934523037087E-7</v>
      </c>
      <c r="O25" s="16">
        <f t="shared" si="4"/>
        <v>2.0833092927166004E-8</v>
      </c>
      <c r="P25" s="16">
        <f t="shared" si="4"/>
        <v>2.733263257770445E-7</v>
      </c>
      <c r="Q25" s="16">
        <f t="shared" si="4"/>
        <v>1.2848279075699101E-6</v>
      </c>
      <c r="R25" s="16">
        <f t="shared" si="4"/>
        <v>1.0897829132380085E-8</v>
      </c>
      <c r="S25" s="16">
        <f t="shared" si="4"/>
        <v>2.9168522166376664E-7</v>
      </c>
      <c r="T25" s="16">
        <f t="shared" si="4"/>
        <v>1.4215405530882474E-8</v>
      </c>
      <c r="U25" s="16">
        <f t="shared" si="4"/>
        <v>3.816701604809244E-7</v>
      </c>
      <c r="V25" s="16">
        <f t="shared" si="4"/>
        <v>2.8260973009127504E-7</v>
      </c>
      <c r="W25" s="16">
        <f t="shared" si="4"/>
        <v>5.989949092353091E-7</v>
      </c>
      <c r="X25" s="16">
        <f t="shared" si="4"/>
        <v>2.5417124365945148E-7</v>
      </c>
      <c r="Y25" s="16">
        <f t="shared" si="4"/>
        <v>3.4430949904101897E-8</v>
      </c>
      <c r="Z25" s="16">
        <f t="shared" si="4"/>
        <v>3.2828607213631516E-7</v>
      </c>
      <c r="AA25" s="16">
        <f t="shared" si="4"/>
        <v>2.2686978865680051E-7</v>
      </c>
      <c r="AB25" s="16">
        <f t="shared" si="4"/>
        <v>5.5611440248823777E-10</v>
      </c>
      <c r="AC25" s="16">
        <f t="shared" si="4"/>
        <v>1.5341189607897492E-6</v>
      </c>
      <c r="AD25" s="16">
        <f t="shared" si="4"/>
        <v>3.3772491971119664E-7</v>
      </c>
      <c r="AE25" s="16">
        <f t="shared" si="4"/>
        <v>3.4042828566068666E-7</v>
      </c>
      <c r="AF25" s="16">
        <f t="shared" si="4"/>
        <v>1.388509080186997E-7</v>
      </c>
      <c r="AG25" s="16">
        <f t="shared" si="4"/>
        <v>4.5273060729706688E-7</v>
      </c>
      <c r="AH25" s="16">
        <f t="shared" si="4"/>
        <v>6.9109497904512159E-7</v>
      </c>
      <c r="AI25" s="16">
        <f t="shared" si="4"/>
        <v>5.1879834906263804E-7</v>
      </c>
      <c r="AJ25" s="16">
        <f t="shared" si="4"/>
        <v>2.4163661666950872E-8</v>
      </c>
      <c r="AK25" s="16">
        <f t="shared" si="4"/>
        <v>6.2424214842388089E-9</v>
      </c>
      <c r="AL25" s="16">
        <f t="shared" si="4"/>
        <v>2.2882508609966988E-6</v>
      </c>
      <c r="AM25" s="18">
        <f t="shared" si="4"/>
        <v>1.7242150886850623E-7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3.8708652426484073E-7</v>
      </c>
      <c r="E26" s="16">
        <f t="shared" si="5"/>
        <v>1.2723767499137522E-6</v>
      </c>
      <c r="F26" s="16">
        <f t="shared" si="5"/>
        <v>4.7976376050074765E-7</v>
      </c>
      <c r="G26" s="16">
        <f t="shared" si="5"/>
        <v>4.2343033281104855E-8</v>
      </c>
      <c r="H26" s="16">
        <f t="shared" si="5"/>
        <v>3.8088107441020457E-8</v>
      </c>
      <c r="I26" s="16">
        <f t="shared" si="5"/>
        <v>1.0730659171964522E-6</v>
      </c>
      <c r="J26" s="16">
        <f t="shared" si="5"/>
        <v>8.025142863484772E-6</v>
      </c>
      <c r="K26" s="16">
        <f t="shared" si="5"/>
        <v>1.4864424970637044E-7</v>
      </c>
      <c r="L26" s="16">
        <f t="shared" si="5"/>
        <v>1.9202452820545801E-8</v>
      </c>
      <c r="M26" s="16">
        <f t="shared" si="5"/>
        <v>6.1119970154467438E-6</v>
      </c>
      <c r="N26" s="16">
        <f t="shared" si="5"/>
        <v>1.60352462242171E-5</v>
      </c>
      <c r="O26" s="16">
        <f t="shared" si="5"/>
        <v>4.6013691451321904E-6</v>
      </c>
      <c r="P26" s="16">
        <f t="shared" si="5"/>
        <v>1.4065321459698625E-6</v>
      </c>
      <c r="Q26" s="16">
        <f t="shared" si="5"/>
        <v>4.5829063239328817E-7</v>
      </c>
      <c r="R26" s="16">
        <f t="shared" si="5"/>
        <v>7.2424737822604229E-7</v>
      </c>
      <c r="S26" s="16">
        <f t="shared" si="5"/>
        <v>6.7522064284494751E-8</v>
      </c>
      <c r="T26" s="16">
        <f t="shared" si="5"/>
        <v>2.147431055924848E-9</v>
      </c>
      <c r="U26" s="16">
        <f t="shared" si="5"/>
        <v>6.8829457567265814E-7</v>
      </c>
      <c r="V26" s="16">
        <f t="shared" si="5"/>
        <v>4.8896453988079929E-7</v>
      </c>
      <c r="W26" s="16">
        <f t="shared" si="5"/>
        <v>1.4114192192239621E-7</v>
      </c>
      <c r="X26" s="16">
        <f t="shared" si="5"/>
        <v>7.7220682930919168E-6</v>
      </c>
      <c r="Y26" s="16">
        <f t="shared" si="5"/>
        <v>4.9775454993534281E-6</v>
      </c>
      <c r="Z26" s="17">
        <f t="shared" si="5"/>
        <v>1.5486492723902894E-3</v>
      </c>
      <c r="AA26" s="16">
        <f t="shared" si="5"/>
        <v>3.8289365853077761E-6</v>
      </c>
      <c r="AB26" s="16">
        <f t="shared" si="5"/>
        <v>7.3442611778578504E-7</v>
      </c>
      <c r="AC26" s="16">
        <f t="shared" si="5"/>
        <v>5.0756887820102457E-8</v>
      </c>
      <c r="AD26" s="16">
        <f t="shared" si="5"/>
        <v>8.0767148325025619E-8</v>
      </c>
      <c r="AE26" s="16">
        <f t="shared" si="5"/>
        <v>3.9707463582044185E-6</v>
      </c>
      <c r="AF26" s="16">
        <f t="shared" si="5"/>
        <v>7.268069696891288E-7</v>
      </c>
      <c r="AG26" s="16">
        <f t="shared" si="5"/>
        <v>9.4039432614075922E-6</v>
      </c>
      <c r="AH26" s="16">
        <f t="shared" si="5"/>
        <v>2.0419074822791625E-8</v>
      </c>
      <c r="AI26" s="16">
        <f t="shared" si="5"/>
        <v>1.647447196430333E-6</v>
      </c>
      <c r="AJ26" s="16">
        <f t="shared" si="5"/>
        <v>1.2532962685227169E-6</v>
      </c>
      <c r="AK26" s="16">
        <f t="shared" si="5"/>
        <v>3.5648763100474302E-6</v>
      </c>
      <c r="AL26" s="16">
        <f t="shared" si="5"/>
        <v>1.1244935463925126E-7</v>
      </c>
      <c r="AM26" s="18">
        <f t="shared" si="5"/>
        <v>1.6489922957076578E-6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9.2220355977748341E-9</v>
      </c>
      <c r="E27" s="16">
        <f t="shared" si="6"/>
        <v>4.1476320842470495E-7</v>
      </c>
      <c r="F27" s="16">
        <f t="shared" si="6"/>
        <v>8.2665117140151653E-8</v>
      </c>
      <c r="G27" s="16">
        <f t="shared" si="6"/>
        <v>3.0388528532313474E-6</v>
      </c>
      <c r="H27" s="16">
        <f t="shared" si="6"/>
        <v>6.570304846501604E-6</v>
      </c>
      <c r="I27" s="16">
        <f t="shared" si="6"/>
        <v>3.9620339905232921E-6</v>
      </c>
      <c r="J27" s="16">
        <f t="shared" si="6"/>
        <v>4.7494809205523259E-8</v>
      </c>
      <c r="K27" s="16">
        <f t="shared" si="6"/>
        <v>3.0907463062870694E-7</v>
      </c>
      <c r="L27" s="16">
        <f t="shared" si="6"/>
        <v>4.3922344107126556E-6</v>
      </c>
      <c r="M27" s="16">
        <f t="shared" si="6"/>
        <v>2.8911637076628074E-7</v>
      </c>
      <c r="N27" s="16">
        <f t="shared" si="6"/>
        <v>1.0172986731066828E-5</v>
      </c>
      <c r="O27" s="16">
        <f t="shared" si="6"/>
        <v>1.23221019037716E-6</v>
      </c>
      <c r="P27" s="16">
        <f t="shared" si="6"/>
        <v>9.9667839367227641E-8</v>
      </c>
      <c r="Q27" s="16">
        <f t="shared" si="6"/>
        <v>2.9880571141697581E-7</v>
      </c>
      <c r="R27" s="16">
        <f t="shared" si="6"/>
        <v>9.8879984612783065E-7</v>
      </c>
      <c r="S27" s="16">
        <f t="shared" si="6"/>
        <v>3.8794888964867833E-6</v>
      </c>
      <c r="T27" s="16">
        <f t="shared" si="6"/>
        <v>1.8774427127760234E-6</v>
      </c>
      <c r="U27" s="16">
        <f t="shared" si="6"/>
        <v>6.4984056421652966E-7</v>
      </c>
      <c r="V27" s="16">
        <f t="shared" si="6"/>
        <v>7.03114204650609E-8</v>
      </c>
      <c r="W27" s="16">
        <f t="shared" si="6"/>
        <v>2.3587611309825307E-6</v>
      </c>
      <c r="X27" s="16">
        <f t="shared" si="6"/>
        <v>1.2204791826907679E-6</v>
      </c>
      <c r="Y27" s="16">
        <f t="shared" si="6"/>
        <v>5.8610323200468903E-7</v>
      </c>
      <c r="Z27" s="16">
        <f t="shared" si="6"/>
        <v>5.5857626015706034E-7</v>
      </c>
      <c r="AA27" s="16">
        <f t="shared" si="6"/>
        <v>2.4320115779379769E-7</v>
      </c>
      <c r="AB27" s="16">
        <f t="shared" si="6"/>
        <v>5.981190613030241E-8</v>
      </c>
      <c r="AC27" s="16">
        <f t="shared" si="6"/>
        <v>2.9328982008039987E-7</v>
      </c>
      <c r="AD27" s="16">
        <f t="shared" si="6"/>
        <v>1.3573395986003113E-6</v>
      </c>
      <c r="AE27" s="16">
        <f t="shared" si="6"/>
        <v>1.5049204866978266E-6</v>
      </c>
      <c r="AF27" s="17">
        <f t="shared" si="6"/>
        <v>1.185711681825415E-3</v>
      </c>
      <c r="AG27" s="16">
        <f t="shared" si="6"/>
        <v>1.5921681927975025E-7</v>
      </c>
      <c r="AH27" s="16">
        <f t="shared" si="6"/>
        <v>5.0060248842696712E-7</v>
      </c>
      <c r="AI27" s="16">
        <f t="shared" si="6"/>
        <v>3.6459492608764835E-6</v>
      </c>
      <c r="AJ27" s="16">
        <f t="shared" si="6"/>
        <v>8.1919769518629551E-7</v>
      </c>
      <c r="AK27" s="16">
        <f t="shared" si="6"/>
        <v>3.9724068443054792E-6</v>
      </c>
      <c r="AL27" s="16">
        <f t="shared" si="6"/>
        <v>2.8651779101473895E-6</v>
      </c>
      <c r="AM27" s="18">
        <f t="shared" si="6"/>
        <v>2.7279113848278269E-6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2.9586332594479966E-5</v>
      </c>
      <c r="E28" s="16">
        <f t="shared" si="7"/>
        <v>9.6636011848781421E-6</v>
      </c>
      <c r="F28" s="16">
        <f t="shared" si="7"/>
        <v>1.8464428761122352E-5</v>
      </c>
      <c r="G28" s="16">
        <f t="shared" si="7"/>
        <v>6.6867287347925079E-6</v>
      </c>
      <c r="H28" s="16">
        <f t="shared" si="7"/>
        <v>2.6163354383609786E-6</v>
      </c>
      <c r="I28" s="16">
        <f t="shared" si="7"/>
        <v>1.4068836669318776E-6</v>
      </c>
      <c r="J28" s="16">
        <f t="shared" si="7"/>
        <v>8.7191129585566462E-6</v>
      </c>
      <c r="K28" s="16">
        <f t="shared" si="7"/>
        <v>2.618102681131608E-7</v>
      </c>
      <c r="L28" s="16">
        <f t="shared" si="7"/>
        <v>4.4255590072917126E-5</v>
      </c>
      <c r="M28" s="16">
        <f t="shared" si="7"/>
        <v>1.0912084150463097E-5</v>
      </c>
      <c r="N28" s="16">
        <f t="shared" si="7"/>
        <v>9.9515056882781392E-6</v>
      </c>
      <c r="O28" s="16">
        <f t="shared" si="7"/>
        <v>2.0012682684717032E-6</v>
      </c>
      <c r="P28" s="16">
        <f t="shared" si="7"/>
        <v>1.1805089426389733E-6</v>
      </c>
      <c r="Q28" s="16">
        <f t="shared" si="7"/>
        <v>2.0413224101922049E-6</v>
      </c>
      <c r="R28" s="16">
        <f t="shared" si="7"/>
        <v>5.9596543666915166E-6</v>
      </c>
      <c r="S28" s="16">
        <f t="shared" si="7"/>
        <v>3.5414159724395419E-6</v>
      </c>
      <c r="T28" s="16">
        <f t="shared" si="7"/>
        <v>1.9879408656710489E-5</v>
      </c>
      <c r="U28" s="16">
        <f t="shared" si="7"/>
        <v>5.594935110955632E-6</v>
      </c>
      <c r="V28" s="16">
        <f t="shared" si="7"/>
        <v>1.3938600670359497E-5</v>
      </c>
      <c r="W28" s="16">
        <f t="shared" si="7"/>
        <v>2.5132075532840624E-6</v>
      </c>
      <c r="X28" s="16">
        <f t="shared" si="7"/>
        <v>2.4117148687910846E-6</v>
      </c>
      <c r="Y28" s="16">
        <f t="shared" si="7"/>
        <v>7.7721871834631463E-5</v>
      </c>
      <c r="Z28" s="16">
        <f t="shared" si="7"/>
        <v>5.1749044988356257E-5</v>
      </c>
      <c r="AA28" s="16">
        <f t="shared" si="7"/>
        <v>9.037007664014197E-6</v>
      </c>
      <c r="AB28" s="16">
        <f t="shared" si="7"/>
        <v>1.6134479522852186E-6</v>
      </c>
      <c r="AC28" s="16">
        <f t="shared" si="7"/>
        <v>4.5732473352500983E-6</v>
      </c>
      <c r="AD28" s="16">
        <f t="shared" si="7"/>
        <v>6.7226476693731593E-6</v>
      </c>
      <c r="AE28" s="16">
        <f t="shared" si="7"/>
        <v>1.4322193612825965E-7</v>
      </c>
      <c r="AF28" s="16">
        <f t="shared" si="7"/>
        <v>1.1359942124216691E-6</v>
      </c>
      <c r="AG28" s="17">
        <f t="shared" si="7"/>
        <v>8.4466758730864216E-3</v>
      </c>
      <c r="AH28" s="16">
        <f t="shared" si="7"/>
        <v>5.6536087284881973E-7</v>
      </c>
      <c r="AI28" s="16">
        <f t="shared" si="7"/>
        <v>4.0710332993023287E-5</v>
      </c>
      <c r="AJ28" s="16">
        <f t="shared" si="7"/>
        <v>5.1035313165807773E-7</v>
      </c>
      <c r="AK28" s="16">
        <f t="shared" si="7"/>
        <v>1.083787546083139E-5</v>
      </c>
      <c r="AL28" s="16">
        <f t="shared" si="7"/>
        <v>3.6485456375341832E-6</v>
      </c>
      <c r="AM28" s="18">
        <f t="shared" si="7"/>
        <v>7.6277942820994769E-9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1.2644203291814448E-5</v>
      </c>
      <c r="E29" s="16">
        <f t="shared" si="8"/>
        <v>2.9125531630285843E-6</v>
      </c>
      <c r="F29" s="17">
        <f t="shared" si="8"/>
        <v>1.8925939757380612E-2</v>
      </c>
      <c r="G29" s="16">
        <f t="shared" si="8"/>
        <v>4.395776966456566E-6</v>
      </c>
      <c r="H29" s="16">
        <f t="shared" si="8"/>
        <v>1.4451532530684046E-5</v>
      </c>
      <c r="I29" s="16">
        <f t="shared" si="8"/>
        <v>1.7487135590053988E-7</v>
      </c>
      <c r="J29" s="16">
        <f t="shared" si="8"/>
        <v>2.256849571626658E-5</v>
      </c>
      <c r="K29" s="16">
        <f t="shared" si="8"/>
        <v>1.893063557925245E-7</v>
      </c>
      <c r="L29" s="16">
        <f t="shared" si="8"/>
        <v>8.185796609570045E-6</v>
      </c>
      <c r="M29" s="16">
        <f t="shared" si="8"/>
        <v>5.2933193415811222E-5</v>
      </c>
      <c r="N29" s="16">
        <f t="shared" si="8"/>
        <v>4.5735791553348388E-5</v>
      </c>
      <c r="O29" s="16">
        <f t="shared" si="8"/>
        <v>9.2104921798072161E-7</v>
      </c>
      <c r="P29" s="16">
        <f t="shared" si="8"/>
        <v>7.9666517067431887E-5</v>
      </c>
      <c r="Q29" s="16">
        <f t="shared" si="8"/>
        <v>5.1386441563614726E-9</v>
      </c>
      <c r="R29" s="16">
        <f t="shared" si="8"/>
        <v>1.3099152519876579E-6</v>
      </c>
      <c r="S29" s="16">
        <f t="shared" si="8"/>
        <v>1.6675807993996836E-5</v>
      </c>
      <c r="T29" s="16">
        <f t="shared" si="8"/>
        <v>2.3088232016202227E-5</v>
      </c>
      <c r="U29" s="16">
        <f t="shared" si="8"/>
        <v>1.2594769572122746E-5</v>
      </c>
      <c r="V29" s="16">
        <f t="shared" si="8"/>
        <v>1.3550240134261084E-5</v>
      </c>
      <c r="W29" s="16">
        <f t="shared" si="8"/>
        <v>2.6179375583908725E-5</v>
      </c>
      <c r="X29" s="16">
        <f t="shared" si="8"/>
        <v>5.6757514236834435E-5</v>
      </c>
      <c r="Y29" s="16">
        <f t="shared" si="8"/>
        <v>6.9047938569176688E-5</v>
      </c>
      <c r="Z29" s="16">
        <f t="shared" si="8"/>
        <v>5.8581892176923607E-6</v>
      </c>
      <c r="AA29" s="16">
        <f t="shared" si="8"/>
        <v>1.4098074419793605E-4</v>
      </c>
      <c r="AB29" s="16">
        <f t="shared" si="8"/>
        <v>4.5779614441466324E-5</v>
      </c>
      <c r="AC29" s="16">
        <f t="shared" si="8"/>
        <v>6.7608101693816778E-6</v>
      </c>
      <c r="AD29" s="16">
        <f t="shared" si="8"/>
        <v>5.4441031426960117E-5</v>
      </c>
      <c r="AE29" s="16">
        <f t="shared" si="8"/>
        <v>2.609776239252494E-5</v>
      </c>
      <c r="AF29" s="16">
        <f t="shared" si="8"/>
        <v>1.3150344909806815E-6</v>
      </c>
      <c r="AG29" s="16">
        <f t="shared" si="8"/>
        <v>4.0592987581398414E-5</v>
      </c>
      <c r="AH29" s="16">
        <f t="shared" si="8"/>
        <v>7.6008775291615864E-7</v>
      </c>
      <c r="AI29" s="16">
        <f t="shared" si="8"/>
        <v>7.5196075675718455E-6</v>
      </c>
      <c r="AJ29" s="16">
        <f t="shared" si="8"/>
        <v>1.9186984201865532E-6</v>
      </c>
      <c r="AK29" s="16">
        <f t="shared" si="8"/>
        <v>1.2996518446909002E-5</v>
      </c>
      <c r="AL29" s="16">
        <f t="shared" si="8"/>
        <v>8.5489886567988911E-5</v>
      </c>
      <c r="AM29" s="18">
        <f t="shared" si="8"/>
        <v>1.70042698835043E-4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3.9636243241309405E-6</v>
      </c>
      <c r="E30" s="16">
        <f t="shared" si="9"/>
        <v>5.3655370994808713E-6</v>
      </c>
      <c r="F30" s="16">
        <f t="shared" si="9"/>
        <v>5.0076381309610234E-6</v>
      </c>
      <c r="G30" s="16">
        <f t="shared" si="9"/>
        <v>1.6788581485936705E-5</v>
      </c>
      <c r="H30" s="16">
        <f t="shared" si="9"/>
        <v>1.1953801104291135E-5</v>
      </c>
      <c r="I30" s="16">
        <f t="shared" si="9"/>
        <v>8.5093027020590353E-7</v>
      </c>
      <c r="J30" s="16">
        <f t="shared" si="9"/>
        <v>2.8128907076764075E-5</v>
      </c>
      <c r="K30" s="16">
        <f t="shared" si="9"/>
        <v>1.4371525651404037E-5</v>
      </c>
      <c r="L30" s="16">
        <f t="shared" si="9"/>
        <v>5.0220417431356491E-8</v>
      </c>
      <c r="M30" s="16">
        <f t="shared" si="9"/>
        <v>5.5017167107688866E-6</v>
      </c>
      <c r="N30" s="16">
        <f t="shared" si="9"/>
        <v>1.4377569702585083E-6</v>
      </c>
      <c r="O30" s="16">
        <f t="shared" si="9"/>
        <v>2.3266972235749099E-6</v>
      </c>
      <c r="P30" s="16">
        <f t="shared" si="9"/>
        <v>2.6042098216495336E-6</v>
      </c>
      <c r="Q30" s="16">
        <f t="shared" si="9"/>
        <v>8.1053364817432009E-6</v>
      </c>
      <c r="R30" s="16">
        <f t="shared" si="9"/>
        <v>1.516139811350874E-5</v>
      </c>
      <c r="S30" s="16">
        <f t="shared" si="9"/>
        <v>1.2014321001739014E-6</v>
      </c>
      <c r="T30" s="16">
        <f t="shared" si="9"/>
        <v>8.996316189319686E-7</v>
      </c>
      <c r="U30" s="16">
        <f t="shared" si="9"/>
        <v>1.7139604724577523E-7</v>
      </c>
      <c r="V30" s="16">
        <f t="shared" si="9"/>
        <v>1.2507173251401869E-6</v>
      </c>
      <c r="W30" s="17">
        <f t="shared" si="9"/>
        <v>3.6067658949016567E-3</v>
      </c>
      <c r="X30" s="16">
        <f t="shared" si="9"/>
        <v>1.7570228361565837E-6</v>
      </c>
      <c r="Y30" s="16">
        <f t="shared" si="9"/>
        <v>2.509102227638238E-6</v>
      </c>
      <c r="Z30" s="16">
        <f t="shared" si="9"/>
        <v>3.28921165136999E-7</v>
      </c>
      <c r="AA30" s="16">
        <f t="shared" si="9"/>
        <v>1.7665693843809246E-7</v>
      </c>
      <c r="AB30" s="16">
        <f t="shared" si="9"/>
        <v>5.4789630749186742E-6</v>
      </c>
      <c r="AC30" s="16">
        <f t="shared" si="9"/>
        <v>3.6131370406502411E-7</v>
      </c>
      <c r="AD30" s="16">
        <f t="shared" si="9"/>
        <v>2.2102542262930017E-5</v>
      </c>
      <c r="AE30" s="16">
        <f t="shared" si="9"/>
        <v>1.0554001416488704E-5</v>
      </c>
      <c r="AF30" s="16">
        <f t="shared" si="9"/>
        <v>7.1210626137862839E-6</v>
      </c>
      <c r="AG30" s="16">
        <f t="shared" si="9"/>
        <v>1.0612272491285823E-6</v>
      </c>
      <c r="AH30" s="16">
        <f t="shared" si="9"/>
        <v>1.4974628567795227E-6</v>
      </c>
      <c r="AI30" s="16">
        <f t="shared" si="9"/>
        <v>7.4695203845692174E-7</v>
      </c>
      <c r="AJ30" s="16">
        <f t="shared" si="9"/>
        <v>2.3753635546619036E-5</v>
      </c>
      <c r="AK30" s="16">
        <f t="shared" si="9"/>
        <v>2.4748279647570452E-7</v>
      </c>
      <c r="AL30" s="16">
        <f t="shared" si="9"/>
        <v>2.5249854351710401E-7</v>
      </c>
      <c r="AM30" s="18">
        <f t="shared" si="9"/>
        <v>1.9352981402566544E-7</v>
      </c>
    </row>
    <row r="31" spans="1:39">
      <c r="A31" t="s">
        <v>58</v>
      </c>
      <c r="D31" s="19">
        <f>SUM($D$21:$D$30)</f>
        <v>6.3001034847496649E-5</v>
      </c>
      <c r="E31" s="19">
        <f>SUM($E$21:$E$30)</f>
        <v>4.2645919115928037E-4</v>
      </c>
      <c r="F31" s="19">
        <f>SUM($F$21:$F$30)</f>
        <v>1.9010192780934587E-2</v>
      </c>
      <c r="G31" s="19">
        <f>SUM($G$21:$G$30)</f>
        <v>5.9167193680640154E-5</v>
      </c>
      <c r="H31" s="19">
        <f>SUM($H$21:$H$30)</f>
        <v>7.2197682396593537E-5</v>
      </c>
      <c r="I31" s="19">
        <f>SUM($I$21:$I$30)</f>
        <v>1.3673334145970404E-5</v>
      </c>
      <c r="J31" s="19">
        <f>SUM($J$21:$J$30)</f>
        <v>1.0066304779842976E-4</v>
      </c>
      <c r="K31" s="19">
        <f>SUM($K$21:$K$30)</f>
        <v>1.0040091028598377E-4</v>
      </c>
      <c r="L31" s="19">
        <f>SUM($L$21:$L$30)</f>
        <v>1.4163156675321592E-4</v>
      </c>
      <c r="M31" s="19">
        <f>SUM($M$21:$M$30)</f>
        <v>9.0945906909739043E-5</v>
      </c>
      <c r="N31" s="19">
        <f>SUM($N$21:$N$30)</f>
        <v>8.4590689388458484E-5</v>
      </c>
      <c r="O31" s="19">
        <f>SUM($O$21:$O$30)</f>
        <v>4.0647598068625974E-5</v>
      </c>
      <c r="P31" s="19">
        <f>SUM($P$21:$P$30)</f>
        <v>1.1715715104355966E-2</v>
      </c>
      <c r="Q31" s="19">
        <f>SUM($Q$21:$Q$30)</f>
        <v>3.295185687776591E-5</v>
      </c>
      <c r="R31">
        <f>SUM($R$21:$R$30)</f>
        <v>5.2117171731463566E-5</v>
      </c>
      <c r="S31" s="19">
        <f>SUM($S$21:$S$30)</f>
        <v>1.2589935475227935E-2</v>
      </c>
      <c r="T31" s="19">
        <f>SUM($T$21:$T$30)</f>
        <v>1.0489057989521313E-4</v>
      </c>
      <c r="U31" s="19">
        <f>SUM($U$21:$U$30)</f>
        <v>8.0998806304701784E-5</v>
      </c>
      <c r="V31" s="19">
        <f>SUM($V$21:$V$30)</f>
        <v>6.1747190845295571E-5</v>
      </c>
      <c r="W31" s="19">
        <f>SUM($W$21:$W$30)</f>
        <v>3.6512381362015199E-3</v>
      </c>
      <c r="X31" s="19">
        <f>SUM($X$21:$X$30)</f>
        <v>1.4669473046266713E-4</v>
      </c>
      <c r="Y31" s="19">
        <f>SUM($Y$21:$Y$30)</f>
        <v>1.6349613160178671E-4</v>
      </c>
      <c r="Z31" s="19">
        <f>SUM($Z$21:$Z$30)</f>
        <v>1.6184613344176729E-3</v>
      </c>
      <c r="AA31" s="19">
        <f>SUM($AA$21:$AA$30)</f>
        <v>1.819775799044023E-4</v>
      </c>
      <c r="AB31" s="19">
        <f>SUM($AB$21:$AB$30)</f>
        <v>1.5532778491324372E-4</v>
      </c>
      <c r="AC31" s="19">
        <f>SUM($AC$21:$AC$30)</f>
        <v>3.7425107239611317E-5</v>
      </c>
      <c r="AD31" s="19">
        <f>SUM($AD$21:$AD$30)</f>
        <v>1.2920624940961206E-4</v>
      </c>
      <c r="AE31" s="19">
        <f>SUM($AE$21:$AE$30)</f>
        <v>8.1021151435164127E-5</v>
      </c>
      <c r="AF31" s="19">
        <f>SUM($AF$21:$AF$30)</f>
        <v>1.2386810251599299E-3</v>
      </c>
      <c r="AG31" s="19">
        <f>SUM($AG$21:$AG$30)</f>
        <v>8.5052333094886162E-3</v>
      </c>
      <c r="AH31" s="19">
        <f>SUM($AH$21:$AH$30)</f>
        <v>6.606871843787857E-5</v>
      </c>
      <c r="AI31" s="19">
        <f>SUM($AI$21:$AI$30)</f>
        <v>6.1423588473347794E-5</v>
      </c>
      <c r="AJ31" s="19">
        <f>SUM($AJ$21:$AJ$30)</f>
        <v>2.8889355845450261E-5</v>
      </c>
      <c r="AK31" s="19">
        <f>SUM($AK$21:$AK$30)</f>
        <v>3.8637948005477887E-5</v>
      </c>
      <c r="AL31" s="19">
        <f>SUM($AL$21:$AL$30)</f>
        <v>9.5441731941599584E-5</v>
      </c>
      <c r="AM31" s="19">
        <f>SUM($AM$21:$AM$30)</f>
        <v>3.2522474375145836E-4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6.13663757482968E-2</v>
      </c>
      <c r="D33" s="20">
        <f>$D$31/$C$33</f>
        <v>1.0266376998684856E-3</v>
      </c>
      <c r="E33" s="20">
        <f>$E$31/$C$33</f>
        <v>6.9493951037367004E-3</v>
      </c>
      <c r="F33" s="20">
        <f>$F$31/$C$33</f>
        <v>0.30978190497851271</v>
      </c>
      <c r="G33" s="20">
        <f>$G$31/$C$33</f>
        <v>9.6416307724156772E-4</v>
      </c>
      <c r="H33" s="20">
        <f>$H$31/$C$33</f>
        <v>1.176502303031923E-3</v>
      </c>
      <c r="I33" s="20">
        <f>$I$31/$C$33</f>
        <v>2.2281475774377799E-4</v>
      </c>
      <c r="J33" s="20">
        <f>$J$31/$C$33</f>
        <v>1.6403616242763631E-3</v>
      </c>
      <c r="K33" s="20">
        <f>$K$31/$C$33</f>
        <v>1.6360899443987509E-3</v>
      </c>
      <c r="L33" s="20">
        <f>$L$31/$C$33</f>
        <v>2.3079669448647024E-3</v>
      </c>
      <c r="M33" s="20">
        <f>$M$31/$C$33</f>
        <v>1.4820152860707799E-3</v>
      </c>
      <c r="N33" s="20">
        <f>$N$31/$C$33</f>
        <v>1.3784534015080117E-3</v>
      </c>
      <c r="O33" s="20">
        <f>$O$31/$C$33</f>
        <v>6.6237573219816764E-4</v>
      </c>
      <c r="P33" s="20">
        <f>$P$31/$C$33</f>
        <v>0.19091424190357423</v>
      </c>
      <c r="Q33" s="20">
        <f>$Q$31/$C$33</f>
        <v>5.3696925190633367E-4</v>
      </c>
      <c r="R33" s="20">
        <f>$R$31/$C$33</f>
        <v>8.4927895929897822E-4</v>
      </c>
      <c r="S33" s="20">
        <f>$S$31/$C$33</f>
        <v>0.20516016013178623</v>
      </c>
      <c r="T33" s="20">
        <f>$T$31/$C$33</f>
        <v>1.7092516645505877E-3</v>
      </c>
      <c r="U33" s="20">
        <f>$U$31/$C$33</f>
        <v>1.319921623478797E-3</v>
      </c>
      <c r="V33" s="20">
        <f>$V$31/$C$33</f>
        <v>1.0062055986255526E-3</v>
      </c>
      <c r="W33" s="20">
        <f>$W$31/$C$33</f>
        <v>5.9499002371878849E-2</v>
      </c>
      <c r="X33" s="20">
        <f>$X$31/$C$33</f>
        <v>2.3904740776016674E-3</v>
      </c>
      <c r="Y33" s="20">
        <f>$Y$31/$C$33</f>
        <v>2.6642624663446007E-3</v>
      </c>
      <c r="Z33" s="20">
        <f>$Z$31/$C$33</f>
        <v>2.6373748077547055E-2</v>
      </c>
      <c r="AA33" s="20">
        <f>$AA$31/$C$33</f>
        <v>2.9654281792819257E-3</v>
      </c>
      <c r="AB33" s="20">
        <f>$AB$31/$C$33</f>
        <v>2.5311546106347137E-3</v>
      </c>
      <c r="AC33" s="20">
        <f>$AC$31/$C$33</f>
        <v>6.098634110822495E-4</v>
      </c>
      <c r="AD33" s="20">
        <f>$AD$31/$C$33</f>
        <v>2.1054893308278537E-3</v>
      </c>
      <c r="AE33" s="20">
        <f>$AE$31/$C$33</f>
        <v>1.3202857500903145E-3</v>
      </c>
      <c r="AF33" s="20">
        <f>$AF$31/$C$33</f>
        <v>2.0185011906855344E-2</v>
      </c>
      <c r="AG33" s="20">
        <f>$AG$31/$C$33</f>
        <v>0.13859761483021385</v>
      </c>
      <c r="AH33" s="20">
        <f>$AH$31/$C$33</f>
        <v>1.0766273489715137E-3</v>
      </c>
      <c r="AI33" s="20">
        <f>$AI$31/$C$33</f>
        <v>1.0009323138991564E-3</v>
      </c>
      <c r="AJ33" s="20">
        <f>$AJ$31/$C$33</f>
        <v>4.7076848670262351E-4</v>
      </c>
      <c r="AK33" s="20">
        <f>$AK$31/$C$33</f>
        <v>6.2962734126514332E-4</v>
      </c>
      <c r="AL33" s="20">
        <f>$AL$31/$C$33</f>
        <v>1.5552773123357953E-3</v>
      </c>
      <c r="AM33" s="20">
        <f>$AM$31/$C$33</f>
        <v>5.299722197794691E-3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-2.4592789834970197E-2</v>
      </c>
      <c r="D5" s="10">
        <v>-1.5933752765620198E-2</v>
      </c>
      <c r="E5" s="10">
        <v>2.8270845961354561E-2</v>
      </c>
      <c r="F5" s="10">
        <v>-1.8570472986265765E-2</v>
      </c>
      <c r="G5" s="10">
        <v>-9.0801194172190222E-2</v>
      </c>
      <c r="H5" s="10">
        <v>2.1562192404047983E-2</v>
      </c>
      <c r="I5" s="10">
        <v>-5.0709893387357444E-2</v>
      </c>
      <c r="J5" s="10">
        <v>-5.4231168994136478E-2</v>
      </c>
      <c r="K5" s="10">
        <v>-3.3029732569425804E-2</v>
      </c>
      <c r="L5" s="10">
        <v>-6.3586298628026368E-3</v>
      </c>
      <c r="M5" s="10">
        <v>2.2837054409050605E-2</v>
      </c>
      <c r="N5" s="10">
        <v>8.2421217829018716E-3</v>
      </c>
      <c r="O5" s="10">
        <v>-1.4107183700649291E-2</v>
      </c>
      <c r="P5" s="11" t="s">
        <v>73</v>
      </c>
      <c r="Q5" s="10">
        <v>-5.8161648435154048E-2</v>
      </c>
      <c r="R5" s="10">
        <v>7.7690994252834114E-2</v>
      </c>
      <c r="S5" s="10">
        <v>-3.8666972970827718E-2</v>
      </c>
      <c r="T5" s="10">
        <v>-8.5400262625921292E-2</v>
      </c>
      <c r="U5" s="10">
        <v>5.9568633077101314E-3</v>
      </c>
      <c r="V5" s="10">
        <v>-3.0885446882513275E-2</v>
      </c>
      <c r="W5" s="10">
        <v>3.5751871760157761E-2</v>
      </c>
      <c r="X5" s="10">
        <v>-3.1586848482028793E-2</v>
      </c>
      <c r="Y5" s="10">
        <v>2.1297399587936614E-2</v>
      </c>
      <c r="Z5" s="10">
        <v>-6.9432764876436875E-2</v>
      </c>
      <c r="AA5" s="10">
        <v>2.9920659277851588E-2</v>
      </c>
      <c r="AB5" s="10">
        <v>5.0718845285917739E-2</v>
      </c>
      <c r="AC5" s="10">
        <v>4.2424343108394318E-2</v>
      </c>
      <c r="AD5" s="10">
        <v>-1.4729925258662176E-2</v>
      </c>
      <c r="AE5" s="10">
        <v>-5.8661124363877173E-3</v>
      </c>
      <c r="AF5" s="10">
        <v>-1.4508568616200292E-2</v>
      </c>
      <c r="AG5" s="10">
        <v>-9.9097953701476147E-3</v>
      </c>
      <c r="AH5" s="10">
        <v>4.1652293571698425E-2</v>
      </c>
      <c r="AI5" s="10">
        <v>7.5323221818596083E-3</v>
      </c>
      <c r="AJ5" s="10">
        <v>-1.999730861575864E-2</v>
      </c>
      <c r="AK5" s="10">
        <v>-2.9909519688023031E-3</v>
      </c>
      <c r="AL5" s="10">
        <v>6.4990340121069398E-2</v>
      </c>
      <c r="AM5" s="12">
        <v>8.4422542599134273E-2</v>
      </c>
    </row>
    <row r="6" spans="1:39" ht="24">
      <c r="A6" s="13" t="s">
        <v>41</v>
      </c>
      <c r="B6" s="14" t="s">
        <v>40</v>
      </c>
      <c r="C6" s="15">
        <v>2.0942595881427766E-4</v>
      </c>
      <c r="D6" s="16">
        <v>-6.1108059751419671E-4</v>
      </c>
      <c r="E6" s="16">
        <v>-6.488483422102888E-3</v>
      </c>
      <c r="F6" s="16">
        <v>3.4805901761825867E-3</v>
      </c>
      <c r="G6" s="16">
        <v>-9.0991973408343002E-2</v>
      </c>
      <c r="H6" s="16">
        <v>-4.4740219875521025E-3</v>
      </c>
      <c r="I6" s="16">
        <v>-4.7858002097801285E-2</v>
      </c>
      <c r="J6" s="16">
        <v>-0.12358778554075806</v>
      </c>
      <c r="K6" s="16">
        <v>5.5241806260080571E-3</v>
      </c>
      <c r="L6" s="16">
        <v>-2.5230590482347316E-3</v>
      </c>
      <c r="M6" s="16">
        <v>5.9921378324507089E-3</v>
      </c>
      <c r="N6" s="16">
        <v>-4.0410180696550009E-3</v>
      </c>
      <c r="O6" s="16">
        <v>-2.6430424295152841E-2</v>
      </c>
      <c r="P6" s="16">
        <v>3.5267983371407685E-2</v>
      </c>
      <c r="Q6" s="16">
        <v>-5.6680678501583086E-2</v>
      </c>
      <c r="R6" s="16">
        <v>-5.6714187838648109E-2</v>
      </c>
      <c r="S6" s="16">
        <v>9.4454022841093818E-2</v>
      </c>
      <c r="T6" s="16">
        <v>-2.5555470917588325E-2</v>
      </c>
      <c r="U6" s="16">
        <v>-5.7536256159177856E-3</v>
      </c>
      <c r="V6" s="16">
        <v>9.2004158293598369E-4</v>
      </c>
      <c r="W6" s="17" t="s">
        <v>74</v>
      </c>
      <c r="X6" s="16">
        <v>-2.5092438859870846E-2</v>
      </c>
      <c r="Y6" s="16">
        <v>-2.6902423561916362E-2</v>
      </c>
      <c r="Z6" s="16">
        <v>6.131358245511849E-2</v>
      </c>
      <c r="AA6" s="16">
        <v>1.9224540856421782E-2</v>
      </c>
      <c r="AB6" s="16">
        <v>-4.6166568067394227E-2</v>
      </c>
      <c r="AC6" s="16">
        <v>5.8492703351227249E-2</v>
      </c>
      <c r="AD6" s="16">
        <v>6.0698558054220787E-2</v>
      </c>
      <c r="AE6" s="16">
        <v>-6.135126109346422E-2</v>
      </c>
      <c r="AF6" s="16">
        <v>-1.7044796091195708E-3</v>
      </c>
      <c r="AG6" s="16">
        <v>-5.8088502886482506E-2</v>
      </c>
      <c r="AH6" s="16">
        <v>8.3739673732600474E-3</v>
      </c>
      <c r="AI6" s="16">
        <v>-6.5828862001658273E-2</v>
      </c>
      <c r="AJ6" s="16">
        <v>-5.8562983928499845E-3</v>
      </c>
      <c r="AK6" s="16">
        <v>1.1617948126510539E-2</v>
      </c>
      <c r="AL6" s="16">
        <v>5.1238480651820274E-2</v>
      </c>
      <c r="AM6" s="18">
        <v>3.2643922235608808E-3</v>
      </c>
    </row>
    <row r="7" spans="1:39" ht="24">
      <c r="A7" s="13" t="s">
        <v>42</v>
      </c>
      <c r="B7" s="14" t="s">
        <v>40</v>
      </c>
      <c r="C7" s="15">
        <v>-9.4935269782270557E-2</v>
      </c>
      <c r="D7" s="16">
        <v>7.934718068030773E-2</v>
      </c>
      <c r="E7" s="16">
        <v>6.1635384047698992E-2</v>
      </c>
      <c r="F7" s="16">
        <v>2.0852858757512308E-2</v>
      </c>
      <c r="G7" s="16">
        <v>9.3948259082269558E-2</v>
      </c>
      <c r="H7" s="16">
        <v>-4.4366638791822038E-2</v>
      </c>
      <c r="I7" s="16">
        <v>3.2463622844452152E-2</v>
      </c>
      <c r="J7" s="16">
        <v>0.13506437021083231</v>
      </c>
      <c r="K7" s="16">
        <v>-5.0776052901334807E-2</v>
      </c>
      <c r="L7" s="16">
        <v>7.2894038245642223E-2</v>
      </c>
      <c r="M7" s="16">
        <v>-2.404282598884424E-3</v>
      </c>
      <c r="N7" s="16">
        <v>-3.8758944390331201E-2</v>
      </c>
      <c r="O7" s="16">
        <v>2.2515737630458475E-2</v>
      </c>
      <c r="P7" s="16">
        <v>2.8852310442364935E-2</v>
      </c>
      <c r="Q7" s="16">
        <v>9.2193972239623164E-3</v>
      </c>
      <c r="R7" s="16">
        <v>-8.150990255045361E-4</v>
      </c>
      <c r="S7" s="16">
        <v>2.0941199270211389E-2</v>
      </c>
      <c r="T7" s="16">
        <v>-1.7883823960031419E-2</v>
      </c>
      <c r="U7" s="16">
        <v>1.3336239647392578E-3</v>
      </c>
      <c r="V7" s="16">
        <v>-2.5315773258436178E-2</v>
      </c>
      <c r="W7" s="16">
        <v>1.8806302907505634E-2</v>
      </c>
      <c r="X7" s="16">
        <v>-3.7405485671877542E-2</v>
      </c>
      <c r="Y7" s="16">
        <v>4.7650048549899487E-2</v>
      </c>
      <c r="Z7" s="16">
        <v>5.321151802121997E-3</v>
      </c>
      <c r="AA7" s="17" t="s">
        <v>75</v>
      </c>
      <c r="AB7" s="16">
        <v>1.6648749118644623E-2</v>
      </c>
      <c r="AC7" s="16">
        <v>-5.3287370239827783E-2</v>
      </c>
      <c r="AD7" s="16">
        <v>-9.8186553903092305E-2</v>
      </c>
      <c r="AE7" s="16">
        <v>1.7734034822658985E-2</v>
      </c>
      <c r="AF7" s="16">
        <v>-7.4856474749682468E-3</v>
      </c>
      <c r="AG7" s="16">
        <v>4.538498280411972E-2</v>
      </c>
      <c r="AH7" s="16">
        <v>8.4866576543533249E-3</v>
      </c>
      <c r="AI7" s="16">
        <v>-7.4196851373760142E-2</v>
      </c>
      <c r="AJ7" s="16">
        <v>-2.8504741689078003E-2</v>
      </c>
      <c r="AK7" s="16">
        <v>6.5971598240495297E-2</v>
      </c>
      <c r="AL7" s="16">
        <v>-1.0916565297840021E-2</v>
      </c>
      <c r="AM7" s="18">
        <v>1.8270031763003205E-3</v>
      </c>
    </row>
    <row r="8" spans="1:39" ht="24">
      <c r="A8" s="13" t="s">
        <v>43</v>
      </c>
      <c r="B8" s="14" t="s">
        <v>40</v>
      </c>
      <c r="C8" s="15">
        <v>-8.3843039093702207E-2</v>
      </c>
      <c r="D8" s="16">
        <v>-4.9112948604596682E-2</v>
      </c>
      <c r="E8" s="16">
        <v>-7.9499824509203457E-3</v>
      </c>
      <c r="F8" s="16">
        <v>-5.9161194338345983E-2</v>
      </c>
      <c r="G8" s="16">
        <v>-7.2650234364314515E-3</v>
      </c>
      <c r="H8" s="16">
        <v>-8.3661339605725117E-3</v>
      </c>
      <c r="I8" s="16">
        <v>-2.9916789518033858E-2</v>
      </c>
      <c r="J8" s="16">
        <v>-2.8386406293828284E-2</v>
      </c>
      <c r="K8" s="16">
        <v>-8.3878043736223444E-4</v>
      </c>
      <c r="L8" s="16">
        <v>-1.0275769023492986E-2</v>
      </c>
      <c r="M8" s="17" t="s">
        <v>76</v>
      </c>
      <c r="N8" s="16">
        <v>2.8409220518135842E-2</v>
      </c>
      <c r="O8" s="16">
        <v>-7.6558665519520334E-3</v>
      </c>
      <c r="P8" s="16">
        <v>2.3003729341301227E-2</v>
      </c>
      <c r="Q8" s="16">
        <v>-3.0331283065801094E-2</v>
      </c>
      <c r="R8" s="16">
        <v>-7.9794563938066498E-3</v>
      </c>
      <c r="S8" s="16">
        <v>1.1054593983348996E-2</v>
      </c>
      <c r="T8" s="16">
        <v>5.3750687304342105E-2</v>
      </c>
      <c r="U8" s="16">
        <v>-4.3684528287660659E-2</v>
      </c>
      <c r="V8" s="16">
        <v>-6.3271590089739116E-3</v>
      </c>
      <c r="W8" s="16">
        <v>6.0382761905097898E-3</v>
      </c>
      <c r="X8" s="16">
        <v>-9.479129324181464E-3</v>
      </c>
      <c r="Y8" s="16">
        <v>-1.1058383673544763E-2</v>
      </c>
      <c r="Z8" s="16">
        <v>-4.4226987104580034E-2</v>
      </c>
      <c r="AA8" s="16">
        <v>-2.3408506628225727E-3</v>
      </c>
      <c r="AB8" s="16">
        <v>4.3953831500666958E-2</v>
      </c>
      <c r="AC8" s="16">
        <v>3.7501787853852775E-2</v>
      </c>
      <c r="AD8" s="16">
        <v>9.732878689848826E-3</v>
      </c>
      <c r="AE8" s="16">
        <v>1.2390063339029207E-2</v>
      </c>
      <c r="AF8" s="16">
        <v>6.6770553090451601E-2</v>
      </c>
      <c r="AG8" s="16">
        <v>-1.6679807245353548E-2</v>
      </c>
      <c r="AH8" s="16">
        <v>0.14190005057430624</v>
      </c>
      <c r="AI8" s="16">
        <v>9.0569397394506188E-3</v>
      </c>
      <c r="AJ8" s="16">
        <v>-7.7552281037628415E-2</v>
      </c>
      <c r="AK8" s="16">
        <v>3.5457808782076224E-2</v>
      </c>
      <c r="AL8" s="16">
        <v>9.9569382411434613E-3</v>
      </c>
      <c r="AM8" s="18">
        <v>-8.9195117331136942E-2</v>
      </c>
    </row>
    <row r="9" spans="1:39" ht="24">
      <c r="A9" s="13" t="s">
        <v>44</v>
      </c>
      <c r="B9" s="14" t="s">
        <v>40</v>
      </c>
      <c r="C9" s="15">
        <v>0.10551706777004102</v>
      </c>
      <c r="D9" s="16">
        <v>-4.792063425831395E-2</v>
      </c>
      <c r="E9" s="16">
        <v>-1.4476564998214444E-2</v>
      </c>
      <c r="F9" s="16">
        <v>-1.2622806926562329E-3</v>
      </c>
      <c r="G9" s="16">
        <v>-4.9294961066785901E-2</v>
      </c>
      <c r="H9" s="16">
        <v>-5.4613573879651676E-2</v>
      </c>
      <c r="I9" s="16">
        <v>-2.5289197626853398E-2</v>
      </c>
      <c r="J9" s="16">
        <v>4.59392098046831E-2</v>
      </c>
      <c r="K9" s="16">
        <v>-1.0744220960846219E-2</v>
      </c>
      <c r="L9" s="16">
        <v>2.6681881524972365E-2</v>
      </c>
      <c r="M9" s="16">
        <v>2.8661214307346E-2</v>
      </c>
      <c r="N9" s="17" t="s">
        <v>68</v>
      </c>
      <c r="O9" s="16">
        <v>-6.8150174176416362E-2</v>
      </c>
      <c r="P9" s="16">
        <v>8.369770547637519E-3</v>
      </c>
      <c r="Q9" s="16">
        <v>4.1331323164074063E-2</v>
      </c>
      <c r="R9" s="16">
        <v>-4.5058591186165758E-2</v>
      </c>
      <c r="S9" s="16">
        <v>-2.8358609824360973E-3</v>
      </c>
      <c r="T9" s="16">
        <v>-2.5236069662832295E-3</v>
      </c>
      <c r="U9" s="16">
        <v>-1.7881513552996723E-2</v>
      </c>
      <c r="V9" s="16">
        <v>2.5562186162152809E-2</v>
      </c>
      <c r="W9" s="16">
        <v>-4.15979635925714E-3</v>
      </c>
      <c r="X9" s="16">
        <v>-2.6263547777604739E-2</v>
      </c>
      <c r="Y9" s="16">
        <v>-3.1290748017228011E-2</v>
      </c>
      <c r="Z9" s="16">
        <v>4.2144862350358768E-2</v>
      </c>
      <c r="AA9" s="16">
        <v>-4.0612286497422795E-2</v>
      </c>
      <c r="AB9" s="16">
        <v>1.1880514442720119E-2</v>
      </c>
      <c r="AC9" s="16">
        <v>8.0701883289909272E-3</v>
      </c>
      <c r="AD9" s="16">
        <v>3.7408075352421931E-2</v>
      </c>
      <c r="AE9" s="16">
        <v>9.8759761609798144E-2</v>
      </c>
      <c r="AF9" s="16">
        <v>6.0011701202156521E-2</v>
      </c>
      <c r="AG9" s="16">
        <v>6.5727907966804167E-2</v>
      </c>
      <c r="AH9" s="16">
        <v>2.7142956866977964E-2</v>
      </c>
      <c r="AI9" s="16">
        <v>-4.7947319307712698E-2</v>
      </c>
      <c r="AJ9" s="16">
        <v>2.9111378148628873E-2</v>
      </c>
      <c r="AK9" s="16">
        <v>-6.1180419017793607E-3</v>
      </c>
      <c r="AL9" s="16">
        <v>-2.7539350227530415E-2</v>
      </c>
      <c r="AM9" s="18">
        <v>-5.0382356451673695E-2</v>
      </c>
    </row>
    <row r="10" spans="1:39" ht="24">
      <c r="A10" s="13" t="s">
        <v>45</v>
      </c>
      <c r="B10" s="14" t="s">
        <v>40</v>
      </c>
      <c r="C10" s="15">
        <v>-1.0526401511763782E-2</v>
      </c>
      <c r="D10" s="16">
        <v>4.0871998300970123E-2</v>
      </c>
      <c r="E10" s="16">
        <v>5.0382083021855879E-2</v>
      </c>
      <c r="F10" s="16">
        <v>-5.3637752579313797E-3</v>
      </c>
      <c r="G10" s="16">
        <v>-5.4712687672639357E-2</v>
      </c>
      <c r="H10" s="16">
        <v>-2.7478683791391661E-2</v>
      </c>
      <c r="I10" s="16">
        <v>-4.3600810267568312E-2</v>
      </c>
      <c r="J10" s="16">
        <v>4.7525952201341995E-2</v>
      </c>
      <c r="K10" s="16">
        <v>-5.1598474522955566E-2</v>
      </c>
      <c r="L10" s="16">
        <v>-3.1497233183813082E-2</v>
      </c>
      <c r="M10" s="16">
        <v>1.1124136303642652E-2</v>
      </c>
      <c r="N10" s="16">
        <v>-2.8120805169246522E-3</v>
      </c>
      <c r="O10" s="16">
        <v>-3.9498987205147086E-2</v>
      </c>
      <c r="P10" s="16">
        <v>-3.8269421510677151E-2</v>
      </c>
      <c r="Q10" s="16">
        <v>-5.8536222950632898E-2</v>
      </c>
      <c r="R10" s="16">
        <v>3.6816141968503822E-2</v>
      </c>
      <c r="S10" s="17" t="s">
        <v>77</v>
      </c>
      <c r="T10" s="16">
        <v>1.7747850332093262E-2</v>
      </c>
      <c r="U10" s="16">
        <v>2.2761042078523409E-2</v>
      </c>
      <c r="V10" s="16">
        <v>4.6811209155021814E-2</v>
      </c>
      <c r="W10" s="16">
        <v>9.503514003360998E-2</v>
      </c>
      <c r="X10" s="16">
        <v>1.3976334392696264E-2</v>
      </c>
      <c r="Y10" s="16">
        <v>5.287451122497578E-2</v>
      </c>
      <c r="Z10" s="16">
        <v>2.0130042162719051E-2</v>
      </c>
      <c r="AA10" s="16">
        <v>2.1377401488225065E-2</v>
      </c>
      <c r="AB10" s="16">
        <v>-1.1625230973447104E-2</v>
      </c>
      <c r="AC10" s="16">
        <v>-3.0715398362154461E-3</v>
      </c>
      <c r="AD10" s="16">
        <v>-6.5276779518901429E-2</v>
      </c>
      <c r="AE10" s="16">
        <v>-1.2077637657770958E-3</v>
      </c>
      <c r="AF10" s="16">
        <v>-1.1752350332337163E-2</v>
      </c>
      <c r="AG10" s="16">
        <v>-3.0811147589383726E-2</v>
      </c>
      <c r="AH10" s="16">
        <v>-4.3129359904410386E-2</v>
      </c>
      <c r="AI10" s="16">
        <v>1.1689253467872319E-2</v>
      </c>
      <c r="AJ10" s="16">
        <v>1.8261223596357942E-2</v>
      </c>
      <c r="AK10" s="16">
        <v>0.11663065786387972</v>
      </c>
      <c r="AL10" s="16">
        <v>2.9521299475351202E-3</v>
      </c>
      <c r="AM10" s="18">
        <v>8.4815527629496429E-2</v>
      </c>
    </row>
    <row r="11" spans="1:39" ht="24">
      <c r="A11" s="13" t="s">
        <v>46</v>
      </c>
      <c r="B11" s="14" t="s">
        <v>40</v>
      </c>
      <c r="C11" s="15">
        <v>4.6325619330250194E-2</v>
      </c>
      <c r="D11" s="16">
        <v>-5.0400093756827885E-3</v>
      </c>
      <c r="E11" s="16">
        <v>-3.6151682514256642E-2</v>
      </c>
      <c r="F11" s="16">
        <v>-8.008273068970664E-3</v>
      </c>
      <c r="G11" s="16">
        <v>-1.3464515167422014E-2</v>
      </c>
      <c r="H11" s="16">
        <v>-7.0878738470777095E-2</v>
      </c>
      <c r="I11" s="16">
        <v>-2.5831306106322997E-2</v>
      </c>
      <c r="J11" s="16">
        <v>-3.5823281561659946E-2</v>
      </c>
      <c r="K11" s="16">
        <v>-1.4787470959067413E-2</v>
      </c>
      <c r="L11" s="16">
        <v>6.0923468689594598E-2</v>
      </c>
      <c r="M11" s="16">
        <v>-4.4290829948020922E-2</v>
      </c>
      <c r="N11" s="16">
        <v>-1.7876940592948948E-2</v>
      </c>
      <c r="O11" s="16">
        <v>8.9033260642842234E-3</v>
      </c>
      <c r="P11" s="16">
        <v>6.007115263753339E-3</v>
      </c>
      <c r="Q11" s="16">
        <v>3.4636268889898097E-2</v>
      </c>
      <c r="R11" s="16">
        <v>-2.8209182530333346E-2</v>
      </c>
      <c r="S11" s="16">
        <v>2.3318348251211304E-2</v>
      </c>
      <c r="T11" s="16">
        <v>-3.2659314549565152E-2</v>
      </c>
      <c r="U11" s="17" t="s">
        <v>69</v>
      </c>
      <c r="V11" s="16">
        <v>-1.4631200025522907E-2</v>
      </c>
      <c r="W11" s="16">
        <v>-6.0319175891595453E-3</v>
      </c>
      <c r="X11" s="16">
        <v>4.4031983669891243E-2</v>
      </c>
      <c r="Y11" s="16">
        <v>5.7849791683064221E-2</v>
      </c>
      <c r="Z11" s="16">
        <v>-7.4980761793867357E-3</v>
      </c>
      <c r="AA11" s="16">
        <v>1.5513119249617295E-3</v>
      </c>
      <c r="AB11" s="16">
        <v>5.7046559710016938E-2</v>
      </c>
      <c r="AC11" s="16">
        <v>3.3734919485556111E-2</v>
      </c>
      <c r="AD11" s="16">
        <v>3.3997461933120833E-3</v>
      </c>
      <c r="AE11" s="16">
        <v>-6.6642898291897262E-2</v>
      </c>
      <c r="AF11" s="16">
        <v>-6.1421794280858533E-2</v>
      </c>
      <c r="AG11" s="16">
        <v>2.3533626217898042E-2</v>
      </c>
      <c r="AH11" s="16">
        <v>6.129423138091822E-3</v>
      </c>
      <c r="AI11" s="16">
        <v>2.6270237377394742E-2</v>
      </c>
      <c r="AJ11" s="16">
        <v>6.9008479896303918E-2</v>
      </c>
      <c r="AK11" s="16">
        <v>8.8609487599498007E-2</v>
      </c>
      <c r="AL11" s="16">
        <v>2.7331585727211364E-3</v>
      </c>
      <c r="AM11" s="18">
        <v>2.8498935658675555E-2</v>
      </c>
    </row>
    <row r="12" spans="1:39" ht="24">
      <c r="A12" s="13" t="s">
        <v>47</v>
      </c>
      <c r="B12" s="14" t="s">
        <v>40</v>
      </c>
      <c r="C12" s="15">
        <v>5.3149887255223138E-3</v>
      </c>
      <c r="D12" s="16">
        <v>-1.1887084914396053E-2</v>
      </c>
      <c r="E12" s="16">
        <v>-3.8204488406028692E-2</v>
      </c>
      <c r="F12" s="16">
        <v>1.7819474905763358E-2</v>
      </c>
      <c r="G12" s="16">
        <v>-4.5571568034410183E-2</v>
      </c>
      <c r="H12" s="16">
        <v>-3.9461950955021259E-2</v>
      </c>
      <c r="I12" s="16">
        <v>6.8909830571730222E-3</v>
      </c>
      <c r="J12" s="16">
        <v>1.0044826657345619E-2</v>
      </c>
      <c r="K12" s="16">
        <v>1.2099512276653738E-2</v>
      </c>
      <c r="L12" s="16">
        <v>1.7412633817591717E-2</v>
      </c>
      <c r="M12" s="16">
        <v>4.3756671901278049E-2</v>
      </c>
      <c r="N12" s="16">
        <v>1.1703179196791614E-2</v>
      </c>
      <c r="O12" s="16">
        <v>7.1795418599899311E-2</v>
      </c>
      <c r="P12" s="16">
        <v>5.0530109814974661E-2</v>
      </c>
      <c r="Q12" s="16">
        <v>-1.3357220882623767E-2</v>
      </c>
      <c r="R12" s="16">
        <v>5.2578874173232794E-2</v>
      </c>
      <c r="S12" s="16">
        <v>-1.1770873668336545E-2</v>
      </c>
      <c r="T12" s="16">
        <v>-1.6363478614838146E-3</v>
      </c>
      <c r="U12" s="16">
        <v>5.5915029583318454E-2</v>
      </c>
      <c r="V12" s="16">
        <v>-1.7066884983871145E-2</v>
      </c>
      <c r="W12" s="16">
        <v>-4.6802265940271988E-2</v>
      </c>
      <c r="X12" s="16">
        <v>-3.0730693037918727E-2</v>
      </c>
      <c r="Y12" s="16">
        <v>-8.3752659393401527E-2</v>
      </c>
      <c r="Z12" s="16">
        <v>-1.6566660897066321E-2</v>
      </c>
      <c r="AA12" s="16">
        <v>1.7095839540877712E-2</v>
      </c>
      <c r="AB12" s="17" t="s">
        <v>73</v>
      </c>
      <c r="AC12" s="16">
        <v>3.235060034355336E-2</v>
      </c>
      <c r="AD12" s="16">
        <v>-7.8741017941608482E-2</v>
      </c>
      <c r="AE12" s="16">
        <v>2.9975263211322073E-2</v>
      </c>
      <c r="AF12" s="16">
        <v>-4.2256011695784232E-2</v>
      </c>
      <c r="AG12" s="16">
        <v>-4.2484918920354577E-3</v>
      </c>
      <c r="AH12" s="16">
        <v>1.3143526657144832E-2</v>
      </c>
      <c r="AI12" s="16">
        <v>-4.9923125998442161E-2</v>
      </c>
      <c r="AJ12" s="16">
        <v>7.0632045221635117E-2</v>
      </c>
      <c r="AK12" s="16">
        <v>3.9207101628654636E-2</v>
      </c>
      <c r="AL12" s="16">
        <v>4.4597688467778979E-2</v>
      </c>
      <c r="AM12" s="18">
        <v>-9.3936391561228641E-2</v>
      </c>
    </row>
    <row r="13" spans="1:39" ht="24">
      <c r="A13" s="13" t="s">
        <v>48</v>
      </c>
      <c r="B13" s="14" t="s">
        <v>40</v>
      </c>
      <c r="C13" s="15">
        <v>-1.4290629155044043E-2</v>
      </c>
      <c r="D13" s="16">
        <v>-4.4120069772061725E-2</v>
      </c>
      <c r="E13" s="16">
        <v>-5.2481836813279462E-2</v>
      </c>
      <c r="F13" s="16">
        <v>5.2018470133196382E-2</v>
      </c>
      <c r="G13" s="16">
        <v>-1.8610485226525837E-3</v>
      </c>
      <c r="H13" s="16">
        <v>2.1529444427680868E-2</v>
      </c>
      <c r="I13" s="16">
        <v>-9.2160461200024316E-2</v>
      </c>
      <c r="J13" s="16">
        <v>3.8155801198079264E-2</v>
      </c>
      <c r="K13" s="16">
        <v>-1.405787359747194E-2</v>
      </c>
      <c r="L13" s="17" t="s">
        <v>78</v>
      </c>
      <c r="M13" s="16">
        <v>-9.9101115389689867E-3</v>
      </c>
      <c r="N13" s="16">
        <v>2.5881734302387393E-2</v>
      </c>
      <c r="O13" s="16">
        <v>1.9739792400119568E-3</v>
      </c>
      <c r="P13" s="16">
        <v>-6.2305438815333141E-3</v>
      </c>
      <c r="Q13" s="16">
        <v>-3.4192115098037205E-2</v>
      </c>
      <c r="R13" s="16">
        <v>-3.3697085961977846E-2</v>
      </c>
      <c r="S13" s="16">
        <v>-3.1174705906958956E-2</v>
      </c>
      <c r="T13" s="16">
        <v>-1.4194985577461076E-2</v>
      </c>
      <c r="U13" s="16">
        <v>5.89995314205677E-2</v>
      </c>
      <c r="V13" s="16">
        <v>-1.730699179617684E-2</v>
      </c>
      <c r="W13" s="16">
        <v>-2.3341395921106637E-3</v>
      </c>
      <c r="X13" s="16">
        <v>-1.0265966335934094E-2</v>
      </c>
      <c r="Y13" s="16">
        <v>-1.9353259467892778E-2</v>
      </c>
      <c r="Z13" s="16">
        <v>5.7158382461070911E-2</v>
      </c>
      <c r="AA13" s="16">
        <v>7.3947940838142226E-2</v>
      </c>
      <c r="AB13" s="16">
        <v>1.7102862274272535E-2</v>
      </c>
      <c r="AC13" s="16">
        <v>7.3493013313508243E-2</v>
      </c>
      <c r="AD13" s="16">
        <v>9.7293093212082349E-2</v>
      </c>
      <c r="AE13" s="16">
        <v>2.8393792346807577E-2</v>
      </c>
      <c r="AF13" s="16">
        <v>7.6673723006888628E-2</v>
      </c>
      <c r="AG13" s="16">
        <v>2.8091103857763096E-2</v>
      </c>
      <c r="AH13" s="16">
        <v>-9.0703665884217952E-2</v>
      </c>
      <c r="AI13" s="16">
        <v>4.0283294424929693E-2</v>
      </c>
      <c r="AJ13" s="16">
        <v>-3.3731023310278892E-2</v>
      </c>
      <c r="AK13" s="16">
        <v>-4.5170025335623296E-2</v>
      </c>
      <c r="AL13" s="16">
        <v>6.8802930124643308E-3</v>
      </c>
      <c r="AM13" s="18">
        <v>-3.4072380075097899E-2</v>
      </c>
    </row>
    <row r="14" spans="1:39" ht="24">
      <c r="A14" s="13" t="s">
        <v>49</v>
      </c>
      <c r="B14" s="14" t="s">
        <v>40</v>
      </c>
      <c r="C14" s="15">
        <v>2.3009042968964985E-2</v>
      </c>
      <c r="D14" s="16">
        <v>9.5145156324649732E-2</v>
      </c>
      <c r="E14" s="16">
        <v>-5.3561309327919353E-2</v>
      </c>
      <c r="F14" s="16">
        <v>-3.1639779617695783E-2</v>
      </c>
      <c r="G14" s="16">
        <v>-2.1548440940570079E-2</v>
      </c>
      <c r="H14" s="16">
        <v>-8.3373869729980888E-3</v>
      </c>
      <c r="I14" s="16">
        <v>-2.7504754828465827E-2</v>
      </c>
      <c r="J14" s="16">
        <v>-4.0706652686351326E-2</v>
      </c>
      <c r="K14" s="16">
        <v>-9.8640159974448777E-2</v>
      </c>
      <c r="L14" s="16">
        <v>-1.7370801168430917E-2</v>
      </c>
      <c r="M14" s="16">
        <v>-6.4029503121074867E-3</v>
      </c>
      <c r="N14" s="16">
        <v>2.4866314158346468E-2</v>
      </c>
      <c r="O14" s="16">
        <v>-5.5819831138060244E-2</v>
      </c>
      <c r="P14" s="16">
        <v>-3.0484294294420164E-2</v>
      </c>
      <c r="Q14" s="16">
        <v>-4.8099149602768197E-2</v>
      </c>
      <c r="R14" s="16">
        <v>6.4252375974850505E-3</v>
      </c>
      <c r="S14" s="16">
        <v>4.6710684483115578E-2</v>
      </c>
      <c r="T14" s="16">
        <v>3.6908103859460027E-3</v>
      </c>
      <c r="U14" s="16">
        <v>-1.4225442698892839E-2</v>
      </c>
      <c r="V14" s="17" t="s">
        <v>77</v>
      </c>
      <c r="W14" s="16">
        <v>8.6525669945081293E-4</v>
      </c>
      <c r="X14" s="16">
        <v>6.4640951162990262E-2</v>
      </c>
      <c r="Y14" s="16">
        <v>-2.5769625965720969E-2</v>
      </c>
      <c r="Z14" s="16">
        <v>-3.6848711150364255E-2</v>
      </c>
      <c r="AA14" s="16">
        <v>-2.5688955315024561E-2</v>
      </c>
      <c r="AB14" s="16">
        <v>-1.6904043128184713E-2</v>
      </c>
      <c r="AC14" s="16">
        <v>-2.4754527637520788E-2</v>
      </c>
      <c r="AD14" s="16">
        <v>-2.954443724972116E-2</v>
      </c>
      <c r="AE14" s="16">
        <v>1.218494976828538E-2</v>
      </c>
      <c r="AF14" s="16">
        <v>-2.9603454756249824E-2</v>
      </c>
      <c r="AG14" s="16">
        <v>1.1690789254903956E-2</v>
      </c>
      <c r="AH14" s="16">
        <v>9.5432065092845159E-2</v>
      </c>
      <c r="AI14" s="16">
        <v>1.4264275173082824E-2</v>
      </c>
      <c r="AJ14" s="16">
        <v>3.9177133050297491E-2</v>
      </c>
      <c r="AK14" s="16">
        <v>4.8749408702576214E-2</v>
      </c>
      <c r="AL14" s="16">
        <v>0.1009936028867104</v>
      </c>
      <c r="AM14" s="18">
        <v>1.7494300187868129E-5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1.535506804086656E-7</v>
      </c>
      <c r="E21" s="10">
        <f t="shared" ref="E21:AM21" si="0">$C5^2*E5^2</f>
        <v>4.8338503979343836E-7</v>
      </c>
      <c r="F21" s="10">
        <f t="shared" si="0"/>
        <v>2.0857465186501959E-7</v>
      </c>
      <c r="G21" s="10">
        <f t="shared" si="0"/>
        <v>4.9865332263835362E-6</v>
      </c>
      <c r="H21" s="10">
        <f t="shared" si="0"/>
        <v>2.8119100947606004E-7</v>
      </c>
      <c r="I21" s="10">
        <f t="shared" si="0"/>
        <v>1.5552527996239778E-6</v>
      </c>
      <c r="J21" s="10">
        <f t="shared" si="0"/>
        <v>1.7787443311020925E-6</v>
      </c>
      <c r="K21" s="10">
        <f t="shared" si="0"/>
        <v>6.5982035873760356E-7</v>
      </c>
      <c r="L21" s="10">
        <f t="shared" si="0"/>
        <v>2.4453593443519422E-8</v>
      </c>
      <c r="M21" s="10">
        <f t="shared" si="0"/>
        <v>3.1542475181235863E-7</v>
      </c>
      <c r="N21" s="10">
        <f t="shared" si="0"/>
        <v>4.1085980082421012E-8</v>
      </c>
      <c r="O21" s="10">
        <f t="shared" si="0"/>
        <v>1.2036389694038056E-7</v>
      </c>
      <c r="P21" s="11">
        <f t="shared" si="0"/>
        <v>5.7023524504600681E-4</v>
      </c>
      <c r="Q21" s="10">
        <f t="shared" si="0"/>
        <v>2.0459217093538201E-6</v>
      </c>
      <c r="R21" s="10">
        <f t="shared" si="0"/>
        <v>3.6505386894668241E-6</v>
      </c>
      <c r="S21" s="10">
        <f t="shared" si="0"/>
        <v>9.0426546822713904E-7</v>
      </c>
      <c r="T21" s="10">
        <f t="shared" si="0"/>
        <v>4.4109690377916641E-6</v>
      </c>
      <c r="U21" s="10">
        <f t="shared" si="0"/>
        <v>2.1461045025746536E-8</v>
      </c>
      <c r="V21" s="10">
        <f t="shared" si="0"/>
        <v>5.7693033650683272E-7</v>
      </c>
      <c r="W21" s="10">
        <f t="shared" si="0"/>
        <v>7.7305993262670769E-7</v>
      </c>
      <c r="X21" s="10">
        <f t="shared" si="0"/>
        <v>6.034317972054624E-7</v>
      </c>
      <c r="Y21" s="10">
        <f t="shared" si="0"/>
        <v>2.7432712717769079E-7</v>
      </c>
      <c r="Z21" s="10">
        <f t="shared" si="0"/>
        <v>2.9157112734828291E-6</v>
      </c>
      <c r="AA21" s="10">
        <f t="shared" si="0"/>
        <v>5.4144944648746219E-7</v>
      </c>
      <c r="AB21" s="10">
        <f t="shared" si="0"/>
        <v>1.5558019506178094E-6</v>
      </c>
      <c r="AC21" s="10">
        <f t="shared" si="0"/>
        <v>1.0885436528009702E-6</v>
      </c>
      <c r="AD21" s="10">
        <f t="shared" si="0"/>
        <v>1.3122503074596237E-7</v>
      </c>
      <c r="AE21" s="10">
        <f t="shared" si="0"/>
        <v>2.0812121978481215E-8</v>
      </c>
      <c r="AF21" s="10">
        <f t="shared" si="0"/>
        <v>1.2731064921876671E-7</v>
      </c>
      <c r="AG21" s="10">
        <f t="shared" si="0"/>
        <v>5.9394327626278212E-8</v>
      </c>
      <c r="AH21" s="10">
        <f t="shared" si="0"/>
        <v>1.0492849365868376E-6</v>
      </c>
      <c r="AI21" s="10">
        <f t="shared" si="0"/>
        <v>3.431416005600289E-8</v>
      </c>
      <c r="AJ21" s="10">
        <f t="shared" si="0"/>
        <v>2.4185701858832442E-7</v>
      </c>
      <c r="AK21" s="10">
        <f t="shared" si="0"/>
        <v>5.4104635363382559E-9</v>
      </c>
      <c r="AL21" s="10">
        <f t="shared" si="0"/>
        <v>2.5545429940828891E-6</v>
      </c>
      <c r="AM21" s="12">
        <f t="shared" si="0"/>
        <v>4.3105476732526929E-6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1.6377892421383706E-14</v>
      </c>
      <c r="E22" s="16">
        <f t="shared" si="1"/>
        <v>1.8464919711991443E-12</v>
      </c>
      <c r="F22" s="16">
        <f t="shared" si="1"/>
        <v>5.313330185502948E-13</v>
      </c>
      <c r="G22" s="16">
        <f t="shared" si="1"/>
        <v>3.6313423357638418E-10</v>
      </c>
      <c r="H22" s="16">
        <f t="shared" si="1"/>
        <v>8.7792467015119461E-13</v>
      </c>
      <c r="I22" s="16">
        <f t="shared" si="1"/>
        <v>1.0045467517754109E-10</v>
      </c>
      <c r="J22" s="16">
        <f t="shared" si="1"/>
        <v>6.6990331368574992E-10</v>
      </c>
      <c r="K22" s="16">
        <f t="shared" si="1"/>
        <v>1.3384334000309134E-12</v>
      </c>
      <c r="L22" s="16">
        <f t="shared" si="1"/>
        <v>2.7920028298314399E-13</v>
      </c>
      <c r="M22" s="16">
        <f t="shared" si="1"/>
        <v>1.5747971276224849E-12</v>
      </c>
      <c r="N22" s="16">
        <f t="shared" si="1"/>
        <v>7.1621367631435257E-13</v>
      </c>
      <c r="O22" s="16">
        <f t="shared" si="1"/>
        <v>3.0638626682245075E-11</v>
      </c>
      <c r="P22" s="16">
        <f t="shared" si="1"/>
        <v>5.4553457374896633E-11</v>
      </c>
      <c r="Q22" s="16">
        <f t="shared" si="1"/>
        <v>1.4090652534411736E-10</v>
      </c>
      <c r="R22" s="16">
        <f t="shared" si="1"/>
        <v>1.4107318107568152E-10</v>
      </c>
      <c r="S22" s="16">
        <f t="shared" si="1"/>
        <v>3.9129287846767558E-10</v>
      </c>
      <c r="T22" s="16">
        <f t="shared" si="1"/>
        <v>2.8643679215010128E-11</v>
      </c>
      <c r="U22" s="16">
        <f t="shared" si="1"/>
        <v>1.4519251343826185E-12</v>
      </c>
      <c r="V22" s="16">
        <f t="shared" si="1"/>
        <v>3.712581001530385E-14</v>
      </c>
      <c r="W22" s="17">
        <f t="shared" si="1"/>
        <v>4.1012285602304401E-8</v>
      </c>
      <c r="X22" s="16">
        <f t="shared" si="1"/>
        <v>2.7615109786516715E-11</v>
      </c>
      <c r="Y22" s="16">
        <f t="shared" si="1"/>
        <v>3.1742697989540125E-11</v>
      </c>
      <c r="Z22" s="16">
        <f t="shared" si="1"/>
        <v>1.6488244122002331E-10</v>
      </c>
      <c r="AA22" s="16">
        <f t="shared" si="1"/>
        <v>1.6209625357748143E-11</v>
      </c>
      <c r="AB22" s="16">
        <f t="shared" si="1"/>
        <v>9.3479462634150646E-11</v>
      </c>
      <c r="AC22" s="16">
        <f t="shared" si="1"/>
        <v>1.50059816844756E-10</v>
      </c>
      <c r="AD22" s="16">
        <f t="shared" si="1"/>
        <v>1.615912249770495E-10</v>
      </c>
      <c r="AE22" s="16">
        <f t="shared" si="1"/>
        <v>1.6508515176151255E-10</v>
      </c>
      <c r="AF22" s="16">
        <f t="shared" si="1"/>
        <v>1.2742206678641397E-13</v>
      </c>
      <c r="AG22" s="16">
        <f t="shared" si="1"/>
        <v>1.4799307430821815E-10</v>
      </c>
      <c r="AH22" s="16">
        <f t="shared" si="1"/>
        <v>3.075555395951308E-12</v>
      </c>
      <c r="AI22" s="16">
        <f t="shared" si="1"/>
        <v>1.9006131061195497E-10</v>
      </c>
      <c r="AJ22" s="16">
        <f t="shared" si="1"/>
        <v>1.5042063540079615E-12</v>
      </c>
      <c r="AK22" s="16">
        <f t="shared" si="1"/>
        <v>5.9199752491664605E-12</v>
      </c>
      <c r="AL22" s="16">
        <f t="shared" si="1"/>
        <v>1.1514723441052125E-10</v>
      </c>
      <c r="AM22" s="18">
        <f t="shared" si="1"/>
        <v>4.6737523239985057E-13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5.6743768925215311E-5</v>
      </c>
      <c r="E23" s="16">
        <f t="shared" si="2"/>
        <v>3.4238552090485348E-5</v>
      </c>
      <c r="F23" s="16">
        <f t="shared" si="2"/>
        <v>3.9191003243627175E-6</v>
      </c>
      <c r="G23" s="16">
        <f t="shared" si="2"/>
        <v>7.9548620249818335E-5</v>
      </c>
      <c r="H23" s="16">
        <f t="shared" si="2"/>
        <v>1.7740597126935439E-5</v>
      </c>
      <c r="I23" s="16">
        <f t="shared" si="2"/>
        <v>9.4983713783873995E-6</v>
      </c>
      <c r="J23" s="16">
        <f t="shared" si="2"/>
        <v>1.6441323457816137E-4</v>
      </c>
      <c r="K23" s="16">
        <f t="shared" si="2"/>
        <v>2.3236625217720419E-5</v>
      </c>
      <c r="L23" s="16">
        <f t="shared" si="2"/>
        <v>4.7889378225654797E-5</v>
      </c>
      <c r="M23" s="16">
        <f t="shared" si="2"/>
        <v>5.2098618134068024E-8</v>
      </c>
      <c r="N23" s="16">
        <f t="shared" si="2"/>
        <v>1.3539388765796892E-5</v>
      </c>
      <c r="O23" s="16">
        <f t="shared" si="2"/>
        <v>4.5690671038242831E-6</v>
      </c>
      <c r="P23" s="16">
        <f t="shared" si="2"/>
        <v>7.5026790853960798E-6</v>
      </c>
      <c r="Q23" s="16">
        <f t="shared" si="2"/>
        <v>7.660554951995061E-7</v>
      </c>
      <c r="R23" s="16">
        <f t="shared" si="2"/>
        <v>5.9879191199549492E-9</v>
      </c>
      <c r="S23" s="16">
        <f t="shared" si="2"/>
        <v>3.9523762108832855E-6</v>
      </c>
      <c r="T23" s="16">
        <f t="shared" si="2"/>
        <v>2.8825440332677966E-6</v>
      </c>
      <c r="U23" s="16">
        <f t="shared" si="2"/>
        <v>1.6029573226190174E-8</v>
      </c>
      <c r="V23" s="16">
        <f t="shared" si="2"/>
        <v>5.7761381553892405E-6</v>
      </c>
      <c r="W23" s="16">
        <f t="shared" si="2"/>
        <v>3.1875868867647668E-6</v>
      </c>
      <c r="X23" s="16">
        <f t="shared" si="2"/>
        <v>1.2610310312257437E-5</v>
      </c>
      <c r="Y23" s="16">
        <f t="shared" si="2"/>
        <v>2.0463592207048344E-5</v>
      </c>
      <c r="Z23" s="16">
        <f t="shared" si="2"/>
        <v>2.5519165892475857E-7</v>
      </c>
      <c r="AA23" s="17">
        <f t="shared" si="2"/>
        <v>8.3234227486265275E-3</v>
      </c>
      <c r="AB23" s="16">
        <f t="shared" si="2"/>
        <v>2.4981493319563389E-6</v>
      </c>
      <c r="AC23" s="16">
        <f t="shared" si="2"/>
        <v>2.5591972121922988E-5</v>
      </c>
      <c r="AD23" s="16">
        <f t="shared" si="2"/>
        <v>8.6887882446332149E-5</v>
      </c>
      <c r="AE23" s="16">
        <f t="shared" si="2"/>
        <v>2.834459732481469E-6</v>
      </c>
      <c r="AF23" s="16">
        <f t="shared" si="2"/>
        <v>5.0502621184927963E-7</v>
      </c>
      <c r="AG23" s="16">
        <f t="shared" si="2"/>
        <v>1.8564340617881672E-5</v>
      </c>
      <c r="AH23" s="16">
        <f t="shared" si="2"/>
        <v>6.491253123569602E-7</v>
      </c>
      <c r="AI23" s="16">
        <f t="shared" si="2"/>
        <v>4.9616500473654822E-5</v>
      </c>
      <c r="AJ23" s="16">
        <f t="shared" si="2"/>
        <v>7.3230061237683202E-6</v>
      </c>
      <c r="AK23" s="16">
        <f t="shared" si="2"/>
        <v>3.9225563281003287E-5</v>
      </c>
      <c r="AL23" s="16">
        <f t="shared" si="2"/>
        <v>1.0740567071925513E-6</v>
      </c>
      <c r="AM23" s="18">
        <f t="shared" si="2"/>
        <v>3.0083875488813671E-8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1.6956102821083507E-5</v>
      </c>
      <c r="E24" s="16">
        <f t="shared" si="3"/>
        <v>4.4428982157529038E-7</v>
      </c>
      <c r="F24" s="16">
        <f t="shared" si="3"/>
        <v>2.4604123015704973E-5</v>
      </c>
      <c r="G24" s="16">
        <f t="shared" si="3"/>
        <v>3.7102917718607693E-7</v>
      </c>
      <c r="H24" s="16">
        <f t="shared" si="3"/>
        <v>4.9202101505015124E-7</v>
      </c>
      <c r="I24" s="16">
        <f t="shared" si="3"/>
        <v>6.2916418973864265E-6</v>
      </c>
      <c r="J24" s="16">
        <f t="shared" si="3"/>
        <v>5.6644122456928558E-6</v>
      </c>
      <c r="K24" s="16">
        <f t="shared" si="3"/>
        <v>4.9457323515735423E-9</v>
      </c>
      <c r="L24" s="16">
        <f t="shared" si="3"/>
        <v>7.4227133858703436E-7</v>
      </c>
      <c r="M24" s="17">
        <f t="shared" si="3"/>
        <v>6.6415057626981666E-3</v>
      </c>
      <c r="N24" s="16">
        <f t="shared" si="3"/>
        <v>5.6735209085582049E-6</v>
      </c>
      <c r="O24" s="16">
        <f t="shared" si="3"/>
        <v>4.1202420815229893E-7</v>
      </c>
      <c r="P24" s="16">
        <f t="shared" si="3"/>
        <v>3.719893636172383E-6</v>
      </c>
      <c r="Q24" s="16">
        <f t="shared" si="3"/>
        <v>6.4671895215820312E-6</v>
      </c>
      <c r="R24" s="16">
        <f t="shared" si="3"/>
        <v>4.475902683887901E-7</v>
      </c>
      <c r="S24" s="16">
        <f t="shared" si="3"/>
        <v>8.5905232299119108E-7</v>
      </c>
      <c r="T24" s="16">
        <f t="shared" si="3"/>
        <v>2.0309632630077913E-5</v>
      </c>
      <c r="U24" s="16">
        <f t="shared" si="3"/>
        <v>1.3414958235939594E-5</v>
      </c>
      <c r="V24" s="16">
        <f t="shared" si="3"/>
        <v>2.814177729283937E-7</v>
      </c>
      <c r="W24" s="16">
        <f t="shared" si="3"/>
        <v>2.5630670733691695E-7</v>
      </c>
      <c r="X24" s="16">
        <f t="shared" si="3"/>
        <v>6.3164188477349102E-7</v>
      </c>
      <c r="Y24" s="16">
        <f t="shared" si="3"/>
        <v>8.5964141747928289E-7</v>
      </c>
      <c r="Z24" s="16">
        <f t="shared" si="3"/>
        <v>1.3750191080932255E-5</v>
      </c>
      <c r="AA24" s="16">
        <f t="shared" si="3"/>
        <v>3.8519570898896959E-8</v>
      </c>
      <c r="AB24" s="16">
        <f t="shared" si="3"/>
        <v>1.3580867180191007E-5</v>
      </c>
      <c r="AC24" s="16">
        <f t="shared" si="3"/>
        <v>9.8863952534635476E-6</v>
      </c>
      <c r="AD24" s="16">
        <f t="shared" si="3"/>
        <v>6.6591169885595583E-7</v>
      </c>
      <c r="AE24" s="16">
        <f t="shared" si="3"/>
        <v>1.0791481660750954E-6</v>
      </c>
      <c r="AF24" s="16">
        <f t="shared" si="3"/>
        <v>3.1340359318583061E-5</v>
      </c>
      <c r="AG24" s="16">
        <f t="shared" si="3"/>
        <v>1.9557623396640288E-6</v>
      </c>
      <c r="AH24" s="16">
        <f t="shared" si="3"/>
        <v>1.4154649652821499E-4</v>
      </c>
      <c r="AI24" s="16">
        <f t="shared" si="3"/>
        <v>5.7662966388942148E-7</v>
      </c>
      <c r="AJ24" s="16">
        <f t="shared" si="3"/>
        <v>4.2278851024621661E-5</v>
      </c>
      <c r="AK24" s="16">
        <f t="shared" si="3"/>
        <v>8.8380776151712675E-6</v>
      </c>
      <c r="AL24" s="16">
        <f t="shared" si="3"/>
        <v>6.9692436929724275E-7</v>
      </c>
      <c r="AM24" s="18">
        <f t="shared" si="3"/>
        <v>5.5926312645089504E-5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2.5567634143050087E-5</v>
      </c>
      <c r="E25" s="16">
        <f t="shared" si="4"/>
        <v>2.3333316785412575E-6</v>
      </c>
      <c r="F25" s="16">
        <f t="shared" si="4"/>
        <v>1.7740150790687896E-8</v>
      </c>
      <c r="G25" s="16">
        <f t="shared" si="4"/>
        <v>2.7055183505961123E-5</v>
      </c>
      <c r="H25" s="16">
        <f t="shared" si="4"/>
        <v>3.3208298407927916E-5</v>
      </c>
      <c r="I25" s="16">
        <f t="shared" si="4"/>
        <v>7.1205825997865643E-6</v>
      </c>
      <c r="J25" s="16">
        <f t="shared" si="4"/>
        <v>2.3497002841493417E-5</v>
      </c>
      <c r="K25" s="16">
        <f t="shared" si="4"/>
        <v>1.2852727225689579E-6</v>
      </c>
      <c r="L25" s="16">
        <f t="shared" si="4"/>
        <v>7.9264428183663614E-6</v>
      </c>
      <c r="M25" s="16">
        <f t="shared" si="4"/>
        <v>9.1460716858300492E-6</v>
      </c>
      <c r="N25" s="17">
        <f t="shared" si="4"/>
        <v>1.0605839812945926E-2</v>
      </c>
      <c r="O25" s="16">
        <f t="shared" si="4"/>
        <v>5.1710575160622388E-5</v>
      </c>
      <c r="P25" s="16">
        <f t="shared" si="4"/>
        <v>7.7996036261047109E-7</v>
      </c>
      <c r="Q25" s="16">
        <f t="shared" si="4"/>
        <v>1.9019716783972887E-5</v>
      </c>
      <c r="R25" s="16">
        <f t="shared" si="4"/>
        <v>2.2604798794462154E-5</v>
      </c>
      <c r="S25" s="16">
        <f t="shared" si="4"/>
        <v>8.9539631512462733E-8</v>
      </c>
      <c r="T25" s="16">
        <f t="shared" si="4"/>
        <v>7.0906959509380559E-8</v>
      </c>
      <c r="U25" s="16">
        <f t="shared" si="4"/>
        <v>3.5600326453897207E-6</v>
      </c>
      <c r="V25" s="16">
        <f t="shared" si="4"/>
        <v>7.2751409993568315E-6</v>
      </c>
      <c r="W25" s="16">
        <f t="shared" si="4"/>
        <v>1.9265911856691723E-7</v>
      </c>
      <c r="X25" s="16">
        <f t="shared" si="4"/>
        <v>7.679840699934346E-6</v>
      </c>
      <c r="Y25" s="16">
        <f t="shared" si="4"/>
        <v>1.090127557931286E-5</v>
      </c>
      <c r="Z25" s="16">
        <f t="shared" si="4"/>
        <v>1.9775829427583107E-5</v>
      </c>
      <c r="AA25" s="16">
        <f t="shared" si="4"/>
        <v>1.8363705127291277E-5</v>
      </c>
      <c r="AB25" s="16">
        <f t="shared" si="4"/>
        <v>1.5715055577400288E-6</v>
      </c>
      <c r="AC25" s="16">
        <f t="shared" si="4"/>
        <v>7.2512481464811411E-7</v>
      </c>
      <c r="AD25" s="16">
        <f t="shared" si="4"/>
        <v>1.5580312228383545E-5</v>
      </c>
      <c r="AE25" s="16">
        <f t="shared" si="4"/>
        <v>1.0859391586639091E-4</v>
      </c>
      <c r="AF25" s="16">
        <f t="shared" si="4"/>
        <v>4.0097500785050248E-5</v>
      </c>
      <c r="AG25" s="16">
        <f t="shared" si="4"/>
        <v>4.8099996748072292E-5</v>
      </c>
      <c r="AH25" s="16">
        <f t="shared" si="4"/>
        <v>8.2027550176923404E-6</v>
      </c>
      <c r="AI25" s="16">
        <f t="shared" si="4"/>
        <v>2.559611721953115E-5</v>
      </c>
      <c r="AJ25" s="16">
        <f t="shared" si="4"/>
        <v>9.435631235388289E-6</v>
      </c>
      <c r="AK25" s="16">
        <f t="shared" si="4"/>
        <v>4.16744927328968E-7</v>
      </c>
      <c r="AL25" s="16">
        <f t="shared" si="4"/>
        <v>8.4440890832749847E-6</v>
      </c>
      <c r="AM25" s="18">
        <f t="shared" si="4"/>
        <v>2.8261966705385794E-5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1.8510221090097434E-7</v>
      </c>
      <c r="E26" s="16">
        <f t="shared" si="5"/>
        <v>2.8126267396816038E-7</v>
      </c>
      <c r="F26" s="16">
        <f t="shared" si="5"/>
        <v>3.1878729755838102E-9</v>
      </c>
      <c r="G26" s="16">
        <f t="shared" si="5"/>
        <v>3.3169273662553431E-7</v>
      </c>
      <c r="H26" s="16">
        <f t="shared" si="5"/>
        <v>8.3666522004577264E-8</v>
      </c>
      <c r="I26" s="16">
        <f t="shared" si="5"/>
        <v>2.1064394666457899E-7</v>
      </c>
      <c r="J26" s="16">
        <f t="shared" si="5"/>
        <v>2.5027733197061023E-7</v>
      </c>
      <c r="K26" s="16">
        <f t="shared" si="5"/>
        <v>2.9500785999438773E-7</v>
      </c>
      <c r="L26" s="16">
        <f t="shared" si="5"/>
        <v>1.0992707550930099E-7</v>
      </c>
      <c r="M26" s="16">
        <f t="shared" si="5"/>
        <v>1.371173673097811E-8</v>
      </c>
      <c r="N26" s="16">
        <f t="shared" si="5"/>
        <v>8.7622444657484234E-10</v>
      </c>
      <c r="O26" s="16">
        <f t="shared" si="5"/>
        <v>1.7287483669709663E-7</v>
      </c>
      <c r="P26" s="16">
        <f t="shared" si="5"/>
        <v>1.6227949875975261E-7</v>
      </c>
      <c r="Q26" s="16">
        <f t="shared" si="5"/>
        <v>3.7967259895754974E-7</v>
      </c>
      <c r="R26" s="16">
        <f t="shared" si="5"/>
        <v>1.5018840838941614E-7</v>
      </c>
      <c r="S26" s="17">
        <f t="shared" si="5"/>
        <v>1.0382706499638134E-4</v>
      </c>
      <c r="T26" s="16">
        <f t="shared" si="5"/>
        <v>3.4902085505310899E-8</v>
      </c>
      <c r="U26" s="16">
        <f t="shared" si="5"/>
        <v>5.7404263089387999E-8</v>
      </c>
      <c r="V26" s="16">
        <f t="shared" si="5"/>
        <v>2.4280609337890357E-7</v>
      </c>
      <c r="W26" s="16">
        <f t="shared" si="5"/>
        <v>1.0007562263564921E-6</v>
      </c>
      <c r="X26" s="16">
        <f t="shared" si="5"/>
        <v>2.1644443721229844E-8</v>
      </c>
      <c r="Y26" s="16">
        <f t="shared" si="5"/>
        <v>3.0977944287154772E-7</v>
      </c>
      <c r="Z26" s="16">
        <f t="shared" si="5"/>
        <v>4.4900298879810708E-8</v>
      </c>
      <c r="AA26" s="16">
        <f t="shared" si="5"/>
        <v>5.063720083948007E-8</v>
      </c>
      <c r="AB26" s="16">
        <f t="shared" si="5"/>
        <v>1.4974869401612802E-8</v>
      </c>
      <c r="AC26" s="16">
        <f t="shared" si="5"/>
        <v>1.0453751385788553E-9</v>
      </c>
      <c r="AD26" s="16">
        <f t="shared" si="5"/>
        <v>4.7214707429301382E-7</v>
      </c>
      <c r="AE26" s="16">
        <f t="shared" si="5"/>
        <v>1.6163070050989246E-10</v>
      </c>
      <c r="AF26" s="16">
        <f t="shared" si="5"/>
        <v>1.5304153783847474E-8</v>
      </c>
      <c r="AG26" s="16">
        <f t="shared" si="5"/>
        <v>1.0519028008274763E-7</v>
      </c>
      <c r="AH26" s="16">
        <f t="shared" si="5"/>
        <v>2.0611323905291013E-7</v>
      </c>
      <c r="AI26" s="16">
        <f t="shared" si="5"/>
        <v>1.5140262837782907E-8</v>
      </c>
      <c r="AJ26" s="16">
        <f t="shared" si="5"/>
        <v>3.6950439734054648E-8</v>
      </c>
      <c r="AK26" s="16">
        <f t="shared" si="5"/>
        <v>1.5072500725989208E-6</v>
      </c>
      <c r="AL26" s="16">
        <f t="shared" si="5"/>
        <v>9.6567458970923362E-10</v>
      </c>
      <c r="AM26" s="18">
        <f t="shared" si="5"/>
        <v>7.9709594377864876E-7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5.4513636879536934E-8</v>
      </c>
      <c r="E27" s="16">
        <f t="shared" si="6"/>
        <v>2.8047844886764666E-6</v>
      </c>
      <c r="F27" s="16">
        <f t="shared" si="6"/>
        <v>1.3763225172589692E-7</v>
      </c>
      <c r="G27" s="16">
        <f t="shared" si="6"/>
        <v>3.8906656263420072E-7</v>
      </c>
      <c r="H27" s="16">
        <f t="shared" si="6"/>
        <v>1.0781381818157761E-5</v>
      </c>
      <c r="I27" s="16">
        <f t="shared" si="6"/>
        <v>1.4319742224664715E-6</v>
      </c>
      <c r="J27" s="16">
        <f t="shared" si="6"/>
        <v>2.7540587554589991E-6</v>
      </c>
      <c r="K27" s="16">
        <f t="shared" si="6"/>
        <v>4.6927808969603655E-7</v>
      </c>
      <c r="L27" s="16">
        <f t="shared" si="6"/>
        <v>7.965475612419988E-6</v>
      </c>
      <c r="M27" s="16">
        <f t="shared" si="6"/>
        <v>4.209883765231525E-6</v>
      </c>
      <c r="N27" s="16">
        <f t="shared" si="6"/>
        <v>6.8584955653105572E-7</v>
      </c>
      <c r="O27" s="16">
        <f t="shared" si="6"/>
        <v>1.7011672986736085E-7</v>
      </c>
      <c r="P27" s="16">
        <f t="shared" si="6"/>
        <v>7.7441614528466187E-8</v>
      </c>
      <c r="Q27" s="16">
        <f t="shared" si="6"/>
        <v>2.5745698160043335E-6</v>
      </c>
      <c r="R27" s="16">
        <f t="shared" si="6"/>
        <v>1.7077467607884807E-6</v>
      </c>
      <c r="S27" s="16">
        <f t="shared" si="6"/>
        <v>1.1669118130441884E-6</v>
      </c>
      <c r="T27" s="16">
        <f t="shared" si="6"/>
        <v>2.2890569589098E-6</v>
      </c>
      <c r="U27" s="17">
        <f t="shared" si="6"/>
        <v>2.0484793753703621E-3</v>
      </c>
      <c r="V27" s="16">
        <f t="shared" si="6"/>
        <v>4.5941203033724211E-7</v>
      </c>
      <c r="W27" s="16">
        <f t="shared" si="6"/>
        <v>7.8082420380210762E-8</v>
      </c>
      <c r="X27" s="16">
        <f t="shared" si="6"/>
        <v>4.16082040501039E-6</v>
      </c>
      <c r="Y27" s="16">
        <f t="shared" si="6"/>
        <v>7.1820110185100578E-6</v>
      </c>
      <c r="Z27" s="16">
        <f t="shared" si="6"/>
        <v>1.2065412244516188E-7</v>
      </c>
      <c r="AA27" s="16">
        <f t="shared" si="6"/>
        <v>5.164648034646056E-9</v>
      </c>
      <c r="AB27" s="16">
        <f t="shared" si="6"/>
        <v>6.9839542479426013E-6</v>
      </c>
      <c r="AC27" s="16">
        <f t="shared" si="6"/>
        <v>2.4423158291548482E-6</v>
      </c>
      <c r="AD27" s="16">
        <f t="shared" si="6"/>
        <v>2.4804784632456844E-8</v>
      </c>
      <c r="AE27" s="16">
        <f t="shared" si="6"/>
        <v>9.5312578943290465E-6</v>
      </c>
      <c r="AF27" s="16">
        <f t="shared" si="6"/>
        <v>8.0963163000162149E-6</v>
      </c>
      <c r="AG27" s="16">
        <f t="shared" si="6"/>
        <v>1.188557429015095E-6</v>
      </c>
      <c r="AH27" s="16">
        <f t="shared" si="6"/>
        <v>8.062721803742236E-8</v>
      </c>
      <c r="AI27" s="16">
        <f t="shared" si="6"/>
        <v>1.4810525302893611E-6</v>
      </c>
      <c r="AJ27" s="16">
        <f t="shared" si="6"/>
        <v>1.0219917505525797E-5</v>
      </c>
      <c r="AK27" s="16">
        <f t="shared" si="6"/>
        <v>1.6850116917129583E-5</v>
      </c>
      <c r="AL27" s="16">
        <f t="shared" si="6"/>
        <v>1.6031424978799175E-8</v>
      </c>
      <c r="AM27" s="18">
        <f t="shared" si="6"/>
        <v>1.7430094831417438E-6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3.9916773098218963E-9</v>
      </c>
      <c r="E28" s="16">
        <f t="shared" si="7"/>
        <v>4.1231911791607217E-8</v>
      </c>
      <c r="F28" s="16">
        <f t="shared" si="7"/>
        <v>8.9700424829114682E-9</v>
      </c>
      <c r="G28" s="16">
        <f t="shared" si="7"/>
        <v>5.8666832329862791E-8</v>
      </c>
      <c r="H28" s="16">
        <f t="shared" si="7"/>
        <v>4.3990793944818094E-8</v>
      </c>
      <c r="I28" s="16">
        <f t="shared" si="7"/>
        <v>1.3414270492961366E-9</v>
      </c>
      <c r="J28" s="16">
        <f t="shared" si="7"/>
        <v>2.8502935389597122E-9</v>
      </c>
      <c r="K28" s="16">
        <f t="shared" si="7"/>
        <v>4.1356180705830334E-9</v>
      </c>
      <c r="L28" s="16">
        <f t="shared" si="7"/>
        <v>8.5651234975322694E-9</v>
      </c>
      <c r="M28" s="16">
        <f t="shared" si="7"/>
        <v>5.4087045671877318E-8</v>
      </c>
      <c r="N28" s="16">
        <f t="shared" si="7"/>
        <v>3.8691218313065269E-9</v>
      </c>
      <c r="O28" s="16">
        <f t="shared" si="7"/>
        <v>1.456123326618585E-7</v>
      </c>
      <c r="P28" s="16">
        <f t="shared" si="7"/>
        <v>7.2128214133911916E-8</v>
      </c>
      <c r="Q28" s="16">
        <f t="shared" si="7"/>
        <v>5.0400739746861528E-9</v>
      </c>
      <c r="R28" s="16">
        <f t="shared" si="7"/>
        <v>7.8095724923299534E-8</v>
      </c>
      <c r="S28" s="16">
        <f t="shared" si="7"/>
        <v>3.9140114561419863E-9</v>
      </c>
      <c r="T28" s="16">
        <f t="shared" si="7"/>
        <v>7.5640773572290125E-11</v>
      </c>
      <c r="U28" s="16">
        <f t="shared" si="7"/>
        <v>8.8320559833361917E-8</v>
      </c>
      <c r="V28" s="16">
        <f t="shared" si="7"/>
        <v>8.2283587563238474E-9</v>
      </c>
      <c r="W28" s="16">
        <f t="shared" si="7"/>
        <v>6.1878311623578558E-8</v>
      </c>
      <c r="X28" s="16">
        <f t="shared" si="7"/>
        <v>2.6677762650072564E-8</v>
      </c>
      <c r="Y28" s="16">
        <f t="shared" si="7"/>
        <v>1.9815357282654285E-7</v>
      </c>
      <c r="Z28" s="16">
        <f t="shared" si="7"/>
        <v>7.7530870603926001E-9</v>
      </c>
      <c r="AA28" s="16">
        <f t="shared" si="7"/>
        <v>8.2563018263422894E-9</v>
      </c>
      <c r="AB28" s="17">
        <f t="shared" si="7"/>
        <v>2.6634414551021599E-5</v>
      </c>
      <c r="AC28" s="16">
        <f t="shared" si="7"/>
        <v>2.95644214152449E-8</v>
      </c>
      <c r="AD28" s="16">
        <f t="shared" si="7"/>
        <v>1.7514863017078798E-7</v>
      </c>
      <c r="AE28" s="16">
        <f t="shared" si="7"/>
        <v>2.5382284394390213E-8</v>
      </c>
      <c r="AF28" s="16">
        <f t="shared" si="7"/>
        <v>5.0440769501821583E-8</v>
      </c>
      <c r="AG28" s="16">
        <f t="shared" si="7"/>
        <v>5.0988740311121796E-10</v>
      </c>
      <c r="AH28" s="16">
        <f t="shared" si="7"/>
        <v>4.8800976899152094E-9</v>
      </c>
      <c r="AI28" s="16">
        <f t="shared" si="7"/>
        <v>7.0405767646977798E-8</v>
      </c>
      <c r="AJ28" s="16">
        <f t="shared" si="7"/>
        <v>1.4093155990204929E-7</v>
      </c>
      <c r="AK28" s="16">
        <f t="shared" si="7"/>
        <v>4.3424434555041829E-8</v>
      </c>
      <c r="AL28" s="16">
        <f t="shared" si="7"/>
        <v>5.6186165510410051E-8</v>
      </c>
      <c r="AM28" s="18">
        <f t="shared" si="7"/>
        <v>2.492713937063091E-7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3.9753473338112348E-7</v>
      </c>
      <c r="E29" s="16">
        <f t="shared" si="8"/>
        <v>5.62497700913522E-7</v>
      </c>
      <c r="F29" s="16">
        <f t="shared" si="8"/>
        <v>5.5260886738414838E-7</v>
      </c>
      <c r="G29" s="16">
        <f t="shared" si="8"/>
        <v>7.0732350728865386E-10</v>
      </c>
      <c r="H29" s="16">
        <f t="shared" si="8"/>
        <v>9.4660401996121335E-8</v>
      </c>
      <c r="I29" s="16">
        <f t="shared" si="8"/>
        <v>1.734570585862634E-6</v>
      </c>
      <c r="J29" s="16">
        <f t="shared" si="8"/>
        <v>2.9731981460739926E-7</v>
      </c>
      <c r="K29" s="16">
        <f t="shared" si="8"/>
        <v>4.0359145878058243E-8</v>
      </c>
      <c r="L29" s="17">
        <f t="shared" si="8"/>
        <v>1.9057106082138309E-4</v>
      </c>
      <c r="M29" s="16">
        <f t="shared" si="8"/>
        <v>2.005671409337589E-8</v>
      </c>
      <c r="N29" s="16">
        <f t="shared" si="8"/>
        <v>1.3680105532012006E-7</v>
      </c>
      <c r="O29" s="16">
        <f t="shared" si="8"/>
        <v>7.9577054618170224E-10</v>
      </c>
      <c r="P29" s="16">
        <f t="shared" si="8"/>
        <v>7.9278352579985201E-9</v>
      </c>
      <c r="Q29" s="16">
        <f t="shared" si="8"/>
        <v>2.3875618573169886E-7</v>
      </c>
      <c r="R29" s="16">
        <f t="shared" si="8"/>
        <v>2.3189286716445784E-7</v>
      </c>
      <c r="S29" s="16">
        <f t="shared" si="8"/>
        <v>1.9847573960827462E-7</v>
      </c>
      <c r="T29" s="16">
        <f t="shared" si="8"/>
        <v>4.1150262493368507E-8</v>
      </c>
      <c r="U29" s="16">
        <f t="shared" si="8"/>
        <v>7.1088577433451364E-7</v>
      </c>
      <c r="V29" s="16">
        <f t="shared" si="8"/>
        <v>6.1171041418840324E-8</v>
      </c>
      <c r="W29" s="16">
        <f t="shared" si="8"/>
        <v>1.1126443045583935E-9</v>
      </c>
      <c r="X29" s="16">
        <f t="shared" si="8"/>
        <v>2.1522978420518559E-8</v>
      </c>
      <c r="Y29" s="16">
        <f t="shared" si="8"/>
        <v>7.6491105395965473E-8</v>
      </c>
      <c r="Z29" s="16">
        <f t="shared" si="8"/>
        <v>6.6721001851499134E-7</v>
      </c>
      <c r="AA29" s="16">
        <f t="shared" si="8"/>
        <v>1.1167471912730093E-6</v>
      </c>
      <c r="AB29" s="16">
        <f t="shared" si="8"/>
        <v>5.9736571822178651E-8</v>
      </c>
      <c r="AC29" s="16">
        <f t="shared" si="8"/>
        <v>1.1030490057044344E-6</v>
      </c>
      <c r="AD29" s="16">
        <f t="shared" si="8"/>
        <v>1.9331551941771953E-6</v>
      </c>
      <c r="AE29" s="16">
        <f t="shared" si="8"/>
        <v>1.6464536241900628E-7</v>
      </c>
      <c r="AF29" s="16">
        <f t="shared" si="8"/>
        <v>1.2005929860131419E-6</v>
      </c>
      <c r="AG29" s="16">
        <f t="shared" si="8"/>
        <v>1.6115371052752698E-7</v>
      </c>
      <c r="AH29" s="16">
        <f t="shared" si="8"/>
        <v>1.6801667211200675E-6</v>
      </c>
      <c r="AI29" s="16">
        <f t="shared" si="8"/>
        <v>3.3140011880193106E-7</v>
      </c>
      <c r="AJ29" s="16">
        <f t="shared" si="8"/>
        <v>2.3236019493167551E-7</v>
      </c>
      <c r="AK29" s="16">
        <f t="shared" si="8"/>
        <v>4.1668068263028165E-7</v>
      </c>
      <c r="AL29" s="16">
        <f t="shared" si="8"/>
        <v>9.6675531121533618E-9</v>
      </c>
      <c r="AM29" s="18">
        <f t="shared" si="8"/>
        <v>2.3708694573116495E-7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4.7925922185296328E-6</v>
      </c>
      <c r="E30" s="16">
        <f t="shared" si="9"/>
        <v>1.5187961242643447E-6</v>
      </c>
      <c r="F30" s="16">
        <f t="shared" si="9"/>
        <v>5.2998552698422276E-7</v>
      </c>
      <c r="G30" s="16">
        <f t="shared" si="9"/>
        <v>2.4582656796731196E-7</v>
      </c>
      <c r="H30" s="16">
        <f t="shared" si="9"/>
        <v>3.6800780450171736E-8</v>
      </c>
      <c r="I30" s="16">
        <f t="shared" si="9"/>
        <v>4.0050935663462485E-7</v>
      </c>
      <c r="J30" s="16">
        <f t="shared" si="9"/>
        <v>8.7725912389678745E-7</v>
      </c>
      <c r="K30" s="16">
        <f t="shared" si="9"/>
        <v>5.1511553318046175E-6</v>
      </c>
      <c r="L30" s="16">
        <f t="shared" si="9"/>
        <v>1.5974850729547135E-7</v>
      </c>
      <c r="M30" s="16">
        <f t="shared" si="9"/>
        <v>2.17048792235066E-8</v>
      </c>
      <c r="N30" s="16">
        <f t="shared" si="9"/>
        <v>3.2735572657315072E-7</v>
      </c>
      <c r="O30" s="16">
        <f t="shared" si="9"/>
        <v>1.6495829039198468E-6</v>
      </c>
      <c r="P30" s="16">
        <f t="shared" si="9"/>
        <v>4.919822128513153E-7</v>
      </c>
      <c r="Q30" s="16">
        <f t="shared" si="9"/>
        <v>1.2248189765545924E-6</v>
      </c>
      <c r="R30" s="16">
        <f t="shared" si="9"/>
        <v>2.185624217833898E-8</v>
      </c>
      <c r="S30" s="16">
        <f t="shared" si="9"/>
        <v>1.1551265684769109E-6</v>
      </c>
      <c r="T30" s="16">
        <f t="shared" si="9"/>
        <v>7.2117485909883243E-9</v>
      </c>
      <c r="U30" s="16">
        <f t="shared" si="9"/>
        <v>1.0713433827608208E-7</v>
      </c>
      <c r="V30" s="17">
        <f t="shared" si="9"/>
        <v>4.9607555265717372E-4</v>
      </c>
      <c r="W30" s="16">
        <f t="shared" si="9"/>
        <v>3.9635747354662716E-10</v>
      </c>
      <c r="X30" s="16">
        <f t="shared" si="9"/>
        <v>2.212139888149452E-6</v>
      </c>
      <c r="Y30" s="16">
        <f t="shared" si="9"/>
        <v>3.5157123963063902E-7</v>
      </c>
      <c r="Z30" s="16">
        <f t="shared" si="9"/>
        <v>7.1885569008300934E-7</v>
      </c>
      <c r="AA30" s="16">
        <f t="shared" si="9"/>
        <v>3.4937352915262115E-7</v>
      </c>
      <c r="AB30" s="16">
        <f t="shared" si="9"/>
        <v>1.512788778771425E-7</v>
      </c>
      <c r="AC30" s="16">
        <f t="shared" si="9"/>
        <v>3.2441908679285339E-7</v>
      </c>
      <c r="AD30" s="16">
        <f t="shared" si="9"/>
        <v>4.6211339202051077E-7</v>
      </c>
      <c r="AE30" s="16">
        <f t="shared" si="9"/>
        <v>7.8603990884043123E-8</v>
      </c>
      <c r="AF30" s="16">
        <f t="shared" si="9"/>
        <v>4.6396145700409273E-7</v>
      </c>
      <c r="AG30" s="16">
        <f t="shared" si="9"/>
        <v>7.2357703338821834E-8</v>
      </c>
      <c r="AH30" s="16">
        <f t="shared" si="9"/>
        <v>4.8215397758036804E-6</v>
      </c>
      <c r="AI30" s="16">
        <f t="shared" si="9"/>
        <v>1.0772004515010306E-7</v>
      </c>
      <c r="AJ30" s="16">
        <f t="shared" si="9"/>
        <v>8.1257304810801864E-7</v>
      </c>
      <c r="AK30" s="16">
        <f t="shared" si="9"/>
        <v>1.2581598297227397E-6</v>
      </c>
      <c r="AL30" s="16">
        <f t="shared" si="9"/>
        <v>5.3998891125004568E-6</v>
      </c>
      <c r="AM30" s="18">
        <f t="shared" si="9"/>
        <v>1.6202807004604383E-13</v>
      </c>
    </row>
    <row r="31" spans="1:39">
      <c r="A31" t="s">
        <v>58</v>
      </c>
      <c r="D31" s="19">
        <f>SUM($D$21:$D$30)</f>
        <v>1.0485479106313654E-4</v>
      </c>
      <c r="E31" s="19">
        <f>SUM($E$21:$E$30)</f>
        <v>4.2708133376501411E-5</v>
      </c>
      <c r="F31" s="19">
        <f>SUM($F$21:$F$30)</f>
        <v>2.9981923235609178E-5</v>
      </c>
      <c r="G31" s="19">
        <f>SUM($G$21:$G$30)</f>
        <v>1.1298768931664683E-4</v>
      </c>
      <c r="H31" s="19">
        <f>SUM($H$21:$H$30)</f>
        <v>6.2762608753867688E-5</v>
      </c>
      <c r="I31" s="19">
        <f>SUM($I$21:$I$30)</f>
        <v>2.8244988668537151E-5</v>
      </c>
      <c r="J31" s="19">
        <f>SUM($J$21:$J$30)</f>
        <v>1.9953582921923612E-4</v>
      </c>
      <c r="K31" s="19">
        <f>SUM($K$21:$K$30)</f>
        <v>3.1146601415255639E-5</v>
      </c>
      <c r="L31" s="19">
        <f>SUM($L$21:$L$30)</f>
        <v>2.553973233953574E-4</v>
      </c>
      <c r="M31" s="19">
        <f>SUM($M$21:$M$30)</f>
        <v>6.655338803469692E-3</v>
      </c>
      <c r="N31" s="19">
        <f>SUM($N$21:$N$30)</f>
        <v>1.0626248561001281E-2</v>
      </c>
      <c r="O31" s="19">
        <f>SUM($O$21:$O$30)</f>
        <v>5.8951043581858369E-5</v>
      </c>
      <c r="P31">
        <f>SUM($P$21:$P$30)</f>
        <v>5.8304959205917456E-4</v>
      </c>
      <c r="Q31" s="19">
        <f>SUM($Q$21:$Q$30)</f>
        <v>3.2721882067856446E-5</v>
      </c>
      <c r="R31" s="19">
        <f>SUM($R$21:$R$30)</f>
        <v>2.8898836748062792E-5</v>
      </c>
      <c r="S31" s="19">
        <f>SUM($S$21:$S$30)</f>
        <v>1.121571180554594E-4</v>
      </c>
      <c r="T31" s="19">
        <f>SUM($T$21:$T$30)</f>
        <v>3.0046478000599006E-5</v>
      </c>
      <c r="U31" s="19">
        <f>SUM($U$21:$U$30)</f>
        <v>2.0664556032574024E-3</v>
      </c>
      <c r="V31" s="19">
        <f>SUM($V$21:$V$30)</f>
        <v>5.1075679748237215E-4</v>
      </c>
      <c r="W31" s="19">
        <f>SUM($W$21:$W$30)</f>
        <v>5.5928508910360007E-6</v>
      </c>
      <c r="X31" s="19">
        <f>SUM($X$21:$X$30)</f>
        <v>2.7968057787232184E-5</v>
      </c>
      <c r="Y31" s="19">
        <f>SUM($Y$21:$Y$30)</f>
        <v>4.0616874452950919E-5</v>
      </c>
      <c r="Z31" s="19">
        <f>SUM($Z$21:$Z$30)</f>
        <v>3.8256461540347527E-5</v>
      </c>
      <c r="AA31" s="19">
        <f>SUM($AA$21:$AA$30)</f>
        <v>8.3438966178519553E-3</v>
      </c>
      <c r="AB31" s="19">
        <f>SUM($AB$21:$AB$30)</f>
        <v>5.3050776618032953E-5</v>
      </c>
      <c r="AC31" s="19">
        <f>SUM($AC$21:$AC$30)</f>
        <v>4.1192579620858432E-5</v>
      </c>
      <c r="AD31" s="19">
        <f>SUM($AD$21:$AD$30)</f>
        <v>1.0633286207083656E-4</v>
      </c>
      <c r="AE31" s="19">
        <f>SUM($AE$21:$AE$30)</f>
        <v>1.223285521348047E-4</v>
      </c>
      <c r="AF31" s="19">
        <f>SUM($AF$21:$AF$30)</f>
        <v>8.1896812758442542E-5</v>
      </c>
      <c r="AG31" s="19">
        <f>SUM($AG$21:$AG$30)</f>
        <v>7.020741103668589E-5</v>
      </c>
      <c r="AH31" s="19">
        <f>SUM($AH$21:$AH$30)</f>
        <v>1.5824099192211053E-4</v>
      </c>
      <c r="AI31" s="19">
        <f>SUM($AI$21:$AI$30)</f>
        <v>7.7829470303168171E-5</v>
      </c>
      <c r="AJ31" s="19">
        <f>SUM($AJ$21:$AJ$30)</f>
        <v>7.0722079654774548E-5</v>
      </c>
      <c r="AK31" s="19">
        <f>SUM($AK$21:$AK$30)</f>
        <v>6.8561434143651675E-5</v>
      </c>
      <c r="AL31" s="19">
        <f>SUM($AL$21:$AL$30)</f>
        <v>1.8252468231773606E-5</v>
      </c>
      <c r="AM31" s="19">
        <f>SUM($AM$21:$AM$30)</f>
        <v>9.1555375294977969E-5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3.0988746280481549E-2</v>
      </c>
      <c r="D33" s="20">
        <f>$D$31/$C$33</f>
        <v>3.3836409551418339E-3</v>
      </c>
      <c r="E33" s="20">
        <f>$E$31/$C$33</f>
        <v>1.3781820338889085E-3</v>
      </c>
      <c r="F33" s="20">
        <f>$F$31/$C$33</f>
        <v>9.6751004265356404E-4</v>
      </c>
      <c r="G33" s="20">
        <f>$G$31/$C$33</f>
        <v>3.6460877859977453E-3</v>
      </c>
      <c r="H33" s="20">
        <f>$H$31/$C$33</f>
        <v>2.0253355261874244E-3</v>
      </c>
      <c r="I33" s="20">
        <f>$I$31/$C$33</f>
        <v>9.1145954769804381E-4</v>
      </c>
      <c r="J33" s="20">
        <f>$J$31/$C$33</f>
        <v>6.4389771503894295E-3</v>
      </c>
      <c r="K33" s="20">
        <f>$K$31/$C$33</f>
        <v>1.0050939503439516E-3</v>
      </c>
      <c r="L33" s="20">
        <f>$L$31/$C$33</f>
        <v>8.241615232953808E-3</v>
      </c>
      <c r="M33" s="20">
        <f>$M$31/$C$33</f>
        <v>0.21476631365566401</v>
      </c>
      <c r="N33" s="20">
        <f>$N$31/$C$33</f>
        <v>0.34290669473434904</v>
      </c>
      <c r="O33" s="20">
        <f>$O$31/$C$33</f>
        <v>1.9023371596994566E-3</v>
      </c>
      <c r="P33" s="20">
        <f>$P$31/$C$33</f>
        <v>1.8814881595465252E-2</v>
      </c>
      <c r="Q33" s="20">
        <f>$Q$31/$C$33</f>
        <v>1.0559279091734836E-3</v>
      </c>
      <c r="R33" s="20">
        <f>$R$31/$C$33</f>
        <v>9.3255908085138962E-4</v>
      </c>
      <c r="S33" s="20">
        <f>$S$31/$C$33</f>
        <v>3.6192854347935413E-3</v>
      </c>
      <c r="T33" s="20">
        <f>$T$31/$C$33</f>
        <v>9.6959321066576883E-4</v>
      </c>
      <c r="U33" s="20">
        <f>$U$31/$C$33</f>
        <v>6.668406603331907E-2</v>
      </c>
      <c r="V33" s="20">
        <f>$V$31/$C$33</f>
        <v>1.6482009077084716E-2</v>
      </c>
      <c r="W33" s="20">
        <f>$W$31/$C$33</f>
        <v>1.8048006332410717E-4</v>
      </c>
      <c r="X33" s="20">
        <f>$X$31/$C$33</f>
        <v>9.0252304930606489E-4</v>
      </c>
      <c r="Y33" s="20">
        <f>$Y$31/$C$33</f>
        <v>1.3106975701864295E-3</v>
      </c>
      <c r="Z33" s="20">
        <f>$Z$31/$C$33</f>
        <v>1.2345275666877686E-3</v>
      </c>
      <c r="AA33" s="20">
        <f>$AA$31/$C$33</f>
        <v>0.26925570148371603</v>
      </c>
      <c r="AB33" s="20">
        <f>$AB$31/$C$33</f>
        <v>1.7119368475854511E-3</v>
      </c>
      <c r="AC33" s="20">
        <f>$AC$31/$C$33</f>
        <v>1.3292754488362065E-3</v>
      </c>
      <c r="AD33" s="20">
        <f>$AD$31/$C$33</f>
        <v>3.431337980194796E-3</v>
      </c>
      <c r="AE33" s="20">
        <f>$AE$31/$C$33</f>
        <v>3.947515366630178E-3</v>
      </c>
      <c r="AF33" s="20">
        <f>$AF$31/$C$33</f>
        <v>2.6427920644865118E-3</v>
      </c>
      <c r="AG33" s="20">
        <f>$AG$31/$C$33</f>
        <v>2.2655776520041555E-3</v>
      </c>
      <c r="AH33" s="20">
        <f>$AH$31/$C$33</f>
        <v>5.1064018689190921E-3</v>
      </c>
      <c r="AI33" s="20">
        <f>$AI$31/$C$33</f>
        <v>2.5115398215444919E-3</v>
      </c>
      <c r="AJ33" s="20">
        <f>$AJ$31/$C$33</f>
        <v>2.2821858946684551E-3</v>
      </c>
      <c r="AK33" s="20">
        <f>$AK$31/$C$33</f>
        <v>2.2124623411059231E-3</v>
      </c>
      <c r="AL33" s="20">
        <f>$AL$31/$C$33</f>
        <v>5.8900311960248725E-4</v>
      </c>
      <c r="AM33" s="20">
        <f>$AM$31/$C$33</f>
        <v>2.9544717448812918E-3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8.6146367300021176E-2</v>
      </c>
      <c r="D5" s="10">
        <v>2.7660993960476374E-2</v>
      </c>
      <c r="E5" s="10">
        <v>4.3963296473985579E-2</v>
      </c>
      <c r="F5" s="10">
        <v>7.5059201346197479E-2</v>
      </c>
      <c r="G5" s="10">
        <v>4.7569621543101445E-2</v>
      </c>
      <c r="H5" s="10">
        <v>-3.7370047615458875E-2</v>
      </c>
      <c r="I5" s="10">
        <v>-3.5301383923863746E-4</v>
      </c>
      <c r="J5" s="10">
        <v>6.835539571600914E-2</v>
      </c>
      <c r="K5" s="10">
        <v>1.1748034242563227E-2</v>
      </c>
      <c r="L5" s="10">
        <v>5.3032230701690608E-2</v>
      </c>
      <c r="M5" s="10">
        <v>-2.7678200633032352E-2</v>
      </c>
      <c r="N5" s="10">
        <v>-6.4823760651566819E-3</v>
      </c>
      <c r="O5" s="11" t="s">
        <v>70</v>
      </c>
      <c r="P5" s="10">
        <v>-1.3671276004131627E-2</v>
      </c>
      <c r="Q5" s="10">
        <v>3.8399264727244746E-2</v>
      </c>
      <c r="R5" s="10">
        <v>-2.9759361775089439E-2</v>
      </c>
      <c r="S5" s="10">
        <v>-1.1963620459025598E-2</v>
      </c>
      <c r="T5" s="10">
        <v>3.886664936826336E-2</v>
      </c>
      <c r="U5" s="10">
        <v>-4.0285404457150509E-2</v>
      </c>
      <c r="V5" s="10">
        <v>-5.0612607746800931E-2</v>
      </c>
      <c r="W5" s="10">
        <v>-5.1042327612635288E-2</v>
      </c>
      <c r="X5" s="10">
        <v>-1.4721728203913946E-2</v>
      </c>
      <c r="Y5" s="10">
        <v>-8.5348644819223399E-2</v>
      </c>
      <c r="Z5" s="10">
        <v>3.3121440423256751E-2</v>
      </c>
      <c r="AA5" s="10">
        <v>-2.7783365913261304E-2</v>
      </c>
      <c r="AB5" s="10">
        <v>-1.9958356185835201E-2</v>
      </c>
      <c r="AC5" s="10">
        <v>1.8627702821637979E-3</v>
      </c>
      <c r="AD5" s="10">
        <v>3.8466433248656701E-2</v>
      </c>
      <c r="AE5" s="10">
        <v>-2.7062914613069741E-2</v>
      </c>
      <c r="AF5" s="10">
        <v>-1.2278307295880081E-2</v>
      </c>
      <c r="AG5" s="10">
        <v>4.7979255522162714E-2</v>
      </c>
      <c r="AH5" s="10">
        <v>7.2120111322031083E-2</v>
      </c>
      <c r="AI5" s="10">
        <v>-2.2940012788429588E-2</v>
      </c>
      <c r="AJ5" s="10">
        <v>4.0754370052155063E-2</v>
      </c>
      <c r="AK5" s="10">
        <v>4.0314157783529064E-2</v>
      </c>
      <c r="AL5" s="10">
        <v>5.8233396996757107E-2</v>
      </c>
      <c r="AM5" s="12">
        <v>1.0369662037983953E-2</v>
      </c>
    </row>
    <row r="6" spans="1:39" ht="24">
      <c r="A6" s="13" t="s">
        <v>41</v>
      </c>
      <c r="B6" s="14" t="s">
        <v>40</v>
      </c>
      <c r="C6" s="15">
        <v>-1.994840804007544E-2</v>
      </c>
      <c r="D6" s="16">
        <v>4.5403280412487701E-2</v>
      </c>
      <c r="E6" s="16">
        <v>8.1974901468466185E-2</v>
      </c>
      <c r="F6" s="16">
        <v>-1.2661683175703112E-2</v>
      </c>
      <c r="G6" s="16">
        <v>0.14545861209599778</v>
      </c>
      <c r="H6" s="16">
        <v>-3.6673382267753865E-2</v>
      </c>
      <c r="I6" s="16">
        <v>-2.5134517175963714E-2</v>
      </c>
      <c r="J6" s="16">
        <v>3.8660446482365961E-2</v>
      </c>
      <c r="K6" s="16">
        <v>-3.4628560489856201E-3</v>
      </c>
      <c r="L6" s="16">
        <v>-4.9587751324399749E-2</v>
      </c>
      <c r="M6" s="16">
        <v>4.2361306717620513E-2</v>
      </c>
      <c r="N6" s="16">
        <v>3.3913493256774375E-2</v>
      </c>
      <c r="O6" s="16">
        <v>3.1868756595577842E-2</v>
      </c>
      <c r="P6" s="16">
        <v>2.3300891861790258E-3</v>
      </c>
      <c r="Q6" s="16">
        <v>-3.9197657372515293E-2</v>
      </c>
      <c r="R6" s="16">
        <v>-1.1244077312407395E-2</v>
      </c>
      <c r="S6" s="16">
        <v>5.1114974482056909E-2</v>
      </c>
      <c r="T6" s="16">
        <v>-1.1596696804123348E-2</v>
      </c>
      <c r="U6" s="16">
        <v>8.1841358967203546E-3</v>
      </c>
      <c r="V6" s="16">
        <v>-1.1005699046299687E-2</v>
      </c>
      <c r="W6" s="16">
        <v>1.903098466821471E-2</v>
      </c>
      <c r="X6" s="16">
        <v>-2.0456157512982201E-2</v>
      </c>
      <c r="Y6" s="16">
        <v>-2.2693150258994019E-2</v>
      </c>
      <c r="Z6" s="17" t="s">
        <v>81</v>
      </c>
      <c r="AA6" s="16">
        <v>1.3570842763969176E-2</v>
      </c>
      <c r="AB6" s="16">
        <v>-3.3784918686009545E-2</v>
      </c>
      <c r="AC6" s="16">
        <v>-1.6200373916753247E-2</v>
      </c>
      <c r="AD6" s="16">
        <v>-5.9299802957506413E-2</v>
      </c>
      <c r="AE6" s="16">
        <v>-4.5514740258177686E-2</v>
      </c>
      <c r="AF6" s="16">
        <v>-8.6110348710579342E-3</v>
      </c>
      <c r="AG6" s="16">
        <v>-5.890912204216301E-2</v>
      </c>
      <c r="AH6" s="16">
        <v>4.7170781950322677E-2</v>
      </c>
      <c r="AI6" s="16">
        <v>3.8462886120671511E-3</v>
      </c>
      <c r="AJ6" s="16">
        <v>-9.0014608278931707E-2</v>
      </c>
      <c r="AK6" s="16">
        <v>-8.3931175382337284E-2</v>
      </c>
      <c r="AL6" s="16">
        <v>0.10272261162335737</v>
      </c>
      <c r="AM6" s="18">
        <v>7.877853065756878E-3</v>
      </c>
    </row>
    <row r="7" spans="1:39" ht="24">
      <c r="A7" s="13" t="s">
        <v>42</v>
      </c>
      <c r="B7" s="14" t="s">
        <v>40</v>
      </c>
      <c r="C7" s="15">
        <v>-1.1404099000396858E-3</v>
      </c>
      <c r="D7" s="16">
        <v>-3.7833976615266232E-2</v>
      </c>
      <c r="E7" s="16">
        <v>-3.5528777265340011E-2</v>
      </c>
      <c r="F7" s="16">
        <v>6.284249431046357E-3</v>
      </c>
      <c r="G7" s="16">
        <v>5.0671830973162087E-2</v>
      </c>
      <c r="H7" s="16">
        <v>2.3890307718036154E-2</v>
      </c>
      <c r="I7" s="16">
        <v>4.0602772293346683E-2</v>
      </c>
      <c r="J7" s="16">
        <v>4.2115283271030132E-2</v>
      </c>
      <c r="K7" s="16">
        <v>-9.7512095723059772E-2</v>
      </c>
      <c r="L7" s="16">
        <v>4.0374624221525955E-2</v>
      </c>
      <c r="M7" s="16">
        <v>9.3946663104429815E-3</v>
      </c>
      <c r="N7" s="16">
        <v>2.350055996434983E-2</v>
      </c>
      <c r="O7" s="16">
        <v>-1.9837430660518938E-2</v>
      </c>
      <c r="P7" s="16">
        <v>3.8360318268347571E-2</v>
      </c>
      <c r="Q7" s="16">
        <v>-1.2348401418169725E-2</v>
      </c>
      <c r="R7" s="16">
        <v>-2.9486961550021132E-2</v>
      </c>
      <c r="S7" s="16">
        <v>-6.7680200238274882E-2</v>
      </c>
      <c r="T7" s="16">
        <v>7.351824785526255E-2</v>
      </c>
      <c r="U7" s="16">
        <v>6.6564885596915258E-2</v>
      </c>
      <c r="V7" s="16">
        <v>8.8141603212629441E-2</v>
      </c>
      <c r="W7" s="16">
        <v>-8.76435840245492E-3</v>
      </c>
      <c r="X7" s="16">
        <v>-4.9805818315484959E-2</v>
      </c>
      <c r="Y7" s="16">
        <v>-1.200220273388067E-2</v>
      </c>
      <c r="Z7" s="16">
        <v>-3.5154608509471955E-2</v>
      </c>
      <c r="AA7" s="16">
        <v>4.3898938030616085E-2</v>
      </c>
      <c r="AB7" s="17" t="s">
        <v>73</v>
      </c>
      <c r="AC7" s="16">
        <v>-2.6134430750086989E-2</v>
      </c>
      <c r="AD7" s="16">
        <v>-4.6467362025297027E-2</v>
      </c>
      <c r="AE7" s="16">
        <v>-3.3011780954962384E-2</v>
      </c>
      <c r="AF7" s="16">
        <v>-2.5605849607562271E-2</v>
      </c>
      <c r="AG7" s="16">
        <v>-6.5161011406735031E-3</v>
      </c>
      <c r="AH7" s="16">
        <v>5.2949294555453769E-3</v>
      </c>
      <c r="AI7" s="16">
        <v>-2.9816394734933263E-2</v>
      </c>
      <c r="AJ7" s="16">
        <v>-6.6334220205346997E-3</v>
      </c>
      <c r="AK7" s="16">
        <v>2.2605488733194574E-2</v>
      </c>
      <c r="AL7" s="16">
        <v>6.7947935218843569E-2</v>
      </c>
      <c r="AM7" s="18">
        <v>-2.5147613638775976E-2</v>
      </c>
    </row>
    <row r="8" spans="1:39" ht="24">
      <c r="A8" s="13" t="s">
        <v>43</v>
      </c>
      <c r="B8" s="14" t="s">
        <v>40</v>
      </c>
      <c r="C8" s="23" t="s">
        <v>82</v>
      </c>
      <c r="D8" s="16">
        <v>4.4981272669149461E-2</v>
      </c>
      <c r="E8" s="16">
        <v>-1.775363015954751E-2</v>
      </c>
      <c r="F8" s="16">
        <v>-5.4513269461496251E-3</v>
      </c>
      <c r="G8" s="16">
        <v>-1.8755469641488574E-2</v>
      </c>
      <c r="H8" s="16">
        <v>-4.1917841494600434E-2</v>
      </c>
      <c r="I8" s="16">
        <v>1.805733415691076E-2</v>
      </c>
      <c r="J8" s="16">
        <v>2.656942006355259E-2</v>
      </c>
      <c r="K8" s="16">
        <v>-8.9269770206917166E-3</v>
      </c>
      <c r="L8" s="16">
        <v>1.2858183055888229E-2</v>
      </c>
      <c r="M8" s="16">
        <v>7.469824958409732E-2</v>
      </c>
      <c r="N8" s="16">
        <v>8.6037496248898795E-2</v>
      </c>
      <c r="O8" s="16">
        <v>-1.2248285332383639E-2</v>
      </c>
      <c r="P8" s="16">
        <v>7.8109350273222631E-3</v>
      </c>
      <c r="Q8" s="16">
        <v>-3.9228743247773049E-2</v>
      </c>
      <c r="R8" s="16">
        <v>-2.9543226213100737E-2</v>
      </c>
      <c r="S8" s="16">
        <v>5.244381739139034E-2</v>
      </c>
      <c r="T8" s="16">
        <v>6.6076605120606549E-2</v>
      </c>
      <c r="U8" s="16">
        <v>7.0610510392085393E-2</v>
      </c>
      <c r="V8" s="16">
        <v>-3.4136115502267562E-2</v>
      </c>
      <c r="W8" s="16">
        <v>2.9613454697724095E-2</v>
      </c>
      <c r="X8" s="16">
        <v>-5.850019141751276E-2</v>
      </c>
      <c r="Y8" s="16">
        <v>2.3475058748245372E-2</v>
      </c>
      <c r="Z8" s="16">
        <v>-8.8190341201908138E-3</v>
      </c>
      <c r="AA8" s="16">
        <v>4.680820710388256E-2</v>
      </c>
      <c r="AB8" s="16">
        <v>-2.5705950989629574E-2</v>
      </c>
      <c r="AC8" s="16">
        <v>2.0280388656870362E-3</v>
      </c>
      <c r="AD8" s="16">
        <v>1.3252538909389685E-2</v>
      </c>
      <c r="AE8" s="16">
        <v>-7.0140158263756511E-2</v>
      </c>
      <c r="AF8" s="17" t="s">
        <v>83</v>
      </c>
      <c r="AG8" s="16">
        <v>-1.1909048489618485E-2</v>
      </c>
      <c r="AH8" s="16">
        <v>-9.3892182797899425E-3</v>
      </c>
      <c r="AI8" s="16">
        <v>5.9939528522596423E-2</v>
      </c>
      <c r="AJ8" s="16">
        <v>-6.5578581046711118E-2</v>
      </c>
      <c r="AK8" s="16">
        <v>-9.8388008938389872E-3</v>
      </c>
      <c r="AL8" s="16">
        <v>-4.6935358790723754E-2</v>
      </c>
      <c r="AM8" s="18">
        <v>2.9770298561126649E-2</v>
      </c>
    </row>
    <row r="9" spans="1:39" ht="24">
      <c r="A9" s="13" t="s">
        <v>44</v>
      </c>
      <c r="B9" s="14" t="s">
        <v>40</v>
      </c>
      <c r="C9" s="15">
        <v>-3.6227132825045825E-2</v>
      </c>
      <c r="D9" s="16">
        <v>5.2086151646322972E-2</v>
      </c>
      <c r="E9" s="16">
        <v>-7.3618631554362855E-5</v>
      </c>
      <c r="F9" s="16">
        <v>-6.1788015299705581E-2</v>
      </c>
      <c r="G9" s="16">
        <v>-6.3197571292570517E-2</v>
      </c>
      <c r="H9" s="16">
        <v>9.0338091936038867E-2</v>
      </c>
      <c r="I9" s="16">
        <v>-5.9930719273436031E-2</v>
      </c>
      <c r="J9" s="16">
        <v>-1.457926472400168E-2</v>
      </c>
      <c r="K9" s="16">
        <v>-2.8735176199141867E-2</v>
      </c>
      <c r="L9" s="16">
        <v>-4.9786256876562657E-2</v>
      </c>
      <c r="M9" s="16">
        <v>-1.0316385233991986E-2</v>
      </c>
      <c r="N9" s="16">
        <v>-5.556913433870056E-2</v>
      </c>
      <c r="O9" s="16">
        <v>-5.0223136099154859E-2</v>
      </c>
      <c r="P9" s="16">
        <v>1.7704445460104693E-2</v>
      </c>
      <c r="Q9" s="16">
        <v>-5.0672774529035056E-2</v>
      </c>
      <c r="R9" s="16">
        <v>-5.9666152019602701E-2</v>
      </c>
      <c r="S9" s="16">
        <v>7.7454952874646751E-2</v>
      </c>
      <c r="T9" s="16">
        <v>-4.4070470369349933E-2</v>
      </c>
      <c r="U9" s="16">
        <v>-3.8450317836604755E-2</v>
      </c>
      <c r="V9" s="16">
        <v>-2.9438764633942225E-3</v>
      </c>
      <c r="W9" s="17" t="s">
        <v>84</v>
      </c>
      <c r="X9" s="16">
        <v>3.405386438595219E-2</v>
      </c>
      <c r="Y9" s="16">
        <v>-4.8747407201998882E-3</v>
      </c>
      <c r="Z9" s="16">
        <v>1.9737054883792564E-2</v>
      </c>
      <c r="AA9" s="16">
        <v>7.3806844213455819E-2</v>
      </c>
      <c r="AB9" s="16">
        <v>-8.6739096781814143E-3</v>
      </c>
      <c r="AC9" s="16">
        <v>1.7922484796633519E-2</v>
      </c>
      <c r="AD9" s="16">
        <v>1.0618378869283386E-2</v>
      </c>
      <c r="AE9" s="16">
        <v>-2.5821247953972139E-2</v>
      </c>
      <c r="AF9" s="16">
        <v>2.928096787692358E-2</v>
      </c>
      <c r="AG9" s="16">
        <v>1.2768258233349958E-2</v>
      </c>
      <c r="AH9" s="16">
        <v>-5.2445381927751146E-2</v>
      </c>
      <c r="AI9" s="16">
        <v>-5.6702827769090039E-2</v>
      </c>
      <c r="AJ9" s="16">
        <v>2.8616306959544896E-2</v>
      </c>
      <c r="AK9" s="16">
        <v>4.4125359512851833E-2</v>
      </c>
      <c r="AL9" s="16">
        <v>2.3576470880615669E-2</v>
      </c>
      <c r="AM9" s="18">
        <v>2.8319172070813022E-2</v>
      </c>
    </row>
    <row r="10" spans="1:39" ht="24">
      <c r="A10" s="13" t="s">
        <v>45</v>
      </c>
      <c r="B10" s="14" t="s">
        <v>40</v>
      </c>
      <c r="C10" s="23" t="s">
        <v>85</v>
      </c>
      <c r="D10" s="16">
        <v>1.9085352720371082E-2</v>
      </c>
      <c r="E10" s="16">
        <v>-8.4466841676789861E-2</v>
      </c>
      <c r="F10" s="16">
        <v>3.4258234029375716E-2</v>
      </c>
      <c r="G10" s="16">
        <v>3.9084077288561128E-2</v>
      </c>
      <c r="H10" s="16">
        <v>2.7216899977398394E-2</v>
      </c>
      <c r="I10" s="16">
        <v>1.0371090225696607E-2</v>
      </c>
      <c r="J10" s="16">
        <v>-3.9711472376056267E-2</v>
      </c>
      <c r="K10" s="16">
        <v>-0.11401670194883808</v>
      </c>
      <c r="L10" s="17" t="s">
        <v>86</v>
      </c>
      <c r="M10" s="16">
        <v>4.5036768031405099E-2</v>
      </c>
      <c r="N10" s="16">
        <v>-2.184130184933512E-2</v>
      </c>
      <c r="O10" s="16">
        <v>5.1007298282756609E-2</v>
      </c>
      <c r="P10" s="16">
        <v>-4.4821048514742973E-2</v>
      </c>
      <c r="Q10" s="16">
        <v>-5.5141710484165198E-2</v>
      </c>
      <c r="R10" s="16">
        <v>-7.2858424753973056E-2</v>
      </c>
      <c r="S10" s="16">
        <v>-4.9647377322947897E-2</v>
      </c>
      <c r="T10" s="16">
        <v>-1.9595158210458669E-2</v>
      </c>
      <c r="U10" s="16">
        <v>-1.194366472858455E-2</v>
      </c>
      <c r="V10" s="16">
        <v>-8.1618116538690916E-2</v>
      </c>
      <c r="W10" s="16">
        <v>-4.8637736394344995E-2</v>
      </c>
      <c r="X10" s="16">
        <v>6.9185835117519842E-2</v>
      </c>
      <c r="Y10" s="16">
        <v>1.4999797386860751E-2</v>
      </c>
      <c r="Z10" s="16">
        <v>-4.9962777326666596E-2</v>
      </c>
      <c r="AA10" s="16">
        <v>4.5143166384383197E-2</v>
      </c>
      <c r="AB10" s="16">
        <v>3.9268799824074212E-2</v>
      </c>
      <c r="AC10" s="16">
        <v>-5.29255262560255E-2</v>
      </c>
      <c r="AD10" s="16">
        <v>4.6695450898139479E-2</v>
      </c>
      <c r="AE10" s="16">
        <v>-4.3894763326791444E-3</v>
      </c>
      <c r="AF10" s="16">
        <v>1.2434896702426987E-2</v>
      </c>
      <c r="AG10" s="16">
        <v>-1.5500436186113097E-2</v>
      </c>
      <c r="AH10" s="16">
        <v>1.8888357776088906E-2</v>
      </c>
      <c r="AI10" s="16">
        <v>-3.142543324163527E-3</v>
      </c>
      <c r="AJ10" s="16">
        <v>-3.2047864623432572E-2</v>
      </c>
      <c r="AK10" s="16">
        <v>-1.8404494856812274E-2</v>
      </c>
      <c r="AL10" s="16">
        <v>8.4561909232021198E-2</v>
      </c>
      <c r="AM10" s="18">
        <v>3.8089199081695502E-2</v>
      </c>
    </row>
    <row r="11" spans="1:39" ht="24">
      <c r="A11" s="13" t="s">
        <v>46</v>
      </c>
      <c r="B11" s="14" t="s">
        <v>40</v>
      </c>
      <c r="C11" s="15">
        <v>-0.15237082836546803</v>
      </c>
      <c r="D11" s="16">
        <v>-2.3048295433686049E-2</v>
      </c>
      <c r="E11" s="17" t="s">
        <v>87</v>
      </c>
      <c r="F11" s="16">
        <v>4.4076861277514708E-2</v>
      </c>
      <c r="G11" s="16">
        <v>6.5821977179020483E-2</v>
      </c>
      <c r="H11" s="16">
        <v>6.5309781733280281E-2</v>
      </c>
      <c r="I11" s="16">
        <v>1.3561413715219397E-2</v>
      </c>
      <c r="J11" s="16">
        <v>-7.1090112597323812E-2</v>
      </c>
      <c r="K11" s="16">
        <v>1.0838520272745436E-2</v>
      </c>
      <c r="L11" s="16">
        <v>-8.4780120118473176E-2</v>
      </c>
      <c r="M11" s="16">
        <v>9.1692743114272723E-2</v>
      </c>
      <c r="N11" s="16">
        <v>2.8285619299734315E-4</v>
      </c>
      <c r="O11" s="16">
        <v>4.2412026177905189E-2</v>
      </c>
      <c r="P11" s="16">
        <v>-8.0861008263133138E-2</v>
      </c>
      <c r="Q11" s="16">
        <v>-6.4231155682220103E-3</v>
      </c>
      <c r="R11" s="16">
        <v>-1.6052887917826403E-2</v>
      </c>
      <c r="S11" s="16">
        <v>7.5341006652959203E-2</v>
      </c>
      <c r="T11" s="16">
        <v>3.1923533660675732E-3</v>
      </c>
      <c r="U11" s="16">
        <v>-3.4045945301464146E-2</v>
      </c>
      <c r="V11" s="16">
        <v>2.2294644562251442E-2</v>
      </c>
      <c r="W11" s="16">
        <v>-8.1298181919868878E-5</v>
      </c>
      <c r="X11" s="16">
        <v>1.2550449811427328E-2</v>
      </c>
      <c r="Y11" s="16">
        <v>9.4426227708123742E-2</v>
      </c>
      <c r="Z11" s="16">
        <v>8.250263143547773E-2</v>
      </c>
      <c r="AA11" s="16">
        <v>6.9011815980025759E-2</v>
      </c>
      <c r="AB11" s="16">
        <v>-3.4677310939318785E-2</v>
      </c>
      <c r="AC11" s="16">
        <v>6.4057571058070886E-3</v>
      </c>
      <c r="AD11" s="16">
        <v>4.7885576794955233E-2</v>
      </c>
      <c r="AE11" s="16">
        <v>1.6777307033539069E-2</v>
      </c>
      <c r="AF11" s="16">
        <v>-1.7147832246101974E-2</v>
      </c>
      <c r="AG11" s="16">
        <v>6.4883897529694279E-3</v>
      </c>
      <c r="AH11" s="16">
        <v>1.6960896686890054E-3</v>
      </c>
      <c r="AI11" s="16">
        <v>-9.6604092104372544E-3</v>
      </c>
      <c r="AJ11" s="16">
        <v>3.0026450990906081E-3</v>
      </c>
      <c r="AK11" s="16">
        <v>3.9663699365330984E-2</v>
      </c>
      <c r="AL11" s="16">
        <v>4.5319913075092678E-2</v>
      </c>
      <c r="AM11" s="18">
        <v>2.4189393677875416E-2</v>
      </c>
    </row>
    <row r="12" spans="1:39" ht="24">
      <c r="A12" s="13" t="s">
        <v>47</v>
      </c>
      <c r="B12" s="14" t="s">
        <v>40</v>
      </c>
      <c r="C12" s="15">
        <v>9.2042573415651655E-2</v>
      </c>
      <c r="D12" s="16">
        <v>7.5451259028238279E-2</v>
      </c>
      <c r="E12" s="16">
        <v>1.6697864605438029E-2</v>
      </c>
      <c r="F12" s="16">
        <v>-1.1204996159934151E-2</v>
      </c>
      <c r="G12" s="16">
        <v>-3.9133592601302676E-2</v>
      </c>
      <c r="H12" s="16">
        <v>8.1607055611716467E-2</v>
      </c>
      <c r="I12" s="16">
        <v>9.3266413148338691E-3</v>
      </c>
      <c r="J12" s="16">
        <v>4.0316143645301436E-2</v>
      </c>
      <c r="K12" s="16">
        <v>3.1008540165901627E-2</v>
      </c>
      <c r="L12" s="16">
        <v>-4.4088395481899079E-3</v>
      </c>
      <c r="M12" s="16">
        <v>1.1031371874402117E-2</v>
      </c>
      <c r="N12" s="16">
        <v>-1.9145070232259451E-2</v>
      </c>
      <c r="O12" s="16">
        <v>-2.6143108540460428E-2</v>
      </c>
      <c r="P12" s="16">
        <v>-3.816151958017857E-2</v>
      </c>
      <c r="Q12" s="16">
        <v>0.10422925634848847</v>
      </c>
      <c r="R12" s="16">
        <v>-1.6858483660243794E-3</v>
      </c>
      <c r="S12" s="16">
        <v>-2.7549325144256665E-2</v>
      </c>
      <c r="T12" s="16">
        <v>6.4754083903027726E-2</v>
      </c>
      <c r="U12" s="16">
        <v>-9.5640934683833747E-3</v>
      </c>
      <c r="V12" s="16">
        <v>-1.8991285262817705E-3</v>
      </c>
      <c r="W12" s="16">
        <v>-2.5432829342967336E-2</v>
      </c>
      <c r="X12" s="16">
        <v>8.9136864238925723E-2</v>
      </c>
      <c r="Y12" s="16">
        <v>3.083567788101358E-2</v>
      </c>
      <c r="Z12" s="16">
        <v>-4.5827254513493162E-2</v>
      </c>
      <c r="AA12" s="16">
        <v>6.0836442583351101E-2</v>
      </c>
      <c r="AB12" s="16">
        <v>-3.2188120395571097E-2</v>
      </c>
      <c r="AC12" s="16">
        <v>-6.4942561300982748E-2</v>
      </c>
      <c r="AD12" s="16">
        <v>-5.1639584080131119E-2</v>
      </c>
      <c r="AE12" s="17" t="s">
        <v>87</v>
      </c>
      <c r="AF12" s="16">
        <v>-6.7839332080555134E-2</v>
      </c>
      <c r="AG12" s="16">
        <v>1.3946093550783122E-2</v>
      </c>
      <c r="AH12" s="16">
        <v>4.1360985327328027E-3</v>
      </c>
      <c r="AI12" s="16">
        <v>2.5646896838137097E-2</v>
      </c>
      <c r="AJ12" s="16">
        <v>-2.0693493252141561E-2</v>
      </c>
      <c r="AK12" s="16">
        <v>-1.9849266535778738E-2</v>
      </c>
      <c r="AL12" s="16">
        <v>-0.11051607233914487</v>
      </c>
      <c r="AM12" s="18">
        <v>-2.3637780290623724E-2</v>
      </c>
    </row>
    <row r="13" spans="1:39" ht="24">
      <c r="A13" s="13" t="s">
        <v>48</v>
      </c>
      <c r="B13" s="14" t="s">
        <v>40</v>
      </c>
      <c r="C13" s="15">
        <v>-1.7349738191358915E-2</v>
      </c>
      <c r="D13" s="16">
        <v>-8.9371194488197497E-2</v>
      </c>
      <c r="E13" s="16">
        <v>4.4344188056317263E-2</v>
      </c>
      <c r="F13" s="17" t="s">
        <v>88</v>
      </c>
      <c r="G13" s="16">
        <v>2.7016139598351431E-3</v>
      </c>
      <c r="H13" s="16">
        <v>-1.1947710907612E-2</v>
      </c>
      <c r="I13" s="16">
        <v>1.8802705538808105E-2</v>
      </c>
      <c r="J13" s="16">
        <v>-5.9564691749868275E-2</v>
      </c>
      <c r="K13" s="16">
        <v>2.1773222356945857E-2</v>
      </c>
      <c r="L13" s="16">
        <v>3.4596687881888528E-2</v>
      </c>
      <c r="M13" s="16">
        <v>1.1230878420235284E-2</v>
      </c>
      <c r="N13" s="16">
        <v>1.1433050742276633E-2</v>
      </c>
      <c r="O13" s="16">
        <v>7.2830829541961045E-2</v>
      </c>
      <c r="P13" s="16">
        <v>-3.5872642759432471E-2</v>
      </c>
      <c r="Q13" s="16">
        <v>2.1106310836308369E-2</v>
      </c>
      <c r="R13" s="16">
        <v>8.2753199431296581E-2</v>
      </c>
      <c r="S13" s="16">
        <v>-6.4960288314628911E-2</v>
      </c>
      <c r="T13" s="16">
        <v>4.1724952065737057E-2</v>
      </c>
      <c r="U13" s="16">
        <v>-9.2634784830328233E-4</v>
      </c>
      <c r="V13" s="16">
        <v>-1.8429810333654869E-2</v>
      </c>
      <c r="W13" s="16">
        <v>-6.0994422847830125E-2</v>
      </c>
      <c r="X13" s="16">
        <v>2.6999195783679771E-2</v>
      </c>
      <c r="Y13" s="16">
        <v>-9.0982279328450568E-3</v>
      </c>
      <c r="Z13" s="16">
        <v>-1.2902385546760068E-2</v>
      </c>
      <c r="AA13" s="16">
        <v>6.6346493221766722E-2</v>
      </c>
      <c r="AB13" s="16">
        <v>6.163690993850837E-3</v>
      </c>
      <c r="AC13" s="16">
        <v>6.306648172501135E-2</v>
      </c>
      <c r="AD13" s="16">
        <v>1.6376246010871413E-3</v>
      </c>
      <c r="AE13" s="16">
        <v>-1.1276784562761212E-2</v>
      </c>
      <c r="AF13" s="16">
        <v>-5.3884173155189846E-3</v>
      </c>
      <c r="AG13" s="16">
        <v>1.0137137490588279E-2</v>
      </c>
      <c r="AH13" s="16">
        <v>-6.0286428610002121E-2</v>
      </c>
      <c r="AI13" s="16">
        <v>8.1608142212191259E-2</v>
      </c>
      <c r="AJ13" s="16">
        <v>7.7400366534097223E-2</v>
      </c>
      <c r="AK13" s="16">
        <v>1.9956981573403122E-2</v>
      </c>
      <c r="AL13" s="16">
        <v>8.1131290874480275E-2</v>
      </c>
      <c r="AM13" s="18">
        <v>3.4309717224895994E-2</v>
      </c>
    </row>
    <row r="14" spans="1:39" ht="24">
      <c r="A14" s="13" t="s">
        <v>49</v>
      </c>
      <c r="B14" s="14" t="s">
        <v>40</v>
      </c>
      <c r="C14" s="15">
        <v>3.2930367934613104E-2</v>
      </c>
      <c r="D14" s="16">
        <v>-0.10305668985046809</v>
      </c>
      <c r="E14" s="16">
        <v>3.2336503195353177E-3</v>
      </c>
      <c r="F14" s="16">
        <v>4.2173028526043231E-2</v>
      </c>
      <c r="G14" s="16">
        <v>-4.9103060086210765E-2</v>
      </c>
      <c r="H14" s="16">
        <v>-3.1581593652160261E-2</v>
      </c>
      <c r="I14" s="16">
        <v>8.160027751388671E-2</v>
      </c>
      <c r="J14" s="16">
        <v>-3.5550251181985057E-2</v>
      </c>
      <c r="K14" s="16">
        <v>6.2137230712131395E-3</v>
      </c>
      <c r="L14" s="16">
        <v>-1.9969019937300363E-2</v>
      </c>
      <c r="M14" s="16">
        <v>5.7064795562358279E-2</v>
      </c>
      <c r="N14" s="16">
        <v>2.4909785637623801E-2</v>
      </c>
      <c r="O14" s="16">
        <v>3.8106266673724923E-2</v>
      </c>
      <c r="P14" s="16">
        <v>-1.0238430085054621E-2</v>
      </c>
      <c r="Q14" s="16">
        <v>3.2669151447713735E-2</v>
      </c>
      <c r="R14" s="16">
        <v>-2.9331361515385599E-2</v>
      </c>
      <c r="S14" s="16">
        <v>-5.4996257515212976E-2</v>
      </c>
      <c r="T14" s="17" t="s">
        <v>77</v>
      </c>
      <c r="U14" s="16">
        <v>-2.2453843856597308E-2</v>
      </c>
      <c r="V14" s="16">
        <v>-2.5574275779564125E-3</v>
      </c>
      <c r="W14" s="16">
        <v>-4.3963957998134164E-2</v>
      </c>
      <c r="X14" s="16">
        <v>-3.5998877417321927E-5</v>
      </c>
      <c r="Y14" s="16">
        <v>4.1650704365488227E-2</v>
      </c>
      <c r="Z14" s="16">
        <v>-1.186417070428619E-2</v>
      </c>
      <c r="AA14" s="16">
        <v>-6.7310067184142572E-3</v>
      </c>
      <c r="AB14" s="16">
        <v>7.2769755805386541E-2</v>
      </c>
      <c r="AC14" s="16">
        <v>5.9864290461250774E-3</v>
      </c>
      <c r="AD14" s="16">
        <v>-2.2770931188425408E-2</v>
      </c>
      <c r="AE14" s="16">
        <v>6.581893418466439E-2</v>
      </c>
      <c r="AF14" s="16">
        <v>6.4879065029051219E-2</v>
      </c>
      <c r="AG14" s="16">
        <v>1.2726136739205326E-2</v>
      </c>
      <c r="AH14" s="16">
        <v>-2.014083382389343E-2</v>
      </c>
      <c r="AI14" s="16">
        <v>1.5414528657545022E-2</v>
      </c>
      <c r="AJ14" s="16">
        <v>-9.0682243761627777E-3</v>
      </c>
      <c r="AK14" s="16">
        <v>-5.7545896273147337E-2</v>
      </c>
      <c r="AL14" s="16">
        <v>8.1414979890066158E-2</v>
      </c>
      <c r="AM14" s="18">
        <v>5.7563533416236476E-2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5.6781845091484084E-6</v>
      </c>
      <c r="E21" s="10">
        <f t="shared" ref="E21:AM21" si="0">$C5^2*E5^2</f>
        <v>1.4343476813847433E-5</v>
      </c>
      <c r="F21" s="10">
        <f t="shared" si="0"/>
        <v>4.1810158603483416E-5</v>
      </c>
      <c r="G21" s="10">
        <f t="shared" si="0"/>
        <v>1.679319493828707E-5</v>
      </c>
      <c r="H21" s="10">
        <f t="shared" si="0"/>
        <v>1.0363852879130656E-5</v>
      </c>
      <c r="I21" s="10">
        <f t="shared" si="0"/>
        <v>9.2482039724466618E-10</v>
      </c>
      <c r="J21" s="10">
        <f t="shared" si="0"/>
        <v>3.4675245177377453E-5</v>
      </c>
      <c r="K21" s="10">
        <f t="shared" si="0"/>
        <v>1.0242461597235844E-6</v>
      </c>
      <c r="L21" s="10">
        <f t="shared" si="0"/>
        <v>2.0871503135456496E-5</v>
      </c>
      <c r="M21" s="10">
        <f t="shared" si="0"/>
        <v>5.6852509977885813E-6</v>
      </c>
      <c r="N21" s="10">
        <f t="shared" si="0"/>
        <v>3.1184758244468964E-7</v>
      </c>
      <c r="O21" s="11">
        <f t="shared" si="0"/>
        <v>7.0403111047435867E-3</v>
      </c>
      <c r="P21" s="10">
        <f t="shared" si="0"/>
        <v>1.3870497527355737E-6</v>
      </c>
      <c r="Q21" s="10">
        <f t="shared" si="0"/>
        <v>1.0942580593857115E-5</v>
      </c>
      <c r="R21" s="10">
        <f t="shared" si="0"/>
        <v>6.5723572619289468E-6</v>
      </c>
      <c r="S21" s="10">
        <f t="shared" si="0"/>
        <v>1.0621826185750287E-6</v>
      </c>
      <c r="T21" s="10">
        <f t="shared" si="0"/>
        <v>1.1210581535815591E-5</v>
      </c>
      <c r="U21" s="10">
        <f t="shared" si="0"/>
        <v>1.2043962464118303E-5</v>
      </c>
      <c r="V21" s="10">
        <f t="shared" si="0"/>
        <v>1.9010404838078035E-5</v>
      </c>
      <c r="W21" s="10">
        <f t="shared" si="0"/>
        <v>1.9334586046551153E-5</v>
      </c>
      <c r="X21" s="10">
        <f t="shared" si="0"/>
        <v>1.6083906053587251E-6</v>
      </c>
      <c r="Y21" s="10">
        <f t="shared" si="0"/>
        <v>5.4058898994907281E-5</v>
      </c>
      <c r="Z21" s="10">
        <f t="shared" si="0"/>
        <v>8.1412739373478426E-6</v>
      </c>
      <c r="AA21" s="10">
        <f t="shared" si="0"/>
        <v>5.7285361005224808E-6</v>
      </c>
      <c r="AB21" s="10">
        <f t="shared" si="0"/>
        <v>2.9561296322071181E-6</v>
      </c>
      <c r="AC21" s="10">
        <f t="shared" si="0"/>
        <v>2.5750907475455704E-8</v>
      </c>
      <c r="AD21" s="10">
        <f t="shared" si="0"/>
        <v>1.0980895900024306E-5</v>
      </c>
      <c r="AE21" s="10">
        <f t="shared" si="0"/>
        <v>5.4352943880815683E-6</v>
      </c>
      <c r="AF21" s="10">
        <f t="shared" si="0"/>
        <v>1.1187960744569001E-6</v>
      </c>
      <c r="AG21" s="10">
        <f t="shared" si="0"/>
        <v>1.7083661068217903E-5</v>
      </c>
      <c r="AH21" s="10">
        <f t="shared" si="0"/>
        <v>3.8599947474538463E-5</v>
      </c>
      <c r="AI21" s="10">
        <f t="shared" si="0"/>
        <v>3.9053615688236043E-6</v>
      </c>
      <c r="AJ21" s="10">
        <f t="shared" si="0"/>
        <v>1.2326004046955356E-5</v>
      </c>
      <c r="AK21" s="10">
        <f t="shared" si="0"/>
        <v>1.2061161128194602E-5</v>
      </c>
      <c r="AL21" s="10">
        <f t="shared" si="0"/>
        <v>2.5166231482271288E-5</v>
      </c>
      <c r="AM21" s="12">
        <f t="shared" si="0"/>
        <v>7.9800045976120235E-7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8.2033444985375662E-7</v>
      </c>
      <c r="E22" s="16">
        <f t="shared" si="1"/>
        <v>2.6741039944136636E-6</v>
      </c>
      <c r="F22" s="16">
        <f t="shared" si="1"/>
        <v>6.3796869811629921E-8</v>
      </c>
      <c r="G22" s="16">
        <f t="shared" si="1"/>
        <v>8.4196757141774659E-6</v>
      </c>
      <c r="H22" s="16">
        <f t="shared" si="1"/>
        <v>5.3520284927822506E-7</v>
      </c>
      <c r="I22" s="16">
        <f t="shared" si="1"/>
        <v>2.5139554664995695E-7</v>
      </c>
      <c r="J22" s="16">
        <f t="shared" si="1"/>
        <v>5.9477159129398372E-7</v>
      </c>
      <c r="K22" s="16">
        <f t="shared" si="1"/>
        <v>4.7718343888175081E-9</v>
      </c>
      <c r="L22" s="16">
        <f t="shared" si="1"/>
        <v>9.785101057690309E-7</v>
      </c>
      <c r="M22" s="16">
        <f t="shared" si="1"/>
        <v>7.1409366890938185E-7</v>
      </c>
      <c r="N22" s="16">
        <f t="shared" si="1"/>
        <v>4.5767958310590509E-7</v>
      </c>
      <c r="O22" s="16">
        <f t="shared" si="1"/>
        <v>4.0415385388196679E-7</v>
      </c>
      <c r="P22" s="16">
        <f t="shared" si="1"/>
        <v>2.1605363362472064E-9</v>
      </c>
      <c r="Q22" s="16">
        <f t="shared" si="1"/>
        <v>6.1141587526571622E-7</v>
      </c>
      <c r="R22" s="16">
        <f t="shared" si="1"/>
        <v>5.0311137000839132E-8</v>
      </c>
      <c r="S22" s="16">
        <f t="shared" si="1"/>
        <v>1.0397113445646919E-6</v>
      </c>
      <c r="T22" s="16">
        <f t="shared" si="1"/>
        <v>5.3516178225801717E-8</v>
      </c>
      <c r="U22" s="16">
        <f t="shared" si="1"/>
        <v>2.665398508840597E-8</v>
      </c>
      <c r="V22" s="16">
        <f t="shared" si="1"/>
        <v>4.8200523107236667E-8</v>
      </c>
      <c r="W22" s="16">
        <f t="shared" si="1"/>
        <v>1.4412489530452022E-7</v>
      </c>
      <c r="X22" s="16">
        <f t="shared" si="1"/>
        <v>1.6651931062655726E-7</v>
      </c>
      <c r="Y22" s="16">
        <f t="shared" si="1"/>
        <v>2.0493024702739058E-7</v>
      </c>
      <c r="Z22" s="17">
        <f t="shared" si="1"/>
        <v>3.6674056704001212E-4</v>
      </c>
      <c r="AA22" s="16">
        <f t="shared" si="1"/>
        <v>7.3287536479467803E-8</v>
      </c>
      <c r="AB22" s="16">
        <f t="shared" si="1"/>
        <v>4.5421580509863855E-7</v>
      </c>
      <c r="AC22" s="16">
        <f t="shared" si="1"/>
        <v>1.0443992783374626E-7</v>
      </c>
      <c r="AD22" s="16">
        <f t="shared" si="1"/>
        <v>1.3993391559858266E-6</v>
      </c>
      <c r="AE22" s="16">
        <f t="shared" si="1"/>
        <v>8.2436704753328749E-7</v>
      </c>
      <c r="AF22" s="16">
        <f t="shared" si="1"/>
        <v>2.9507144396083502E-8</v>
      </c>
      <c r="AG22" s="16">
        <f t="shared" si="1"/>
        <v>1.3809615493895468E-6</v>
      </c>
      <c r="AH22" s="16">
        <f t="shared" si="1"/>
        <v>8.8544713545480525E-7</v>
      </c>
      <c r="AI22" s="16">
        <f t="shared" si="1"/>
        <v>5.8870838860856122E-9</v>
      </c>
      <c r="AJ22" s="16">
        <f t="shared" si="1"/>
        <v>3.2243522265809474E-6</v>
      </c>
      <c r="AK22" s="16">
        <f t="shared" si="1"/>
        <v>2.8032581676406003E-6</v>
      </c>
      <c r="AL22" s="16">
        <f t="shared" si="1"/>
        <v>4.1990262617150942E-6</v>
      </c>
      <c r="AM22" s="18">
        <f t="shared" si="1"/>
        <v>2.4696319703364239E-8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1.8615981547064572E-9</v>
      </c>
      <c r="E23" s="16">
        <f t="shared" si="2"/>
        <v>1.6416572173992059E-9</v>
      </c>
      <c r="F23" s="16">
        <f t="shared" si="2"/>
        <v>5.1360446029646369E-11</v>
      </c>
      <c r="G23" s="16">
        <f t="shared" si="2"/>
        <v>3.3392978075512011E-9</v>
      </c>
      <c r="H23" s="16">
        <f t="shared" si="2"/>
        <v>7.4227604492849882E-10</v>
      </c>
      <c r="I23" s="16">
        <f t="shared" si="2"/>
        <v>2.1440422178618328E-9</v>
      </c>
      <c r="J23" s="16">
        <f t="shared" si="2"/>
        <v>2.3067546774705688E-9</v>
      </c>
      <c r="K23" s="16">
        <f t="shared" si="2"/>
        <v>1.2366276090502349E-8</v>
      </c>
      <c r="L23" s="16">
        <f t="shared" si="2"/>
        <v>2.1200150506868469E-9</v>
      </c>
      <c r="M23" s="16">
        <f t="shared" si="2"/>
        <v>1.1478487764095647E-10</v>
      </c>
      <c r="N23" s="16">
        <f t="shared" si="2"/>
        <v>7.1825453852796762E-10</v>
      </c>
      <c r="O23" s="16">
        <f t="shared" si="2"/>
        <v>5.1179118465626102E-10</v>
      </c>
      <c r="P23" s="16">
        <f t="shared" si="2"/>
        <v>1.9137551005090919E-9</v>
      </c>
      <c r="Q23" s="16">
        <f t="shared" si="2"/>
        <v>1.9830946164490431E-10</v>
      </c>
      <c r="R23" s="16">
        <f t="shared" si="2"/>
        <v>1.1307901181997561E-9</v>
      </c>
      <c r="S23" s="16">
        <f t="shared" si="2"/>
        <v>5.9572417912043207E-9</v>
      </c>
      <c r="T23" s="16">
        <f t="shared" si="2"/>
        <v>7.0293028323549432E-9</v>
      </c>
      <c r="U23" s="16">
        <f t="shared" si="2"/>
        <v>5.7625185642776432E-9</v>
      </c>
      <c r="V23" s="16">
        <f t="shared" si="2"/>
        <v>1.0103779246964587E-8</v>
      </c>
      <c r="W23" s="16">
        <f t="shared" si="2"/>
        <v>9.9899247183729374E-11</v>
      </c>
      <c r="X23" s="16">
        <f t="shared" si="2"/>
        <v>3.2261318862586284E-9</v>
      </c>
      <c r="Y23" s="16">
        <f t="shared" si="2"/>
        <v>1.8734576245231048E-10</v>
      </c>
      <c r="Z23" s="16">
        <f t="shared" si="2"/>
        <v>1.6072613059817492E-9</v>
      </c>
      <c r="AA23" s="16">
        <f t="shared" si="2"/>
        <v>2.5062822949061329E-9</v>
      </c>
      <c r="AB23" s="17">
        <f t="shared" si="2"/>
        <v>1.2261974748986629E-6</v>
      </c>
      <c r="AC23" s="16">
        <f t="shared" si="2"/>
        <v>8.8827624384412974E-10</v>
      </c>
      <c r="AD23" s="16">
        <f t="shared" si="2"/>
        <v>2.8081350729227326E-9</v>
      </c>
      <c r="AE23" s="16">
        <f t="shared" si="2"/>
        <v>1.4172937341997873E-9</v>
      </c>
      <c r="AF23" s="16">
        <f t="shared" si="2"/>
        <v>8.527080018130603E-10</v>
      </c>
      <c r="AG23" s="16">
        <f t="shared" si="2"/>
        <v>5.5220151135381595E-11</v>
      </c>
      <c r="AH23" s="16">
        <f t="shared" si="2"/>
        <v>3.6462153443270559E-11</v>
      </c>
      <c r="AI23" s="16">
        <f t="shared" si="2"/>
        <v>1.1561980067444411E-9</v>
      </c>
      <c r="AJ23" s="16">
        <f t="shared" si="2"/>
        <v>5.7226503801370506E-11</v>
      </c>
      <c r="AK23" s="16">
        <f t="shared" si="2"/>
        <v>6.6458381366457297E-10</v>
      </c>
      <c r="AL23" s="16">
        <f t="shared" si="2"/>
        <v>6.0044673239735433E-9</v>
      </c>
      <c r="AM23" s="18">
        <f t="shared" si="2"/>
        <v>8.2246138420905945E-10</v>
      </c>
    </row>
    <row r="24" spans="1:39" ht="24">
      <c r="A24" s="13" t="s">
        <v>43</v>
      </c>
      <c r="B24" s="14" t="s">
        <v>40</v>
      </c>
      <c r="C24" s="23"/>
      <c r="D24" s="16">
        <f t="shared" ref="D24:AM24" si="3">$C8^2*D8^2</f>
        <v>8.1743944908720394E-5</v>
      </c>
      <c r="E24" s="16">
        <f t="shared" si="3"/>
        <v>1.273404709860044E-5</v>
      </c>
      <c r="F24" s="16">
        <f t="shared" si="3"/>
        <v>1.2005951221076806E-6</v>
      </c>
      <c r="G24" s="16">
        <f t="shared" si="3"/>
        <v>1.4211764483142575E-5</v>
      </c>
      <c r="H24" s="16">
        <f t="shared" si="3"/>
        <v>7.0988816702319995E-5</v>
      </c>
      <c r="I24" s="16">
        <f t="shared" si="3"/>
        <v>1.3173445668232032E-5</v>
      </c>
      <c r="J24" s="16">
        <f t="shared" si="3"/>
        <v>2.8520442867628361E-5</v>
      </c>
      <c r="K24" s="16">
        <f t="shared" si="3"/>
        <v>3.21959280752823E-6</v>
      </c>
      <c r="L24" s="16">
        <f t="shared" si="3"/>
        <v>6.679613341420238E-6</v>
      </c>
      <c r="M24" s="16">
        <f t="shared" si="3"/>
        <v>2.2543065086198601E-4</v>
      </c>
      <c r="N24" s="16">
        <f t="shared" si="3"/>
        <v>2.9906641318624353E-4</v>
      </c>
      <c r="O24" s="16">
        <f t="shared" si="3"/>
        <v>6.0609779612663462E-6</v>
      </c>
      <c r="P24" s="16">
        <f t="shared" si="3"/>
        <v>2.464893533148415E-6</v>
      </c>
      <c r="Q24" s="16">
        <f t="shared" si="3"/>
        <v>6.217286848500467E-5</v>
      </c>
      <c r="R24" s="16">
        <f t="shared" si="3"/>
        <v>3.5262082291384165E-5</v>
      </c>
      <c r="S24" s="16">
        <f t="shared" si="3"/>
        <v>1.1111705125027503E-4</v>
      </c>
      <c r="T24" s="16">
        <f t="shared" si="3"/>
        <v>1.7639552298603282E-4</v>
      </c>
      <c r="U24" s="16">
        <f t="shared" si="3"/>
        <v>2.0143309062854215E-4</v>
      </c>
      <c r="V24" s="16">
        <f t="shared" si="3"/>
        <v>4.7078250290381329E-5</v>
      </c>
      <c r="W24" s="16">
        <f t="shared" si="3"/>
        <v>3.5429927601719092E-5</v>
      </c>
      <c r="X24" s="16">
        <f t="shared" si="3"/>
        <v>1.382632270661755E-4</v>
      </c>
      <c r="Y24" s="16">
        <f t="shared" si="3"/>
        <v>2.2264117761019529E-5</v>
      </c>
      <c r="Z24" s="16">
        <f t="shared" si="3"/>
        <v>3.1422024330116399E-6</v>
      </c>
      <c r="AA24" s="16">
        <f t="shared" si="3"/>
        <v>8.8518924400362743E-5</v>
      </c>
      <c r="AB24" s="16">
        <f t="shared" si="3"/>
        <v>2.6696815813678287E-5</v>
      </c>
      <c r="AC24" s="16">
        <f t="shared" si="3"/>
        <v>1.6616695522742205E-7</v>
      </c>
      <c r="AD24" s="16">
        <f t="shared" si="3"/>
        <v>7.0956190466010022E-6</v>
      </c>
      <c r="AE24" s="16">
        <f t="shared" si="3"/>
        <v>1.9875844841289964E-4</v>
      </c>
      <c r="AF24" s="17">
        <f t="shared" si="3"/>
        <v>3.8248798329000001E-2</v>
      </c>
      <c r="AG24" s="16">
        <f t="shared" si="3"/>
        <v>5.7298894369305353E-6</v>
      </c>
      <c r="AH24" s="16">
        <f t="shared" si="3"/>
        <v>3.5616479216037867E-6</v>
      </c>
      <c r="AI24" s="16">
        <f t="shared" si="3"/>
        <v>1.4515057475933001E-4</v>
      </c>
      <c r="AJ24" s="16">
        <f t="shared" si="3"/>
        <v>1.7374653235113449E-4</v>
      </c>
      <c r="AK24" s="16">
        <f t="shared" si="3"/>
        <v>3.9108977243587463E-6</v>
      </c>
      <c r="AL24" s="16">
        <f t="shared" si="3"/>
        <v>8.9000490282389213E-5</v>
      </c>
      <c r="AM24" s="18">
        <f t="shared" si="3"/>
        <v>3.5806221597988652E-5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3.5605121236879395E-6</v>
      </c>
      <c r="E25" s="16">
        <f t="shared" si="4"/>
        <v>7.1128460278567846E-12</v>
      </c>
      <c r="F25" s="16">
        <f t="shared" si="4"/>
        <v>5.0104463664853492E-6</v>
      </c>
      <c r="G25" s="16">
        <f t="shared" si="4"/>
        <v>5.2416582715102256E-6</v>
      </c>
      <c r="H25" s="16">
        <f t="shared" si="4"/>
        <v>1.0710500200861472E-5</v>
      </c>
      <c r="I25" s="16">
        <f t="shared" si="4"/>
        <v>4.7137539232086915E-6</v>
      </c>
      <c r="J25" s="16">
        <f t="shared" si="4"/>
        <v>2.7895822459988252E-7</v>
      </c>
      <c r="K25" s="16">
        <f t="shared" si="4"/>
        <v>1.0836665195664163E-6</v>
      </c>
      <c r="L25" s="16">
        <f t="shared" si="4"/>
        <v>3.2530210828559353E-6</v>
      </c>
      <c r="M25" s="16">
        <f t="shared" si="4"/>
        <v>1.3967639875128784E-7</v>
      </c>
      <c r="N25" s="16">
        <f t="shared" si="4"/>
        <v>4.052613525511379E-6</v>
      </c>
      <c r="O25" s="16">
        <f t="shared" si="4"/>
        <v>3.3103627227211628E-6</v>
      </c>
      <c r="P25" s="16">
        <f t="shared" si="4"/>
        <v>4.1136996849671748E-7</v>
      </c>
      <c r="Q25" s="16">
        <f t="shared" si="4"/>
        <v>3.3699021857877338E-6</v>
      </c>
      <c r="R25" s="16">
        <f t="shared" si="4"/>
        <v>4.6722275660666676E-6</v>
      </c>
      <c r="S25" s="16">
        <f t="shared" si="4"/>
        <v>7.8734724994237328E-6</v>
      </c>
      <c r="T25" s="16">
        <f t="shared" si="4"/>
        <v>2.5489616326471851E-6</v>
      </c>
      <c r="U25" s="16">
        <f t="shared" si="4"/>
        <v>1.9402951362594932E-6</v>
      </c>
      <c r="V25" s="16">
        <f t="shared" si="4"/>
        <v>1.1373839343885353E-8</v>
      </c>
      <c r="W25" s="17">
        <f t="shared" si="4"/>
        <v>1.2322972546064221E-3</v>
      </c>
      <c r="X25" s="16">
        <f t="shared" si="4"/>
        <v>1.5219512133657327E-6</v>
      </c>
      <c r="Y25" s="16">
        <f t="shared" si="4"/>
        <v>3.1186811064502276E-8</v>
      </c>
      <c r="Z25" s="16">
        <f t="shared" si="4"/>
        <v>5.11249179941942E-7</v>
      </c>
      <c r="AA25" s="16">
        <f t="shared" si="4"/>
        <v>7.1492617809132304E-6</v>
      </c>
      <c r="AB25" s="16">
        <f t="shared" si="4"/>
        <v>9.8741044703689083E-8</v>
      </c>
      <c r="AC25" s="16">
        <f t="shared" si="4"/>
        <v>4.2156482652562847E-7</v>
      </c>
      <c r="AD25" s="16">
        <f t="shared" si="4"/>
        <v>1.4797364135022197E-7</v>
      </c>
      <c r="AE25" s="16">
        <f t="shared" si="4"/>
        <v>8.7502887207045239E-7</v>
      </c>
      <c r="AF25" s="16">
        <f t="shared" si="4"/>
        <v>1.1252234725586297E-6</v>
      </c>
      <c r="AG25" s="16">
        <f t="shared" si="4"/>
        <v>2.1395933623501349E-7</v>
      </c>
      <c r="AH25" s="16">
        <f t="shared" si="4"/>
        <v>3.6097941081319952E-6</v>
      </c>
      <c r="AI25" s="16">
        <f t="shared" si="4"/>
        <v>4.2196590596010057E-6</v>
      </c>
      <c r="AJ25" s="16">
        <f t="shared" si="4"/>
        <v>1.0747194242307419E-6</v>
      </c>
      <c r="AK25" s="16">
        <f t="shared" si="4"/>
        <v>2.5553149775431391E-6</v>
      </c>
      <c r="AL25" s="16">
        <f t="shared" si="4"/>
        <v>7.2950037682301941E-7</v>
      </c>
      <c r="AM25" s="18">
        <f t="shared" si="4"/>
        <v>1.0525167874512878E-6</v>
      </c>
    </row>
    <row r="26" spans="1:39" ht="24">
      <c r="A26" s="13" t="s">
        <v>45</v>
      </c>
      <c r="B26" s="14" t="s">
        <v>40</v>
      </c>
      <c r="C26" s="23"/>
      <c r="D26" s="16">
        <f t="shared" ref="D26:AM26" si="5">$C10^2*D10^2</f>
        <v>1.4716092064511889E-5</v>
      </c>
      <c r="E26" s="16">
        <f t="shared" si="5"/>
        <v>2.8824688729855904E-4</v>
      </c>
      <c r="F26" s="16">
        <f t="shared" si="5"/>
        <v>4.7415688218582457E-5</v>
      </c>
      <c r="G26" s="16">
        <f t="shared" si="5"/>
        <v>6.1715157504025584E-5</v>
      </c>
      <c r="H26" s="16">
        <f t="shared" si="5"/>
        <v>2.9927430392584615E-5</v>
      </c>
      <c r="I26" s="16">
        <f t="shared" si="5"/>
        <v>4.3455118632818736E-6</v>
      </c>
      <c r="J26" s="16">
        <f t="shared" si="5"/>
        <v>6.3712418947319194E-5</v>
      </c>
      <c r="K26" s="16">
        <f t="shared" si="5"/>
        <v>5.2520525606924648E-4</v>
      </c>
      <c r="L26" s="17">
        <f t="shared" si="5"/>
        <v>3.7388863044000006E-2</v>
      </c>
      <c r="M26" s="16">
        <f t="shared" si="5"/>
        <v>8.1945771488944264E-5</v>
      </c>
      <c r="N26" s="16">
        <f t="shared" si="5"/>
        <v>1.9272992688006772E-5</v>
      </c>
      <c r="O26" s="16">
        <f t="shared" si="5"/>
        <v>1.0511307865996478E-4</v>
      </c>
      <c r="P26" s="16">
        <f t="shared" si="5"/>
        <v>8.1162635080812083E-5</v>
      </c>
      <c r="Q26" s="16">
        <f t="shared" si="5"/>
        <v>1.2284361330706269E-4</v>
      </c>
      <c r="R26" s="16">
        <f t="shared" si="5"/>
        <v>2.1446265067832395E-4</v>
      </c>
      <c r="S26" s="16">
        <f t="shared" si="5"/>
        <v>9.9582892693980378E-5</v>
      </c>
      <c r="T26" s="16">
        <f t="shared" si="5"/>
        <v>1.5512781072058688E-5</v>
      </c>
      <c r="U26" s="16">
        <f t="shared" si="5"/>
        <v>5.7632481879400699E-6</v>
      </c>
      <c r="V26" s="16">
        <f t="shared" si="5"/>
        <v>2.6913194618880996E-4</v>
      </c>
      <c r="W26" s="16">
        <f t="shared" si="5"/>
        <v>9.5573793452659561E-5</v>
      </c>
      <c r="X26" s="16">
        <f t="shared" si="5"/>
        <v>1.9338664982849007E-4</v>
      </c>
      <c r="Y26" s="16">
        <f t="shared" si="5"/>
        <v>9.0899794284553824E-6</v>
      </c>
      <c r="Z26" s="16">
        <f t="shared" si="5"/>
        <v>1.0085217265415862E-4</v>
      </c>
      <c r="AA26" s="16">
        <f t="shared" si="5"/>
        <v>8.2333418942278668E-5</v>
      </c>
      <c r="AB26" s="16">
        <f t="shared" si="5"/>
        <v>6.2299903079417353E-5</v>
      </c>
      <c r="AC26" s="16">
        <f t="shared" si="5"/>
        <v>1.1316769882221018E-4</v>
      </c>
      <c r="AD26" s="16">
        <f t="shared" si="5"/>
        <v>8.8092971902189015E-5</v>
      </c>
      <c r="AE26" s="16">
        <f t="shared" si="5"/>
        <v>7.7842636749854948E-7</v>
      </c>
      <c r="AF26" s="16">
        <f t="shared" si="5"/>
        <v>6.2470715290571961E-6</v>
      </c>
      <c r="AG26" s="16">
        <f t="shared" si="5"/>
        <v>9.7068865506964397E-6</v>
      </c>
      <c r="AH26" s="16">
        <f t="shared" si="5"/>
        <v>1.4413867172952024E-5</v>
      </c>
      <c r="AI26" s="16">
        <f t="shared" si="5"/>
        <v>3.9898324876603226E-7</v>
      </c>
      <c r="AJ26" s="16">
        <f t="shared" si="5"/>
        <v>4.1494478393270113E-5</v>
      </c>
      <c r="AK26" s="16">
        <f t="shared" si="5"/>
        <v>1.3684846135181887E-5</v>
      </c>
      <c r="AL26" s="16">
        <f t="shared" si="5"/>
        <v>2.8889609703226256E-4</v>
      </c>
      <c r="AM26" s="18">
        <f t="shared" si="5"/>
        <v>5.8613249089162046E-5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1.2333356394896536E-5</v>
      </c>
      <c r="E27" s="17">
        <f t="shared" si="6"/>
        <v>2.1530604899979326E-2</v>
      </c>
      <c r="F27" s="16">
        <f t="shared" si="6"/>
        <v>4.5105030278147275E-5</v>
      </c>
      <c r="G27" s="16">
        <f t="shared" si="6"/>
        <v>1.0058784512320791E-4</v>
      </c>
      <c r="H27" s="16">
        <f t="shared" si="6"/>
        <v>9.9028482011492489E-5</v>
      </c>
      <c r="I27" s="16">
        <f t="shared" si="6"/>
        <v>4.2698595258504152E-6</v>
      </c>
      <c r="J27" s="16">
        <f t="shared" si="6"/>
        <v>1.1733350965465523E-4</v>
      </c>
      <c r="K27" s="16">
        <f t="shared" si="6"/>
        <v>2.7273674039031687E-6</v>
      </c>
      <c r="L27" s="16">
        <f t="shared" si="6"/>
        <v>1.668751666065145E-4</v>
      </c>
      <c r="M27" s="16">
        <f t="shared" si="6"/>
        <v>1.9519720199044247E-4</v>
      </c>
      <c r="N27" s="16">
        <f t="shared" si="6"/>
        <v>1.8575265968597203E-9</v>
      </c>
      <c r="O27" s="16">
        <f t="shared" si="6"/>
        <v>4.1762039401767884E-5</v>
      </c>
      <c r="P27" s="16">
        <f t="shared" si="6"/>
        <v>1.5180356185342365E-4</v>
      </c>
      <c r="Q27" s="16">
        <f t="shared" si="6"/>
        <v>9.5784476391882918E-7</v>
      </c>
      <c r="R27" s="16">
        <f t="shared" si="6"/>
        <v>5.9828760309455662E-6</v>
      </c>
      <c r="S27" s="16">
        <f t="shared" si="6"/>
        <v>1.3178515584121703E-4</v>
      </c>
      <c r="T27" s="16">
        <f t="shared" si="6"/>
        <v>2.3660590175682466E-7</v>
      </c>
      <c r="U27" s="16">
        <f t="shared" si="6"/>
        <v>2.6911285975577739E-5</v>
      </c>
      <c r="V27" s="16">
        <f t="shared" si="6"/>
        <v>1.1539972210532317E-5</v>
      </c>
      <c r="W27" s="16">
        <f t="shared" si="6"/>
        <v>1.5344944579640495E-10</v>
      </c>
      <c r="X27" s="16">
        <f t="shared" si="6"/>
        <v>3.6569770920631732E-6</v>
      </c>
      <c r="Y27" s="16">
        <f t="shared" si="6"/>
        <v>2.070088617951628E-4</v>
      </c>
      <c r="Z27" s="16">
        <f t="shared" si="6"/>
        <v>1.5802989754366863E-4</v>
      </c>
      <c r="AA27" s="16">
        <f t="shared" si="6"/>
        <v>1.1057337570276247E-4</v>
      </c>
      <c r="AB27" s="16">
        <f t="shared" si="6"/>
        <v>2.7918654385984588E-5</v>
      </c>
      <c r="AC27" s="16">
        <f t="shared" si="6"/>
        <v>9.5267461079858628E-7</v>
      </c>
      <c r="AD27" s="16">
        <f t="shared" si="6"/>
        <v>5.3236942257084366E-5</v>
      </c>
      <c r="AE27" s="16">
        <f t="shared" si="6"/>
        <v>6.535038673811063E-6</v>
      </c>
      <c r="AF27" s="16">
        <f t="shared" si="6"/>
        <v>6.8268774944626067E-6</v>
      </c>
      <c r="AG27" s="16">
        <f t="shared" si="6"/>
        <v>9.7741166241506256E-7</v>
      </c>
      <c r="AH27" s="16">
        <f t="shared" si="6"/>
        <v>6.6788436171488221E-8</v>
      </c>
      <c r="AI27" s="16">
        <f t="shared" si="6"/>
        <v>2.1666796474779531E-6</v>
      </c>
      <c r="AJ27" s="16">
        <f t="shared" si="6"/>
        <v>2.0932045198879574E-7</v>
      </c>
      <c r="AK27" s="16">
        <f t="shared" si="6"/>
        <v>3.6524988891609175E-5</v>
      </c>
      <c r="AL27" s="16">
        <f t="shared" si="6"/>
        <v>4.768500072869317E-5</v>
      </c>
      <c r="AM27" s="18">
        <f t="shared" si="6"/>
        <v>1.358481168335765E-5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4.8229247666372174E-5</v>
      </c>
      <c r="E28" s="16">
        <f t="shared" si="7"/>
        <v>2.3621059615478157E-6</v>
      </c>
      <c r="F28" s="16">
        <f t="shared" si="7"/>
        <v>1.0636553509639325E-6</v>
      </c>
      <c r="G28" s="16">
        <f t="shared" si="7"/>
        <v>1.2974091132336205E-5</v>
      </c>
      <c r="H28" s="16">
        <f t="shared" si="7"/>
        <v>5.6419979330203321E-5</v>
      </c>
      <c r="I28" s="16">
        <f t="shared" si="7"/>
        <v>7.3693308535343216E-7</v>
      </c>
      <c r="J28" s="16">
        <f t="shared" si="7"/>
        <v>1.3770048598490617E-5</v>
      </c>
      <c r="K28" s="16">
        <f t="shared" si="7"/>
        <v>8.1459201158522952E-6</v>
      </c>
      <c r="L28" s="16">
        <f t="shared" si="7"/>
        <v>1.6467440111294624E-7</v>
      </c>
      <c r="M28" s="16">
        <f t="shared" si="7"/>
        <v>1.0309475135519995E-6</v>
      </c>
      <c r="N28" s="16">
        <f t="shared" si="7"/>
        <v>3.1052132662722465E-6</v>
      </c>
      <c r="O28" s="16">
        <f t="shared" si="7"/>
        <v>5.7901785639932718E-6</v>
      </c>
      <c r="P28" s="16">
        <f t="shared" si="7"/>
        <v>1.2337547135211439E-5</v>
      </c>
      <c r="Q28" s="16">
        <f t="shared" si="7"/>
        <v>9.203579828078503E-5</v>
      </c>
      <c r="R28" s="16">
        <f t="shared" si="7"/>
        <v>2.4077673658721969E-8</v>
      </c>
      <c r="S28" s="16">
        <f t="shared" si="7"/>
        <v>6.4298291706706972E-6</v>
      </c>
      <c r="T28" s="16">
        <f t="shared" si="7"/>
        <v>3.5523179675125722E-5</v>
      </c>
      <c r="U28" s="16">
        <f t="shared" si="7"/>
        <v>7.74934736662766E-7</v>
      </c>
      <c r="V28" s="16">
        <f t="shared" si="7"/>
        <v>3.0555276611852516E-8</v>
      </c>
      <c r="W28" s="16">
        <f t="shared" si="7"/>
        <v>5.4798271455302716E-6</v>
      </c>
      <c r="X28" s="16">
        <f t="shared" si="7"/>
        <v>6.7311955720586025E-5</v>
      </c>
      <c r="Y28" s="16">
        <f t="shared" si="7"/>
        <v>8.0553516821493089E-6</v>
      </c>
      <c r="Z28" s="16">
        <f t="shared" si="7"/>
        <v>1.7792016986348819E-5</v>
      </c>
      <c r="AA28" s="16">
        <f t="shared" si="7"/>
        <v>3.1354878816735182E-5</v>
      </c>
      <c r="AB28" s="16">
        <f t="shared" si="7"/>
        <v>8.7774575816135784E-6</v>
      </c>
      <c r="AC28" s="16">
        <f t="shared" si="7"/>
        <v>3.573027272554994E-5</v>
      </c>
      <c r="AD28" s="16">
        <f t="shared" si="7"/>
        <v>2.2591391226937105E-5</v>
      </c>
      <c r="AE28" s="17">
        <f t="shared" si="7"/>
        <v>7.8565174497778438E-3</v>
      </c>
      <c r="AF28" s="16">
        <f t="shared" si="7"/>
        <v>3.8988868524609572E-5</v>
      </c>
      <c r="AG28" s="16">
        <f t="shared" si="7"/>
        <v>1.6477171175679945E-6</v>
      </c>
      <c r="AH28" s="16">
        <f t="shared" si="7"/>
        <v>1.4493032219070639E-7</v>
      </c>
      <c r="AI28" s="16">
        <f t="shared" si="7"/>
        <v>5.5724625054120835E-6</v>
      </c>
      <c r="AJ28" s="16">
        <f t="shared" si="7"/>
        <v>3.627814937775305E-6</v>
      </c>
      <c r="AK28" s="16">
        <f t="shared" si="7"/>
        <v>3.337847049929284E-6</v>
      </c>
      <c r="AL28" s="16">
        <f t="shared" si="7"/>
        <v>1.0347332126489913E-4</v>
      </c>
      <c r="AM28" s="18">
        <f t="shared" si="7"/>
        <v>4.733592721153396E-6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2.4042574825716237E-6</v>
      </c>
      <c r="E29" s="16">
        <f t="shared" si="8"/>
        <v>5.9191489128370714E-7</v>
      </c>
      <c r="F29" s="17">
        <f t="shared" si="8"/>
        <v>2.8031121767084239E-4</v>
      </c>
      <c r="G29" s="16">
        <f t="shared" si="8"/>
        <v>2.1970120289357219E-9</v>
      </c>
      <c r="H29" s="16">
        <f t="shared" si="8"/>
        <v>4.2969001581241502E-8</v>
      </c>
      <c r="I29" s="16">
        <f t="shared" si="8"/>
        <v>1.0642080528083707E-7</v>
      </c>
      <c r="J29" s="16">
        <f t="shared" si="8"/>
        <v>1.0679813003583819E-6</v>
      </c>
      <c r="K29" s="16">
        <f t="shared" si="8"/>
        <v>1.4270239659178895E-7</v>
      </c>
      <c r="L29" s="16">
        <f t="shared" si="8"/>
        <v>3.6029223172777918E-7</v>
      </c>
      <c r="M29" s="16">
        <f t="shared" si="8"/>
        <v>3.7967613765291646E-8</v>
      </c>
      <c r="N29" s="16">
        <f t="shared" si="8"/>
        <v>3.9346863009288544E-8</v>
      </c>
      <c r="O29" s="16">
        <f t="shared" si="8"/>
        <v>1.5966744084836143E-6</v>
      </c>
      <c r="P29" s="16">
        <f t="shared" si="8"/>
        <v>3.8735805950532985E-7</v>
      </c>
      <c r="Q29" s="16">
        <f t="shared" si="8"/>
        <v>1.3409435969562775E-7</v>
      </c>
      <c r="R29" s="16">
        <f t="shared" si="8"/>
        <v>2.0613675661192887E-6</v>
      </c>
      <c r="S29" s="16">
        <f t="shared" si="8"/>
        <v>1.2702281668774523E-6</v>
      </c>
      <c r="T29" s="16">
        <f t="shared" si="8"/>
        <v>5.2405581476308712E-7</v>
      </c>
      <c r="U29" s="16">
        <f t="shared" si="8"/>
        <v>2.5830573310210076E-10</v>
      </c>
      <c r="V29" s="16">
        <f t="shared" si="8"/>
        <v>1.0224158720498214E-7</v>
      </c>
      <c r="W29" s="16">
        <f t="shared" si="8"/>
        <v>1.1198661144166487E-6</v>
      </c>
      <c r="X29" s="16">
        <f t="shared" si="8"/>
        <v>2.1942570764006078E-7</v>
      </c>
      <c r="Y29" s="16">
        <f t="shared" si="8"/>
        <v>2.4917213696008563E-8</v>
      </c>
      <c r="Z29" s="16">
        <f t="shared" si="8"/>
        <v>5.0110170659240407E-8</v>
      </c>
      <c r="AA29" s="16">
        <f t="shared" si="8"/>
        <v>1.3250180582832917E-6</v>
      </c>
      <c r="AB29" s="16">
        <f t="shared" si="8"/>
        <v>1.1435826749126478E-8</v>
      </c>
      <c r="AC29" s="16">
        <f t="shared" si="8"/>
        <v>1.1972450740640253E-6</v>
      </c>
      <c r="AD29" s="16">
        <f t="shared" si="8"/>
        <v>8.0726209192699413E-10</v>
      </c>
      <c r="AE29" s="16">
        <f t="shared" si="8"/>
        <v>3.8278632861956725E-8</v>
      </c>
      <c r="AF29" s="16">
        <f t="shared" si="8"/>
        <v>8.7399369050619373E-9</v>
      </c>
      <c r="AG29" s="16">
        <f t="shared" si="8"/>
        <v>3.0932607085433007E-8</v>
      </c>
      <c r="AH29" s="16">
        <f t="shared" si="8"/>
        <v>1.0940192531545235E-6</v>
      </c>
      <c r="AI29" s="16">
        <f t="shared" si="8"/>
        <v>2.0047158959380528E-6</v>
      </c>
      <c r="AJ29" s="16">
        <f t="shared" si="8"/>
        <v>1.8033162072793076E-6</v>
      </c>
      <c r="AK29" s="16">
        <f t="shared" si="8"/>
        <v>1.198879582339532E-7</v>
      </c>
      <c r="AL29" s="16">
        <f t="shared" si="8"/>
        <v>1.9813564974502622E-6</v>
      </c>
      <c r="AM29" s="18">
        <f t="shared" si="8"/>
        <v>3.5433995743221337E-7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1.1517163817934912E-5</v>
      </c>
      <c r="E30" s="16">
        <f t="shared" si="9"/>
        <v>1.1339118007402831E-8</v>
      </c>
      <c r="F30" s="16">
        <f t="shared" si="9"/>
        <v>1.9286914073364649E-6</v>
      </c>
      <c r="G30" s="16">
        <f t="shared" si="9"/>
        <v>2.6146302558658753E-6</v>
      </c>
      <c r="H30" s="16">
        <f t="shared" si="9"/>
        <v>1.0815864778105884E-6</v>
      </c>
      <c r="I30" s="16">
        <f t="shared" si="9"/>
        <v>7.2206523852892877E-6</v>
      </c>
      <c r="J30" s="16">
        <f t="shared" si="9"/>
        <v>1.3704983390084914E-6</v>
      </c>
      <c r="K30" s="16">
        <f t="shared" si="9"/>
        <v>4.1869420919256599E-8</v>
      </c>
      <c r="L30" s="16">
        <f t="shared" si="9"/>
        <v>4.3242089118431369E-7</v>
      </c>
      <c r="M30" s="16">
        <f t="shared" si="9"/>
        <v>3.531260022274808E-6</v>
      </c>
      <c r="N30" s="16">
        <f t="shared" si="9"/>
        <v>6.7287306937778758E-7</v>
      </c>
      <c r="O30" s="16">
        <f t="shared" si="9"/>
        <v>1.5746570107692053E-6</v>
      </c>
      <c r="P30" s="16">
        <f t="shared" si="9"/>
        <v>1.1367367593614999E-7</v>
      </c>
      <c r="Q30" s="16">
        <f t="shared" si="9"/>
        <v>1.157361082697514E-6</v>
      </c>
      <c r="R30" s="16">
        <f t="shared" si="9"/>
        <v>9.3294837318281599E-7</v>
      </c>
      <c r="S30" s="16">
        <f t="shared" si="9"/>
        <v>3.2798912181082892E-6</v>
      </c>
      <c r="T30" s="17">
        <f t="shared" si="9"/>
        <v>1.0161173827927035E-3</v>
      </c>
      <c r="U30" s="16">
        <f t="shared" si="9"/>
        <v>5.4673208699152599E-7</v>
      </c>
      <c r="V30" s="16">
        <f t="shared" si="9"/>
        <v>7.092508328684764E-9</v>
      </c>
      <c r="W30" s="16">
        <f t="shared" si="9"/>
        <v>2.0959780725404007E-6</v>
      </c>
      <c r="X30" s="16">
        <f t="shared" si="9"/>
        <v>1.4053065884376539E-12</v>
      </c>
      <c r="Y30" s="16">
        <f t="shared" si="9"/>
        <v>1.8812125477965466E-6</v>
      </c>
      <c r="Z30" s="16">
        <f t="shared" si="9"/>
        <v>1.5263985327562036E-7</v>
      </c>
      <c r="AA30" s="16">
        <f t="shared" si="9"/>
        <v>4.9130729697669627E-8</v>
      </c>
      <c r="AB30" s="16">
        <f t="shared" si="9"/>
        <v>5.742420632727762E-6</v>
      </c>
      <c r="AC30" s="16">
        <f t="shared" si="9"/>
        <v>3.8862330883816068E-8</v>
      </c>
      <c r="AD30" s="16">
        <f t="shared" si="9"/>
        <v>5.6228273435667641E-7</v>
      </c>
      <c r="AE30" s="16">
        <f t="shared" si="9"/>
        <v>4.6978036085782183E-6</v>
      </c>
      <c r="AF30" s="16">
        <f t="shared" si="9"/>
        <v>4.564595855480206E-6</v>
      </c>
      <c r="AG30" s="16">
        <f t="shared" si="9"/>
        <v>1.7562499987614079E-7</v>
      </c>
      <c r="AH30" s="16">
        <f t="shared" si="9"/>
        <v>4.3989402066500978E-7</v>
      </c>
      <c r="AI30" s="16">
        <f t="shared" si="9"/>
        <v>2.5766395299232841E-7</v>
      </c>
      <c r="AJ30" s="16">
        <f t="shared" si="9"/>
        <v>8.9173883628392754E-8</v>
      </c>
      <c r="AK30" s="16">
        <f t="shared" si="9"/>
        <v>3.5910535668097204E-6</v>
      </c>
      <c r="AL30" s="16">
        <f t="shared" si="9"/>
        <v>7.1878963545094238E-6</v>
      </c>
      <c r="AM30" s="18">
        <f t="shared" si="9"/>
        <v>3.5932551358375982E-6</v>
      </c>
    </row>
    <row r="31" spans="1:39">
      <c r="A31" t="s">
        <v>58</v>
      </c>
      <c r="D31" s="19">
        <f>SUM($D$21:$D$30)</f>
        <v>1.8100495501585233E-4</v>
      </c>
      <c r="E31" s="19">
        <f>SUM($E$21:$E$30)</f>
        <v>2.1851570423925652E-2</v>
      </c>
      <c r="F31" s="19">
        <f>SUM($F$21:$F$30)</f>
        <v>4.2390933124820658E-4</v>
      </c>
      <c r="G31" s="19">
        <f>SUM($G$21:$G$30)</f>
        <v>2.225635537323894E-4</v>
      </c>
      <c r="H31" s="19">
        <f>SUM($H$21:$H$30)</f>
        <v>2.7909956212130756E-4</v>
      </c>
      <c r="I31" s="19">
        <f>SUM($I$21:$I$30)</f>
        <v>3.4821041665761632E-5</v>
      </c>
      <c r="J31" s="19">
        <f>SUM($J$21:$J$30)</f>
        <v>2.6132618145540911E-4</v>
      </c>
      <c r="K31" s="19">
        <f>SUM($K$21:$K$30)</f>
        <v>5.4160775900381059E-4</v>
      </c>
      <c r="L31" s="19">
        <f>SUM($L$21:$L$30)</f>
        <v>3.7588480365811104E-2</v>
      </c>
      <c r="M31" s="19">
        <f>SUM($M$21:$M$30)</f>
        <v>5.1371293534129177E-4</v>
      </c>
      <c r="N31" s="19">
        <f>SUM($N$21:$N$30)</f>
        <v>3.2698155554510694E-4</v>
      </c>
      <c r="O31">
        <f>SUM($O$21:$O$30)</f>
        <v>7.205923739117619E-3</v>
      </c>
      <c r="P31" s="19">
        <f>SUM($P$21:$P$30)</f>
        <v>2.5007216335070612E-4</v>
      </c>
      <c r="Q31" s="19">
        <f>SUM($Q$21:$Q$30)</f>
        <v>2.9422567724353654E-4</v>
      </c>
      <c r="R31" s="19">
        <f>SUM($R$21:$R$30)</f>
        <v>2.7002202936872915E-4</v>
      </c>
      <c r="S31" s="19">
        <f>SUM($S$21:$S$30)</f>
        <v>3.6344637204548352E-4</v>
      </c>
      <c r="T31" s="19">
        <f>SUM($T$21:$T$30)</f>
        <v>1.2581296168919618E-3</v>
      </c>
      <c r="U31" s="19">
        <f>SUM($U$21:$U$30)</f>
        <v>2.4944622402547787E-4</v>
      </c>
      <c r="V31" s="19">
        <f>SUM($V$21:$V$30)</f>
        <v>3.4697014104164521E-4</v>
      </c>
      <c r="W31" s="19">
        <f>SUM($W$21:$W$30)</f>
        <v>1.3914756112838368E-3</v>
      </c>
      <c r="X31" s="19">
        <f>SUM($X$21:$X$30)</f>
        <v>4.0613832408149873E-4</v>
      </c>
      <c r="Y31" s="19">
        <f>SUM($Y$21:$Y$30)</f>
        <v>3.0261964382704117E-4</v>
      </c>
      <c r="Z31" s="19">
        <f>SUM($Z$21:$Z$30)</f>
        <v>6.554137370597304E-4</v>
      </c>
      <c r="AA31" s="19">
        <f>SUM($AA$21:$AA$30)</f>
        <v>3.2710833835033012E-4</v>
      </c>
      <c r="AB31" s="19">
        <f>SUM($AB$21:$AB$30)</f>
        <v>1.3618197127707881E-4</v>
      </c>
      <c r="AC31" s="19">
        <f>SUM($AC$21:$AC$30)</f>
        <v>1.5180556445681264E-4</v>
      </c>
      <c r="AD31" s="19">
        <f>SUM($AD$21:$AD$30)</f>
        <v>1.8411103126169333E-4</v>
      </c>
      <c r="AE31" s="19">
        <f>SUM($AE$21:$AE$30)</f>
        <v>8.0744615530749138E-3</v>
      </c>
      <c r="AF31" s="19">
        <f>SUM($AF$21:$AF$30)</f>
        <v>3.8307708861739925E-2</v>
      </c>
      <c r="AG31" s="19">
        <f>SUM($AG$21:$AG$30)</f>
        <v>3.6947099548565209E-5</v>
      </c>
      <c r="AH31" s="19">
        <f>SUM($AH$21:$AH$30)</f>
        <v>6.2816372307016247E-5</v>
      </c>
      <c r="AI31" s="19">
        <f>SUM($AI$21:$AI$30)</f>
        <v>1.6368314392023388E-4</v>
      </c>
      <c r="AJ31" s="19">
        <f>SUM($AJ$21:$AJ$30)</f>
        <v>2.3759576914934724E-4</v>
      </c>
      <c r="AK31" s="19">
        <f>SUM($AK$21:$AK$30)</f>
        <v>7.8589920183314775E-5</v>
      </c>
      <c r="AL31" s="19">
        <f>SUM($AL$21:$AL$30)</f>
        <v>5.6832492474833708E-4</v>
      </c>
      <c r="AM31" s="19">
        <f>SUM($AM$21:$AM$30)</f>
        <v>1.1856150621323162E-4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0.12366685700043394</v>
      </c>
      <c r="D33" s="20">
        <f>$D$31/$C$33</f>
        <v>1.4636496746676211E-3</v>
      </c>
      <c r="E33" s="20">
        <f>$E$31/$C$33</f>
        <v>0.17669706301219393</v>
      </c>
      <c r="F33" s="20">
        <f>$F$31/$C$33</f>
        <v>3.4278329823383409E-3</v>
      </c>
      <c r="G33" s="20">
        <f>$G$31/$C$33</f>
        <v>1.7997025163468694E-3</v>
      </c>
      <c r="H33" s="20">
        <f>$H$31/$C$33</f>
        <v>2.2568663010520936E-3</v>
      </c>
      <c r="I33" s="20">
        <f>$I$31/$C$33</f>
        <v>2.8157133212853826E-4</v>
      </c>
      <c r="J33" s="20">
        <f>$J$31/$C$33</f>
        <v>2.1131464629564585E-3</v>
      </c>
      <c r="K33" s="20">
        <f>$K$31/$C$33</f>
        <v>4.3795708255277331E-3</v>
      </c>
      <c r="L33" s="20">
        <f>$L$31/$C$33</f>
        <v>0.30394950819910632</v>
      </c>
      <c r="M33" s="20">
        <f>$M$31/$C$33</f>
        <v>4.1540065608644781E-3</v>
      </c>
      <c r="N33" s="20">
        <f>$N$31/$C$33</f>
        <v>2.6440516357908216E-3</v>
      </c>
      <c r="O33" s="20">
        <f>$O$31/$C$33</f>
        <v>5.8268835433347627E-2</v>
      </c>
      <c r="P33" s="20">
        <f>$P$31/$C$33</f>
        <v>2.0221437612005346E-3</v>
      </c>
      <c r="Q33" s="20">
        <f>$Q$31/$C$33</f>
        <v>2.3791797121722282E-3</v>
      </c>
      <c r="R33" s="20">
        <f>$R$31/$C$33</f>
        <v>2.1834631842206653E-3</v>
      </c>
      <c r="S33" s="20">
        <f>$S$31/$C$33</f>
        <v>2.9389149272566069E-3</v>
      </c>
      <c r="T33" s="20">
        <f>$T$31/$C$33</f>
        <v>1.0173539195611215E-2</v>
      </c>
      <c r="U33" s="20">
        <f>$U$31/$C$33</f>
        <v>2.017082265013031E-3</v>
      </c>
      <c r="V33" s="20">
        <f>$V$31/$C$33</f>
        <v>2.8056841538426718E-3</v>
      </c>
      <c r="W33" s="20">
        <f>$W$31/$C$33</f>
        <v>1.1251807032493389E-2</v>
      </c>
      <c r="X33" s="20">
        <f>$X$31/$C$33</f>
        <v>3.2841323369289933E-3</v>
      </c>
      <c r="Y33" s="20">
        <f>$Y$31/$C$33</f>
        <v>2.4470553482731378E-3</v>
      </c>
      <c r="Z33" s="20">
        <f>$Z$31/$C$33</f>
        <v>5.2998333826615373E-3</v>
      </c>
      <c r="AA33" s="20">
        <f>$AA$31/$C$33</f>
        <v>2.6450768320988569E-3</v>
      </c>
      <c r="AB33" s="20">
        <f>$AB$31/$C$33</f>
        <v>1.1012002292303828E-3</v>
      </c>
      <c r="AC33" s="20">
        <f>$AC$31/$C$33</f>
        <v>1.2275363677778273E-3</v>
      </c>
      <c r="AD33" s="20">
        <f>$AD$31/$C$33</f>
        <v>1.4887661555193184E-3</v>
      </c>
      <c r="AE33" s="20">
        <f>$AE$31/$C$33</f>
        <v>6.52920414484746E-2</v>
      </c>
      <c r="AF33" s="20">
        <f>$AF$31/$C$33</f>
        <v>0.30976536309648028</v>
      </c>
      <c r="AG33" s="20">
        <f>$AG$31/$C$33</f>
        <v>2.9876314838692445E-4</v>
      </c>
      <c r="AH33" s="20">
        <f>$AH$31/$C$33</f>
        <v>5.0794832043637875E-4</v>
      </c>
      <c r="AI33" s="20">
        <f>$AI$31/$C$33</f>
        <v>1.3235813369111462E-3</v>
      </c>
      <c r="AJ33" s="20">
        <f>$AJ$31/$C$33</f>
        <v>1.9212566318275036E-3</v>
      </c>
      <c r="AK33" s="20">
        <f>$AK$31/$C$33</f>
        <v>6.3549702878790723E-4</v>
      </c>
      <c r="AL33" s="20">
        <f>$AL$31/$C$33</f>
        <v>4.5956122645402307E-3</v>
      </c>
      <c r="AM33" s="20">
        <f>$AM$31/$C$33</f>
        <v>9.5871690353394848E-4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0.1069325597415772</v>
      </c>
      <c r="D5" s="10">
        <v>-1.842481230967249E-3</v>
      </c>
      <c r="E5" s="10">
        <v>-1.9284067063617832E-4</v>
      </c>
      <c r="F5" s="10">
        <v>-2.5578868139652544E-2</v>
      </c>
      <c r="G5" s="11" t="s">
        <v>87</v>
      </c>
      <c r="H5" s="10">
        <v>3.4564746040383976E-3</v>
      </c>
      <c r="I5" s="10">
        <v>4.6227138521371024E-2</v>
      </c>
      <c r="J5" s="10">
        <v>1.2097906892270861E-3</v>
      </c>
      <c r="K5" s="10">
        <v>-3.201386093815678E-2</v>
      </c>
      <c r="L5" s="10">
        <v>-2.7147429664905076E-2</v>
      </c>
      <c r="M5" s="10">
        <v>-3.1045984120896312E-2</v>
      </c>
      <c r="N5" s="10">
        <v>-7.8571853903009817E-2</v>
      </c>
      <c r="O5" s="10">
        <v>2.970600534256624E-2</v>
      </c>
      <c r="P5" s="10">
        <v>-1.6018863304823768E-2</v>
      </c>
      <c r="Q5" s="10">
        <v>-1.1616891378528605E-2</v>
      </c>
      <c r="R5" s="10">
        <v>-8.9779692747652736E-3</v>
      </c>
      <c r="S5" s="10">
        <v>-3.5091608541897232E-2</v>
      </c>
      <c r="T5" s="10">
        <v>-3.5222609199258695E-2</v>
      </c>
      <c r="U5" s="10">
        <v>-1.6082179706804344E-3</v>
      </c>
      <c r="V5" s="10">
        <v>5.57060916071625E-2</v>
      </c>
      <c r="W5" s="10">
        <v>-7.9239417602085358E-4</v>
      </c>
      <c r="X5" s="10">
        <v>8.7938577958258227E-2</v>
      </c>
      <c r="Y5" s="10">
        <v>1.432198299317446E-2</v>
      </c>
      <c r="Z5" s="10">
        <v>-1.2529195380715112E-2</v>
      </c>
      <c r="AA5" s="10">
        <v>0.12035553272925405</v>
      </c>
      <c r="AB5" s="10">
        <v>-1.0299214008152677E-2</v>
      </c>
      <c r="AC5" s="10">
        <v>-3.3292370888526789E-2</v>
      </c>
      <c r="AD5" s="10">
        <v>-5.1530298842555132E-2</v>
      </c>
      <c r="AE5" s="10">
        <v>7.6738651489850818E-2</v>
      </c>
      <c r="AF5" s="10">
        <v>7.8442995074301039E-3</v>
      </c>
      <c r="AG5" s="10">
        <v>7.6239490332593168E-2</v>
      </c>
      <c r="AH5" s="10">
        <v>-1.5306176693686648E-2</v>
      </c>
      <c r="AI5" s="10">
        <v>5.909179298827523E-2</v>
      </c>
      <c r="AJ5" s="10">
        <v>1.4566053910063284E-2</v>
      </c>
      <c r="AK5" s="10">
        <v>0.1244330737147248</v>
      </c>
      <c r="AL5" s="10">
        <v>-6.6365823944657815E-2</v>
      </c>
      <c r="AM5" s="12">
        <v>2.8800111163991275E-2</v>
      </c>
    </row>
    <row r="6" spans="1:39" ht="24">
      <c r="A6" s="13" t="s">
        <v>41</v>
      </c>
      <c r="B6" s="14" t="s">
        <v>40</v>
      </c>
      <c r="C6" s="15">
        <v>-2.3672753683474289E-2</v>
      </c>
      <c r="D6" s="16">
        <v>-7.5216799882111742E-3</v>
      </c>
      <c r="E6" s="16">
        <v>5.444261057235554E-2</v>
      </c>
      <c r="F6" s="16">
        <v>-8.4051724035749648E-2</v>
      </c>
      <c r="G6" s="16">
        <v>-1.5824228814639033E-2</v>
      </c>
      <c r="H6" s="16">
        <v>-9.2462490758035837E-3</v>
      </c>
      <c r="I6" s="16">
        <v>-5.0065247869854529E-2</v>
      </c>
      <c r="J6" s="16">
        <v>7.6354559250137372E-2</v>
      </c>
      <c r="K6" s="16">
        <v>-1.621850898443053E-2</v>
      </c>
      <c r="L6" s="16">
        <v>6.3177356029874857E-2</v>
      </c>
      <c r="M6" s="16">
        <v>2.7276777899399678E-2</v>
      </c>
      <c r="N6" s="16">
        <v>-3.6999543109253176E-4</v>
      </c>
      <c r="O6" s="16">
        <v>4.1523274213825182E-3</v>
      </c>
      <c r="P6" s="16">
        <v>2.6392605209134379E-2</v>
      </c>
      <c r="Q6" s="16">
        <v>2.5095919323025642E-2</v>
      </c>
      <c r="R6" s="16">
        <v>3.330540353674756E-2</v>
      </c>
      <c r="S6" s="16">
        <v>3.3556931695872275E-2</v>
      </c>
      <c r="T6" s="16">
        <v>4.5351067727871742E-3</v>
      </c>
      <c r="U6" s="16">
        <v>3.6991864888477374E-2</v>
      </c>
      <c r="V6" s="16">
        <v>2.9541325200636875E-2</v>
      </c>
      <c r="W6" s="16">
        <v>1.9031449454192398E-2</v>
      </c>
      <c r="X6" s="16">
        <v>-7.1101807717545429E-2</v>
      </c>
      <c r="Y6" s="16">
        <v>1.0164615901431133E-2</v>
      </c>
      <c r="Z6" s="16">
        <v>-5.8484978864830318E-2</v>
      </c>
      <c r="AA6" s="16">
        <v>2.7888181875841269E-2</v>
      </c>
      <c r="AB6" s="16">
        <v>-2.5647961700758309E-2</v>
      </c>
      <c r="AC6" s="16">
        <v>5.9381627381823031E-2</v>
      </c>
      <c r="AD6" s="16">
        <v>4.2084509575772845E-2</v>
      </c>
      <c r="AE6" s="16">
        <v>-3.8284607899424519E-2</v>
      </c>
      <c r="AF6" s="16">
        <v>-5.0803476386950847E-2</v>
      </c>
      <c r="AG6" s="16">
        <v>-6.1802040519103917E-3</v>
      </c>
      <c r="AH6" s="17" t="s">
        <v>67</v>
      </c>
      <c r="AI6" s="16">
        <v>8.1963479370543556E-3</v>
      </c>
      <c r="AJ6" s="16">
        <v>-6.5964195791277616E-2</v>
      </c>
      <c r="AK6" s="16">
        <v>-3.697476645304984E-2</v>
      </c>
      <c r="AL6" s="16">
        <v>-3.0088717399174784E-2</v>
      </c>
      <c r="AM6" s="18">
        <v>-3.7146696580876527E-2</v>
      </c>
    </row>
    <row r="7" spans="1:39" ht="24">
      <c r="A7" s="13" t="s">
        <v>42</v>
      </c>
      <c r="B7" s="14" t="s">
        <v>40</v>
      </c>
      <c r="C7" s="23" t="s">
        <v>91</v>
      </c>
      <c r="D7" s="16">
        <v>1.0550419842748503E-2</v>
      </c>
      <c r="E7" s="16">
        <v>-2.0428957936621001E-2</v>
      </c>
      <c r="F7" s="16">
        <v>4.4613378646260419E-3</v>
      </c>
      <c r="G7" s="16">
        <v>-9.009577366540733E-3</v>
      </c>
      <c r="H7" s="16">
        <v>4.7961321560373868E-3</v>
      </c>
      <c r="I7" s="16">
        <v>-5.3267035697907132E-2</v>
      </c>
      <c r="J7" s="16">
        <v>-5.0852962295364089E-2</v>
      </c>
      <c r="K7" s="16">
        <v>-1.6579967092860588E-2</v>
      </c>
      <c r="L7" s="16">
        <v>-6.8850485548737614E-2</v>
      </c>
      <c r="M7" s="16">
        <v>-3.040664801753095E-2</v>
      </c>
      <c r="N7" s="16">
        <v>2.6513589837898938E-2</v>
      </c>
      <c r="O7" s="16">
        <v>4.5850996027487656E-2</v>
      </c>
      <c r="P7" s="16">
        <v>-5.912029086655371E-2</v>
      </c>
      <c r="Q7" s="16">
        <v>-3.8084761337894464E-3</v>
      </c>
      <c r="R7" s="17" t="s">
        <v>84</v>
      </c>
      <c r="S7" s="16">
        <v>-5.3426888043707425E-2</v>
      </c>
      <c r="T7" s="16">
        <v>-7.5882104602076634E-3</v>
      </c>
      <c r="U7" s="16">
        <v>3.5597722704102637E-3</v>
      </c>
      <c r="V7" s="16">
        <v>-2.1213616516635194E-2</v>
      </c>
      <c r="W7" s="16">
        <v>8.3712210215345653E-2</v>
      </c>
      <c r="X7" s="16">
        <v>1.1244280014162085E-2</v>
      </c>
      <c r="Y7" s="16">
        <v>2.4171200724958711E-2</v>
      </c>
      <c r="Z7" s="16">
        <v>2.1785095240612454E-2</v>
      </c>
      <c r="AA7" s="16">
        <v>0.13563574630597339</v>
      </c>
      <c r="AB7" s="16">
        <v>3.3245251041122602E-2</v>
      </c>
      <c r="AC7" s="16">
        <v>3.8623394765506074E-2</v>
      </c>
      <c r="AD7" s="16">
        <v>-2.7231970122196247E-2</v>
      </c>
      <c r="AE7" s="16">
        <v>-3.878237032595732E-2</v>
      </c>
      <c r="AF7" s="16">
        <v>-1.1963360168753235E-2</v>
      </c>
      <c r="AG7" s="16">
        <v>-4.5934923231265856E-3</v>
      </c>
      <c r="AH7" s="16">
        <v>3.2758587139129589E-2</v>
      </c>
      <c r="AI7" s="16">
        <v>4.8809614385100175E-2</v>
      </c>
      <c r="AJ7" s="16">
        <v>5.3308544225728532E-2</v>
      </c>
      <c r="AK7" s="16">
        <v>-2.1455989480666151E-2</v>
      </c>
      <c r="AL7" s="16">
        <v>9.229814440422926E-2</v>
      </c>
      <c r="AM7" s="18">
        <v>2.073600716687983E-2</v>
      </c>
    </row>
    <row r="8" spans="1:39" ht="24">
      <c r="A8" s="13" t="s">
        <v>43</v>
      </c>
      <c r="B8" s="14" t="s">
        <v>40</v>
      </c>
      <c r="C8" s="15">
        <v>3.4485497679779958E-2</v>
      </c>
      <c r="D8" s="16">
        <v>-5.0236078257284551E-2</v>
      </c>
      <c r="E8" s="16">
        <v>-1.4208653919639916E-2</v>
      </c>
      <c r="F8" s="16">
        <v>4.8480290660392479E-2</v>
      </c>
      <c r="G8" s="16">
        <v>-6.8743386474569475E-4</v>
      </c>
      <c r="H8" s="16">
        <v>-8.0786459750827964E-3</v>
      </c>
      <c r="I8" s="16">
        <v>-3.1918627309499632E-2</v>
      </c>
      <c r="J8" s="16">
        <v>-0.10268135893959833</v>
      </c>
      <c r="K8" s="16">
        <v>-6.1282697762898949E-2</v>
      </c>
      <c r="L8" s="16">
        <v>-2.7131752842501251E-2</v>
      </c>
      <c r="M8" s="16">
        <v>4.2533628823040225E-3</v>
      </c>
      <c r="N8" s="16">
        <v>-3.741717477187401E-3</v>
      </c>
      <c r="O8" s="16">
        <v>5.2476426670455989E-2</v>
      </c>
      <c r="P8" s="16">
        <v>-1.9585433092327111E-2</v>
      </c>
      <c r="Q8" s="16">
        <v>2.5176267742312859E-2</v>
      </c>
      <c r="R8" s="16">
        <v>8.3964018736555165E-2</v>
      </c>
      <c r="S8" s="16">
        <v>2.6736261255302068E-2</v>
      </c>
      <c r="T8" s="16">
        <v>-7.4559006332840974E-2</v>
      </c>
      <c r="U8" s="16">
        <v>-3.9657005104375954E-2</v>
      </c>
      <c r="V8" s="16">
        <v>-5.8481068927080153E-2</v>
      </c>
      <c r="W8" s="17" t="s">
        <v>84</v>
      </c>
      <c r="X8" s="16">
        <v>7.2575391043255888E-2</v>
      </c>
      <c r="Y8" s="16">
        <v>3.9841110647327531E-2</v>
      </c>
      <c r="Z8" s="16">
        <v>6.7408311185087361E-2</v>
      </c>
      <c r="AA8" s="16">
        <v>-5.0934320113969839E-2</v>
      </c>
      <c r="AB8" s="16">
        <v>4.3522217440723085E-2</v>
      </c>
      <c r="AC8" s="16">
        <v>1.1639120406151471E-2</v>
      </c>
      <c r="AD8" s="16">
        <v>2.6453343360479523E-5</v>
      </c>
      <c r="AE8" s="16">
        <v>2.759402901604989E-2</v>
      </c>
      <c r="AF8" s="16">
        <v>-1.9222022260973602E-2</v>
      </c>
      <c r="AG8" s="16">
        <v>-5.9972902882652803E-3</v>
      </c>
      <c r="AH8" s="16">
        <v>1.867741525564506E-2</v>
      </c>
      <c r="AI8" s="16">
        <v>3.0344588172936744E-2</v>
      </c>
      <c r="AJ8" s="16">
        <v>-3.675591396424803E-2</v>
      </c>
      <c r="AK8" s="16">
        <v>-2.727128965007259E-2</v>
      </c>
      <c r="AL8" s="16">
        <v>5.689657635274465E-2</v>
      </c>
      <c r="AM8" s="18">
        <v>-3.27332809783231E-2</v>
      </c>
    </row>
    <row r="9" spans="1:39" ht="24">
      <c r="A9" s="13" t="s">
        <v>44</v>
      </c>
      <c r="B9" s="14" t="s">
        <v>40</v>
      </c>
      <c r="C9" s="15">
        <v>-1.8571028130537286E-2</v>
      </c>
      <c r="D9" s="16">
        <v>2.659427877606647E-2</v>
      </c>
      <c r="E9" s="16">
        <v>4.6161070515542482E-2</v>
      </c>
      <c r="F9" s="16">
        <v>5.7741914063187294E-2</v>
      </c>
      <c r="G9" s="16">
        <v>1.4429615421294362E-2</v>
      </c>
      <c r="H9" s="16">
        <v>-1.6112417753828056E-2</v>
      </c>
      <c r="I9" s="16">
        <v>4.2404302612329477E-2</v>
      </c>
      <c r="J9" s="16">
        <v>2.8937180060490289E-3</v>
      </c>
      <c r="K9" s="16">
        <v>3.5532594397568715E-2</v>
      </c>
      <c r="L9" s="16">
        <v>-2.1440151993060607E-2</v>
      </c>
      <c r="M9" s="16">
        <v>2.4248655539353625E-2</v>
      </c>
      <c r="N9" s="16">
        <v>-1.6621741131764504E-2</v>
      </c>
      <c r="O9" s="16">
        <v>4.4294309011038677E-4</v>
      </c>
      <c r="P9" s="16">
        <v>8.9684287342419941E-2</v>
      </c>
      <c r="Q9" s="16">
        <v>8.8884668492304378E-2</v>
      </c>
      <c r="R9" s="16">
        <v>2.4048277243697614E-2</v>
      </c>
      <c r="S9" s="16">
        <v>-5.2385472850503656E-2</v>
      </c>
      <c r="T9" s="16">
        <v>4.9358630729112209E-2</v>
      </c>
      <c r="U9" s="16">
        <v>-1.2727220611776334E-2</v>
      </c>
      <c r="V9" s="16">
        <v>-5.3623670538469954E-2</v>
      </c>
      <c r="W9" s="16">
        <v>3.9640649959422597E-2</v>
      </c>
      <c r="X9" s="16">
        <v>5.3407404927443232E-2</v>
      </c>
      <c r="Y9" s="17" t="s">
        <v>77</v>
      </c>
      <c r="Z9" s="16">
        <v>-8.4390686004093773E-2</v>
      </c>
      <c r="AA9" s="16">
        <v>-8.4754261634568066E-3</v>
      </c>
      <c r="AB9" s="16">
        <v>-3.7023927014051758E-2</v>
      </c>
      <c r="AC9" s="16">
        <v>-9.5415546768460688E-2</v>
      </c>
      <c r="AD9" s="16">
        <v>5.7988092255071609E-3</v>
      </c>
      <c r="AE9" s="16">
        <v>-3.2784597826342944E-2</v>
      </c>
      <c r="AF9" s="16">
        <v>3.2637450115685293E-2</v>
      </c>
      <c r="AG9" s="16">
        <v>-1.0378129452589112E-2</v>
      </c>
      <c r="AH9" s="16">
        <v>9.9827055019500559E-3</v>
      </c>
      <c r="AI9" s="16">
        <v>5.4554202516344422E-2</v>
      </c>
      <c r="AJ9" s="16">
        <v>-3.4594915658579944E-2</v>
      </c>
      <c r="AK9" s="16">
        <v>7.0951344234790423E-2</v>
      </c>
      <c r="AL9" s="16">
        <v>-2.0181430454664279E-2</v>
      </c>
      <c r="AM9" s="18">
        <v>-2.0542733412901526E-2</v>
      </c>
    </row>
    <row r="10" spans="1:39" ht="24">
      <c r="A10" s="13" t="s">
        <v>45</v>
      </c>
      <c r="B10" s="14" t="s">
        <v>40</v>
      </c>
      <c r="C10" s="23" t="s">
        <v>92</v>
      </c>
      <c r="D10" s="16">
        <v>3.0123999370645072E-2</v>
      </c>
      <c r="E10" s="16">
        <v>-3.332862651658143E-2</v>
      </c>
      <c r="F10" s="16">
        <v>1.9649922796736184E-2</v>
      </c>
      <c r="G10" s="16">
        <v>7.7197532526104354E-2</v>
      </c>
      <c r="H10" s="16">
        <v>4.292430587680459E-2</v>
      </c>
      <c r="I10" s="16">
        <v>6.4384093499421063E-2</v>
      </c>
      <c r="J10" s="16">
        <v>-2.494747457037115E-2</v>
      </c>
      <c r="K10" s="16">
        <v>5.0565572346098417E-2</v>
      </c>
      <c r="L10" s="16">
        <v>5.5770899871571654E-2</v>
      </c>
      <c r="M10" s="16">
        <v>-3.8561214304456824E-2</v>
      </c>
      <c r="N10" s="16">
        <v>-5.9819099391494955E-4</v>
      </c>
      <c r="O10" s="16">
        <v>1.7905199903427027E-4</v>
      </c>
      <c r="P10" s="16">
        <v>6.0239717197855203E-2</v>
      </c>
      <c r="Q10" s="16">
        <v>3.009546618193747E-2</v>
      </c>
      <c r="R10" s="16">
        <v>-3.8505973932571422E-2</v>
      </c>
      <c r="S10" s="16">
        <v>3.7270437746977276E-3</v>
      </c>
      <c r="T10" s="16">
        <v>2.9442195915237394E-2</v>
      </c>
      <c r="U10" s="16">
        <v>-8.7461861745197298E-3</v>
      </c>
      <c r="V10" s="16">
        <v>-3.6101914340983202E-3</v>
      </c>
      <c r="W10" s="16">
        <v>2.719530049433672E-2</v>
      </c>
      <c r="X10" s="16">
        <v>4.7031817341319365E-2</v>
      </c>
      <c r="Y10" s="16">
        <v>-3.2536302920333424E-2</v>
      </c>
      <c r="Z10" s="16">
        <v>-0.11813927913715672</v>
      </c>
      <c r="AA10" s="16">
        <v>6.6638626573858415E-3</v>
      </c>
      <c r="AB10" s="16">
        <v>5.9593396244680623E-2</v>
      </c>
      <c r="AC10" s="16">
        <v>-7.6754630434830926E-2</v>
      </c>
      <c r="AD10" s="16">
        <v>-1.8696730081593827E-2</v>
      </c>
      <c r="AE10" s="17" t="s">
        <v>78</v>
      </c>
      <c r="AF10" s="16">
        <v>-4.0725635981262373E-2</v>
      </c>
      <c r="AG10" s="16">
        <v>-1.1080268021432525E-2</v>
      </c>
      <c r="AH10" s="16">
        <v>-3.7089292700888898E-2</v>
      </c>
      <c r="AI10" s="16">
        <v>4.9947630116739458E-2</v>
      </c>
      <c r="AJ10" s="16">
        <v>-8.0607877033354161E-2</v>
      </c>
      <c r="AK10" s="16">
        <v>2.1353133030641798E-2</v>
      </c>
      <c r="AL10" s="16">
        <v>7.1113237033568949E-2</v>
      </c>
      <c r="AM10" s="18">
        <v>-5.5492635789877558E-4</v>
      </c>
    </row>
    <row r="11" spans="1:39" ht="24">
      <c r="A11" s="13" t="s">
        <v>46</v>
      </c>
      <c r="B11" s="14" t="s">
        <v>40</v>
      </c>
      <c r="C11" s="15">
        <v>3.1128837541973448E-2</v>
      </c>
      <c r="D11" s="16">
        <v>-4.1661338802038289E-3</v>
      </c>
      <c r="E11" s="16">
        <v>9.4048603900296849E-3</v>
      </c>
      <c r="F11" s="16">
        <v>8.6139985026172337E-3</v>
      </c>
      <c r="G11" s="16">
        <v>-1.0332774933263986E-2</v>
      </c>
      <c r="H11" s="16">
        <v>4.4810269485533405E-2</v>
      </c>
      <c r="I11" s="16">
        <v>-0.1078838895815052</v>
      </c>
      <c r="J11" s="16">
        <v>-2.8766999814012265E-2</v>
      </c>
      <c r="K11" s="16">
        <v>3.461366298395236E-2</v>
      </c>
      <c r="L11" s="16">
        <v>-2.2367129406375936E-2</v>
      </c>
      <c r="M11" s="16">
        <v>0.15031983639388474</v>
      </c>
      <c r="N11" s="16">
        <v>0.10594595570805759</v>
      </c>
      <c r="O11" s="16">
        <v>3.6606485201665338E-2</v>
      </c>
      <c r="P11" s="16">
        <v>6.2746897023670881E-2</v>
      </c>
      <c r="Q11" s="16">
        <v>-3.5885462260291648E-3</v>
      </c>
      <c r="R11" s="16">
        <v>3.1681772211122512E-2</v>
      </c>
      <c r="S11" s="16">
        <v>1.8911774094542751E-2</v>
      </c>
      <c r="T11" s="16">
        <v>-3.8145142622920104E-2</v>
      </c>
      <c r="U11" s="16">
        <v>2.3177108567268508E-2</v>
      </c>
      <c r="V11" s="16">
        <v>-2.1584091528753267E-2</v>
      </c>
      <c r="W11" s="16">
        <v>4.1626639911716778E-2</v>
      </c>
      <c r="X11" s="16">
        <v>4.0413327390825288E-2</v>
      </c>
      <c r="Y11" s="16">
        <v>-3.5607575818505967E-2</v>
      </c>
      <c r="Z11" s="16">
        <v>1.0315404546233213E-2</v>
      </c>
      <c r="AA11" s="16">
        <v>3.2068291623358766E-2</v>
      </c>
      <c r="AB11" s="17" t="s">
        <v>93</v>
      </c>
      <c r="AC11" s="16">
        <v>-6.4058222386409777E-2</v>
      </c>
      <c r="AD11" s="16">
        <v>-9.7092575764008756E-3</v>
      </c>
      <c r="AE11" s="16">
        <v>5.750747941651551E-2</v>
      </c>
      <c r="AF11" s="16">
        <v>2.4908668998091906E-2</v>
      </c>
      <c r="AG11" s="16">
        <v>-5.6504919254853188E-2</v>
      </c>
      <c r="AH11" s="16">
        <v>-2.3909506102390891E-2</v>
      </c>
      <c r="AI11" s="16">
        <v>-8.5411995190950177E-2</v>
      </c>
      <c r="AJ11" s="16">
        <v>7.4591735194900763E-3</v>
      </c>
      <c r="AK11" s="16">
        <v>-2.4135936475513136E-2</v>
      </c>
      <c r="AL11" s="16">
        <v>-1.1177143493097653E-2</v>
      </c>
      <c r="AM11" s="18">
        <v>-9.3130131813164735E-2</v>
      </c>
    </row>
    <row r="12" spans="1:39" ht="24">
      <c r="A12" s="13" t="s">
        <v>47</v>
      </c>
      <c r="B12" s="14" t="s">
        <v>40</v>
      </c>
      <c r="C12" s="15">
        <v>-7.0540546256074421E-2</v>
      </c>
      <c r="D12" s="16">
        <v>-4.8659873248090187E-2</v>
      </c>
      <c r="E12" s="16">
        <v>-2.3471068943514091E-2</v>
      </c>
      <c r="F12" s="16">
        <v>4.8298809599370647E-3</v>
      </c>
      <c r="G12" s="16">
        <v>5.8745483992999045E-2</v>
      </c>
      <c r="H12" s="16">
        <v>5.6849311825945444E-2</v>
      </c>
      <c r="I12" s="16">
        <v>7.8129100733106971E-2</v>
      </c>
      <c r="J12" s="16">
        <v>-6.8507724554866728E-2</v>
      </c>
      <c r="K12" s="16">
        <v>-1.6988247466929004E-2</v>
      </c>
      <c r="L12" s="16">
        <v>-2.2457503043508003E-2</v>
      </c>
      <c r="M12" s="16">
        <v>-5.3451833893896315E-2</v>
      </c>
      <c r="N12" s="16">
        <v>-3.2887872983845143E-2</v>
      </c>
      <c r="O12" s="16">
        <v>-2.3546009502121996E-2</v>
      </c>
      <c r="P12" s="16">
        <v>-2.6527463893373734E-2</v>
      </c>
      <c r="Q12" s="16">
        <v>-1.3743110981195615E-2</v>
      </c>
      <c r="R12" s="16">
        <v>4.7638165856750153E-2</v>
      </c>
      <c r="S12" s="16">
        <v>-2.2906997359749857E-2</v>
      </c>
      <c r="T12" s="16">
        <v>4.2001592727031772E-2</v>
      </c>
      <c r="U12" s="16">
        <v>-3.1119027988728801E-2</v>
      </c>
      <c r="V12" s="16">
        <v>4.7644323036511831E-3</v>
      </c>
      <c r="W12" s="16">
        <v>2.9394259025722035E-2</v>
      </c>
      <c r="X12" s="16">
        <v>4.1277701658932499E-2</v>
      </c>
      <c r="Y12" s="16">
        <v>5.3331152238828852E-2</v>
      </c>
      <c r="Z12" s="16">
        <v>-0.1037187368185328</v>
      </c>
      <c r="AA12" s="16">
        <v>-5.5665667336797356E-2</v>
      </c>
      <c r="AB12" s="16">
        <v>-8.6546227613662582E-2</v>
      </c>
      <c r="AC12" s="16">
        <v>-2.8605227597031633E-2</v>
      </c>
      <c r="AD12" s="16">
        <v>-8.4212775159962686E-2</v>
      </c>
      <c r="AE12" s="16">
        <v>4.9093937197300729E-2</v>
      </c>
      <c r="AF12" s="16">
        <v>-2.159689918018352E-2</v>
      </c>
      <c r="AG12" s="16">
        <v>-3.5543722639905094E-2</v>
      </c>
      <c r="AH12" s="16">
        <v>7.9122723405797308E-3</v>
      </c>
      <c r="AI12" s="17" t="s">
        <v>81</v>
      </c>
      <c r="AJ12" s="16">
        <v>-5.9874422315067004E-2</v>
      </c>
      <c r="AK12" s="16">
        <v>-9.0651870099099793E-2</v>
      </c>
      <c r="AL12" s="16">
        <v>-2.3599118488772462E-2</v>
      </c>
      <c r="AM12" s="18">
        <v>1.5651403540890556E-2</v>
      </c>
    </row>
    <row r="13" spans="1:39" ht="24">
      <c r="A13" s="13" t="s">
        <v>48</v>
      </c>
      <c r="B13" s="14" t="s">
        <v>40</v>
      </c>
      <c r="C13" s="15">
        <v>-3.0740425857340548E-2</v>
      </c>
      <c r="D13" s="16">
        <v>8.2663447461588241E-3</v>
      </c>
      <c r="E13" s="17" t="s">
        <v>94</v>
      </c>
      <c r="F13" s="16">
        <v>-9.9063335631301291E-2</v>
      </c>
      <c r="G13" s="16">
        <v>-1.4359851902521451E-4</v>
      </c>
      <c r="H13" s="16">
        <v>3.27941280836168E-2</v>
      </c>
      <c r="I13" s="16">
        <v>3.6731355390965587E-2</v>
      </c>
      <c r="J13" s="16">
        <v>-3.6657253109504989E-2</v>
      </c>
      <c r="K13" s="16">
        <v>9.915280496211723E-2</v>
      </c>
      <c r="L13" s="16">
        <v>-2.1875668162285779E-2</v>
      </c>
      <c r="M13" s="16">
        <v>4.6475319524911733E-2</v>
      </c>
      <c r="N13" s="16">
        <v>3.4896832749614248E-2</v>
      </c>
      <c r="O13" s="16">
        <v>-0.10581855657109858</v>
      </c>
      <c r="P13" s="16">
        <v>5.1592810084173317E-2</v>
      </c>
      <c r="Q13" s="16">
        <v>-2.7420025083136824E-2</v>
      </c>
      <c r="R13" s="16">
        <v>-2.0123887412474693E-2</v>
      </c>
      <c r="S13" s="16">
        <v>-1.3116313377009045E-2</v>
      </c>
      <c r="T13" s="16">
        <v>-1.9411579184648316E-2</v>
      </c>
      <c r="U13" s="16">
        <v>-6.0828283365290309E-2</v>
      </c>
      <c r="V13" s="16">
        <v>-4.6025005307020223E-2</v>
      </c>
      <c r="W13" s="16">
        <v>-1.4138230380303887E-2</v>
      </c>
      <c r="X13" s="16">
        <v>2.6587270616918518E-3</v>
      </c>
      <c r="Y13" s="16">
        <v>4.5616220888693972E-2</v>
      </c>
      <c r="Z13" s="16">
        <v>1.0818864753943634E-2</v>
      </c>
      <c r="AA13" s="16">
        <v>-2.8061507594869639E-2</v>
      </c>
      <c r="AB13" s="16">
        <v>9.5207458369999162E-3</v>
      </c>
      <c r="AC13" s="16">
        <v>6.5143142942315449E-2</v>
      </c>
      <c r="AD13" s="16">
        <v>6.2153747603721859E-2</v>
      </c>
      <c r="AE13" s="16">
        <v>-3.3110250265135456E-2</v>
      </c>
      <c r="AF13" s="16">
        <v>-7.7630155715926012E-3</v>
      </c>
      <c r="AG13" s="16">
        <v>-9.5601708271950928E-2</v>
      </c>
      <c r="AH13" s="16">
        <v>5.26266363622655E-2</v>
      </c>
      <c r="AI13" s="16">
        <v>-2.3684585326261401E-2</v>
      </c>
      <c r="AJ13" s="16">
        <v>1.8592733075838117E-2</v>
      </c>
      <c r="AK13" s="16">
        <v>-2.2234106835194677E-2</v>
      </c>
      <c r="AL13" s="16">
        <v>3.6019718717884286E-2</v>
      </c>
      <c r="AM13" s="18">
        <v>3.5196556536259437E-2</v>
      </c>
    </row>
    <row r="14" spans="1:39" ht="24">
      <c r="A14" s="13" t="s">
        <v>49</v>
      </c>
      <c r="B14" s="14" t="s">
        <v>40</v>
      </c>
      <c r="C14" s="23" t="s">
        <v>95</v>
      </c>
      <c r="D14" s="16">
        <v>-6.0960469578481224E-2</v>
      </c>
      <c r="E14" s="16">
        <v>-6.0631400636059603E-2</v>
      </c>
      <c r="F14" s="16">
        <v>5.6838320958587679E-2</v>
      </c>
      <c r="G14" s="16">
        <v>-1.540085865058642E-3</v>
      </c>
      <c r="H14" s="16">
        <v>-0.10510635489472744</v>
      </c>
      <c r="I14" s="16">
        <v>-7.5849272090479439E-2</v>
      </c>
      <c r="J14" s="16">
        <v>3.4951762507970718E-2</v>
      </c>
      <c r="K14" s="16">
        <v>-7.4031700260331956E-2</v>
      </c>
      <c r="L14" s="16">
        <v>1.0511660834053657E-2</v>
      </c>
      <c r="M14" s="16">
        <v>2.5643785961937237E-2</v>
      </c>
      <c r="N14" s="16">
        <v>8.3299864641332814E-3</v>
      </c>
      <c r="O14" s="16">
        <v>-4.0164190700931197E-2</v>
      </c>
      <c r="P14" s="16">
        <v>1.1488473039571243E-2</v>
      </c>
      <c r="Q14" s="16">
        <v>2.171447703472756E-2</v>
      </c>
      <c r="R14" s="16">
        <v>3.6316426815440148E-3</v>
      </c>
      <c r="S14" s="16">
        <v>-1.6120060660471267E-2</v>
      </c>
      <c r="T14" s="16">
        <v>-3.5301204001505299E-2</v>
      </c>
      <c r="U14" s="17" t="s">
        <v>87</v>
      </c>
      <c r="V14" s="16">
        <v>4.0815478329288689E-2</v>
      </c>
      <c r="W14" s="16">
        <v>-3.8739146180757238E-2</v>
      </c>
      <c r="X14" s="16">
        <v>-4.1044065685270387E-2</v>
      </c>
      <c r="Y14" s="16">
        <v>-1.2544541020050311E-2</v>
      </c>
      <c r="Z14" s="16">
        <v>-7.5247674362059244E-2</v>
      </c>
      <c r="AA14" s="16">
        <v>-4.4016500255838753E-2</v>
      </c>
      <c r="AB14" s="16">
        <v>2.3461978927366071E-2</v>
      </c>
      <c r="AC14" s="16">
        <v>6.7514899751199606E-2</v>
      </c>
      <c r="AD14" s="16">
        <v>7.3429911929798891E-2</v>
      </c>
      <c r="AE14" s="16">
        <v>-8.7723062456515916E-3</v>
      </c>
      <c r="AF14" s="16">
        <v>-6.6903037281905151E-2</v>
      </c>
      <c r="AG14" s="16">
        <v>-2.2147453663970175E-2</v>
      </c>
      <c r="AH14" s="16">
        <v>3.565545003753904E-2</v>
      </c>
      <c r="AI14" s="16">
        <v>-3.1387767707053121E-2</v>
      </c>
      <c r="AJ14" s="16">
        <v>3.4472887158058921E-2</v>
      </c>
      <c r="AK14" s="16">
        <v>-2.2056948845726484E-3</v>
      </c>
      <c r="AL14" s="16">
        <v>9.2721705640435109E-2</v>
      </c>
      <c r="AM14" s="18">
        <v>1.2723203680428324E-2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3.881736676633281E-8</v>
      </c>
      <c r="E21" s="10">
        <f t="shared" ref="E21:AM21" si="0">$C5^2*E5^2</f>
        <v>4.2522343593371057E-10</v>
      </c>
      <c r="F21" s="10">
        <f t="shared" si="0"/>
        <v>7.4813947804251895E-6</v>
      </c>
      <c r="G21" s="11">
        <f t="shared" si="0"/>
        <v>1.0604067909776133E-2</v>
      </c>
      <c r="H21" s="10">
        <f t="shared" si="0"/>
        <v>1.3661131339974227E-7</v>
      </c>
      <c r="I21" s="10">
        <f t="shared" si="0"/>
        <v>2.4435090318191852E-5</v>
      </c>
      <c r="J21" s="10">
        <f t="shared" si="0"/>
        <v>1.6735565875939894E-8</v>
      </c>
      <c r="K21" s="10">
        <f t="shared" si="0"/>
        <v>1.1719147875346527E-5</v>
      </c>
      <c r="L21" s="10">
        <f t="shared" si="0"/>
        <v>8.4270847059284939E-6</v>
      </c>
      <c r="M21" s="10">
        <f t="shared" si="0"/>
        <v>1.1021248333663142E-5</v>
      </c>
      <c r="N21" s="10">
        <f t="shared" si="0"/>
        <v>7.0591746523097939E-5</v>
      </c>
      <c r="O21" s="10">
        <f t="shared" si="0"/>
        <v>1.0090401231816472E-5</v>
      </c>
      <c r="P21" s="10">
        <f t="shared" si="0"/>
        <v>2.9341567882673792E-6</v>
      </c>
      <c r="Q21" s="10">
        <f t="shared" si="0"/>
        <v>1.5431202956085209E-6</v>
      </c>
      <c r="R21" s="10">
        <f t="shared" si="0"/>
        <v>9.2167149418372075E-7</v>
      </c>
      <c r="S21" s="10">
        <f t="shared" si="0"/>
        <v>1.4080772383049458E-5</v>
      </c>
      <c r="T21" s="10">
        <f t="shared" si="0"/>
        <v>1.418609861572832E-5</v>
      </c>
      <c r="U21" s="10">
        <f t="shared" si="0"/>
        <v>2.9573978143071925E-8</v>
      </c>
      <c r="V21" s="10">
        <f t="shared" si="0"/>
        <v>3.5483406299757197E-5</v>
      </c>
      <c r="W21" s="10">
        <f t="shared" si="0"/>
        <v>7.1796368154672249E-9</v>
      </c>
      <c r="X21" s="10">
        <f t="shared" si="0"/>
        <v>8.8425760363578261E-5</v>
      </c>
      <c r="Y21" s="10">
        <f t="shared" si="0"/>
        <v>2.3454502933223111E-6</v>
      </c>
      <c r="Z21" s="10">
        <f t="shared" si="0"/>
        <v>1.7950075908170975E-6</v>
      </c>
      <c r="AA21" s="10">
        <f t="shared" si="0"/>
        <v>1.656349744940159E-4</v>
      </c>
      <c r="AB21" s="10">
        <f t="shared" si="0"/>
        <v>1.2129086437589555E-6</v>
      </c>
      <c r="AC21" s="10">
        <f t="shared" si="0"/>
        <v>1.2673873686987644E-5</v>
      </c>
      <c r="AD21" s="10">
        <f t="shared" si="0"/>
        <v>3.0363039760661662E-5</v>
      </c>
      <c r="AE21" s="10">
        <f t="shared" si="0"/>
        <v>6.7336145477492866E-5</v>
      </c>
      <c r="AF21" s="10">
        <f t="shared" si="0"/>
        <v>7.0360393685114266E-7</v>
      </c>
      <c r="AG21" s="10">
        <f t="shared" si="0"/>
        <v>6.646299300044984E-5</v>
      </c>
      <c r="AH21" s="10">
        <f t="shared" si="0"/>
        <v>2.6788806858844625E-6</v>
      </c>
      <c r="AI21" s="10">
        <f t="shared" si="0"/>
        <v>3.9927697038503677E-5</v>
      </c>
      <c r="AJ21" s="10">
        <f t="shared" si="0"/>
        <v>2.4260723715516435E-6</v>
      </c>
      <c r="AK21" s="10">
        <f t="shared" si="0"/>
        <v>1.7704822793068736E-4</v>
      </c>
      <c r="AL21" s="10">
        <f t="shared" si="0"/>
        <v>5.0362688665405582E-5</v>
      </c>
      <c r="AM21" s="12">
        <f t="shared" si="0"/>
        <v>9.4843648920217115E-6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3.1704963908852664E-8</v>
      </c>
      <c r="E22" s="16">
        <f t="shared" si="1"/>
        <v>1.6610222201273541E-6</v>
      </c>
      <c r="F22" s="16">
        <f t="shared" si="1"/>
        <v>3.9590483937061343E-6</v>
      </c>
      <c r="G22" s="16">
        <f t="shared" si="1"/>
        <v>1.4032746077257749E-7</v>
      </c>
      <c r="H22" s="16">
        <f t="shared" si="1"/>
        <v>4.7910282882984924E-8</v>
      </c>
      <c r="I22" s="16">
        <f t="shared" si="1"/>
        <v>1.4046570390189462E-6</v>
      </c>
      <c r="J22" s="16">
        <f t="shared" si="1"/>
        <v>3.2671382160796628E-6</v>
      </c>
      <c r="K22" s="16">
        <f t="shared" si="1"/>
        <v>1.4740744205390619E-7</v>
      </c>
      <c r="L22" s="16">
        <f t="shared" si="1"/>
        <v>2.2367654818381221E-6</v>
      </c>
      <c r="M22" s="16">
        <f t="shared" si="1"/>
        <v>4.1694972668651687E-7</v>
      </c>
      <c r="N22" s="16">
        <f t="shared" si="1"/>
        <v>7.6716764953136439E-11</v>
      </c>
      <c r="O22" s="16">
        <f t="shared" si="1"/>
        <v>9.6623049782775096E-9</v>
      </c>
      <c r="P22" s="16">
        <f t="shared" si="1"/>
        <v>3.9035709867554781E-7</v>
      </c>
      <c r="Q22" s="16">
        <f t="shared" si="1"/>
        <v>3.5294235372728334E-7</v>
      </c>
      <c r="R22" s="16">
        <f t="shared" si="1"/>
        <v>6.2162283349315797E-7</v>
      </c>
      <c r="S22" s="16">
        <f t="shared" si="1"/>
        <v>6.3104749392274995E-7</v>
      </c>
      <c r="T22" s="16">
        <f t="shared" si="1"/>
        <v>1.1525840127493636E-8</v>
      </c>
      <c r="U22" s="16">
        <f t="shared" si="1"/>
        <v>7.6684927417384856E-7</v>
      </c>
      <c r="V22" s="16">
        <f t="shared" si="1"/>
        <v>4.8905477722136567E-7</v>
      </c>
      <c r="W22" s="16">
        <f t="shared" si="1"/>
        <v>2.0297441118595093E-7</v>
      </c>
      <c r="X22" s="16">
        <f t="shared" si="1"/>
        <v>2.8330800349504178E-6</v>
      </c>
      <c r="Y22" s="16">
        <f t="shared" si="1"/>
        <v>5.7900125226374749E-8</v>
      </c>
      <c r="Z22" s="16">
        <f t="shared" si="1"/>
        <v>1.9168416313168068E-6</v>
      </c>
      <c r="AA22" s="16">
        <f t="shared" si="1"/>
        <v>4.3585091562216324E-7</v>
      </c>
      <c r="AB22" s="16">
        <f t="shared" si="1"/>
        <v>3.6864069103387297E-7</v>
      </c>
      <c r="AC22" s="16">
        <f t="shared" si="1"/>
        <v>1.9760673817211022E-6</v>
      </c>
      <c r="AD22" s="16">
        <f t="shared" si="1"/>
        <v>9.925264739748945E-7</v>
      </c>
      <c r="AE22" s="16">
        <f t="shared" si="1"/>
        <v>8.2138348318068695E-7</v>
      </c>
      <c r="AF22" s="16">
        <f t="shared" si="1"/>
        <v>1.4463867045896273E-6</v>
      </c>
      <c r="AG22" s="16">
        <f t="shared" si="1"/>
        <v>2.1404406359404005E-8</v>
      </c>
      <c r="AH22" s="17">
        <f t="shared" si="1"/>
        <v>5.3272955315237223E-4</v>
      </c>
      <c r="AI22" s="16">
        <f t="shared" si="1"/>
        <v>3.764768972492578E-8</v>
      </c>
      <c r="AJ22" s="16">
        <f t="shared" si="1"/>
        <v>2.4384513911634778E-6</v>
      </c>
      <c r="AK22" s="16">
        <f t="shared" si="1"/>
        <v>7.6614052956038854E-7</v>
      </c>
      <c r="AL22" s="16">
        <f t="shared" si="1"/>
        <v>5.0734678096805582E-7</v>
      </c>
      <c r="AM22" s="18">
        <f t="shared" si="1"/>
        <v>7.7328209676767287E-7</v>
      </c>
    </row>
    <row r="23" spans="1:39" ht="24">
      <c r="A23" s="13" t="s">
        <v>42</v>
      </c>
      <c r="B23" s="14" t="s">
        <v>40</v>
      </c>
      <c r="C23" s="23"/>
      <c r="D23" s="16">
        <f t="shared" ref="D23:AM23" si="2">$C7^2*D7^2</f>
        <v>5.9396854200356848E-6</v>
      </c>
      <c r="E23" s="16">
        <f t="shared" si="2"/>
        <v>2.226980366431802E-5</v>
      </c>
      <c r="F23" s="16">
        <f t="shared" si="2"/>
        <v>1.0620725600751277E-6</v>
      </c>
      <c r="G23" s="16">
        <f t="shared" si="2"/>
        <v>4.3314449359960512E-6</v>
      </c>
      <c r="H23" s="16">
        <f t="shared" si="2"/>
        <v>1.2274568748839208E-6</v>
      </c>
      <c r="I23" s="16">
        <f t="shared" si="2"/>
        <v>1.514052790084592E-4</v>
      </c>
      <c r="J23" s="16">
        <f t="shared" si="2"/>
        <v>1.3799281461581841E-4</v>
      </c>
      <c r="K23" s="16">
        <f t="shared" si="2"/>
        <v>1.4668688572894945E-5</v>
      </c>
      <c r="L23" s="16">
        <f t="shared" si="2"/>
        <v>2.5295191665480437E-4</v>
      </c>
      <c r="M23" s="16">
        <f t="shared" si="2"/>
        <v>4.933567260604899E-5</v>
      </c>
      <c r="N23" s="16">
        <f t="shared" si="2"/>
        <v>3.751120597393325E-5</v>
      </c>
      <c r="O23" s="16">
        <f t="shared" si="2"/>
        <v>1.1218156864082581E-4</v>
      </c>
      <c r="P23" s="16">
        <f t="shared" si="2"/>
        <v>1.8650783635769814E-4</v>
      </c>
      <c r="Q23" s="16">
        <f t="shared" si="2"/>
        <v>7.7397411552377536E-7</v>
      </c>
      <c r="R23" s="17">
        <f t="shared" si="2"/>
        <v>5.0103897921E-2</v>
      </c>
      <c r="S23" s="16">
        <f t="shared" si="2"/>
        <v>1.523153654839855E-4</v>
      </c>
      <c r="T23" s="16">
        <f t="shared" si="2"/>
        <v>3.0725764319992797E-6</v>
      </c>
      <c r="U23" s="16">
        <f t="shared" si="2"/>
        <v>6.7618945099144046E-7</v>
      </c>
      <c r="V23" s="16">
        <f t="shared" si="2"/>
        <v>2.4013385189670513E-5</v>
      </c>
      <c r="W23" s="16">
        <f t="shared" si="2"/>
        <v>3.7393970139855463E-4</v>
      </c>
      <c r="X23" s="16">
        <f t="shared" si="2"/>
        <v>6.7466357646812157E-6</v>
      </c>
      <c r="Y23" s="16">
        <f t="shared" si="2"/>
        <v>3.1176001204730496E-5</v>
      </c>
      <c r="Z23" s="16">
        <f t="shared" si="2"/>
        <v>2.5324616981301403E-5</v>
      </c>
      <c r="AA23" s="16">
        <f t="shared" si="2"/>
        <v>9.8168528792588207E-4</v>
      </c>
      <c r="AB23" s="16">
        <f t="shared" si="2"/>
        <v>5.897707005448517E-5</v>
      </c>
      <c r="AC23" s="16">
        <f t="shared" si="2"/>
        <v>7.9602158781222045E-5</v>
      </c>
      <c r="AD23" s="16">
        <f t="shared" si="2"/>
        <v>3.957146087803979E-5</v>
      </c>
      <c r="AE23" s="16">
        <f t="shared" si="2"/>
        <v>8.025879923084782E-5</v>
      </c>
      <c r="AF23" s="16">
        <f t="shared" si="2"/>
        <v>7.6371323230838662E-6</v>
      </c>
      <c r="AG23" s="16">
        <f t="shared" si="2"/>
        <v>1.1259262632908796E-6</v>
      </c>
      <c r="AH23" s="16">
        <f t="shared" si="2"/>
        <v>5.7263024797971223E-5</v>
      </c>
      <c r="AI23" s="16">
        <f t="shared" si="2"/>
        <v>1.2712609681314385E-4</v>
      </c>
      <c r="AJ23" s="16">
        <f t="shared" si="2"/>
        <v>1.516413371560975E-4</v>
      </c>
      <c r="AK23" s="16">
        <f t="shared" si="2"/>
        <v>2.45652424574448E-5</v>
      </c>
      <c r="AL23" s="16">
        <f t="shared" si="2"/>
        <v>4.5457955543781731E-4</v>
      </c>
      <c r="AM23" s="18">
        <f t="shared" si="2"/>
        <v>2.2944269140473447E-5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3.0012657520626235E-6</v>
      </c>
      <c r="E24" s="16">
        <f t="shared" si="3"/>
        <v>2.4009265179919126E-7</v>
      </c>
      <c r="F24" s="16">
        <f t="shared" si="3"/>
        <v>2.7951391021269862E-6</v>
      </c>
      <c r="G24" s="16">
        <f t="shared" si="3"/>
        <v>5.6199809235681882E-10</v>
      </c>
      <c r="H24" s="16">
        <f t="shared" si="3"/>
        <v>7.7615801995826968E-8</v>
      </c>
      <c r="I24" s="16">
        <f t="shared" si="3"/>
        <v>1.2116059781839015E-6</v>
      </c>
      <c r="J24" s="16">
        <f t="shared" si="3"/>
        <v>1.25388068153612E-5</v>
      </c>
      <c r="K24" s="16">
        <f t="shared" si="3"/>
        <v>4.466308797711846E-6</v>
      </c>
      <c r="L24" s="16">
        <f t="shared" si="3"/>
        <v>8.7544466453968984E-7</v>
      </c>
      <c r="M24" s="16">
        <f t="shared" si="3"/>
        <v>2.1514827553356939E-8</v>
      </c>
      <c r="N24" s="16">
        <f t="shared" si="3"/>
        <v>1.6650028483764633E-8</v>
      </c>
      <c r="O24" s="16">
        <f t="shared" si="3"/>
        <v>3.2749261036543492E-6</v>
      </c>
      <c r="P24" s="16">
        <f t="shared" si="3"/>
        <v>4.5618327098068887E-7</v>
      </c>
      <c r="Q24" s="16">
        <f t="shared" si="3"/>
        <v>7.5379923591252359E-7</v>
      </c>
      <c r="R24" s="16">
        <f t="shared" si="3"/>
        <v>8.3841575282008427E-6</v>
      </c>
      <c r="S24" s="16">
        <f t="shared" si="3"/>
        <v>8.5010848017188816E-7</v>
      </c>
      <c r="T24" s="16">
        <f t="shared" si="3"/>
        <v>6.6110922717506047E-6</v>
      </c>
      <c r="U24" s="16">
        <f t="shared" si="3"/>
        <v>1.8703066681835105E-6</v>
      </c>
      <c r="V24" s="16">
        <f t="shared" si="3"/>
        <v>4.0672755883726801E-6</v>
      </c>
      <c r="W24" s="17">
        <f t="shared" si="3"/>
        <v>1.1166589469261015E-3</v>
      </c>
      <c r="X24" s="16">
        <f t="shared" si="3"/>
        <v>6.2640002286437476E-6</v>
      </c>
      <c r="Y24" s="16">
        <f t="shared" si="3"/>
        <v>1.8877125766469913E-6</v>
      </c>
      <c r="Z24" s="16">
        <f t="shared" si="3"/>
        <v>5.4038077419728629E-6</v>
      </c>
      <c r="AA24" s="16">
        <f t="shared" si="3"/>
        <v>3.0852760133269789E-6</v>
      </c>
      <c r="AB24" s="16">
        <f t="shared" si="3"/>
        <v>2.2526567695194826E-6</v>
      </c>
      <c r="AC24" s="16">
        <f t="shared" si="3"/>
        <v>1.6110659458249251E-7</v>
      </c>
      <c r="AD24" s="16">
        <f t="shared" si="3"/>
        <v>8.3221230691093494E-13</v>
      </c>
      <c r="AE24" s="16">
        <f t="shared" si="3"/>
        <v>9.0553080513035762E-7</v>
      </c>
      <c r="AF24" s="16">
        <f t="shared" si="3"/>
        <v>4.3941122557207619E-7</v>
      </c>
      <c r="AG24" s="16">
        <f t="shared" si="3"/>
        <v>4.2774322258564596E-8</v>
      </c>
      <c r="AH24" s="16">
        <f t="shared" si="3"/>
        <v>4.1486475906822496E-7</v>
      </c>
      <c r="AI24" s="16">
        <f t="shared" si="3"/>
        <v>1.0950538876719712E-6</v>
      </c>
      <c r="AJ24" s="16">
        <f t="shared" si="3"/>
        <v>1.6066728259459848E-6</v>
      </c>
      <c r="AK24" s="16">
        <f t="shared" si="3"/>
        <v>8.8447252768235242E-7</v>
      </c>
      <c r="AL24" s="16">
        <f t="shared" si="3"/>
        <v>3.8498629054591425E-6</v>
      </c>
      <c r="AM24" s="18">
        <f t="shared" si="3"/>
        <v>1.2742424608057804E-6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2.4392051573632356E-7</v>
      </c>
      <c r="E25" s="16">
        <f t="shared" si="4"/>
        <v>7.348922028253267E-7</v>
      </c>
      <c r="F25" s="16">
        <f t="shared" si="4"/>
        <v>1.1498845737912133E-6</v>
      </c>
      <c r="G25" s="16">
        <f t="shared" si="4"/>
        <v>7.180941827147881E-8</v>
      </c>
      <c r="H25" s="16">
        <f t="shared" si="4"/>
        <v>8.9535099936881678E-8</v>
      </c>
      <c r="I25" s="16">
        <f t="shared" si="4"/>
        <v>6.2014285732659021E-7</v>
      </c>
      <c r="J25" s="16">
        <f t="shared" si="4"/>
        <v>2.887914352003828E-9</v>
      </c>
      <c r="K25" s="16">
        <f t="shared" si="4"/>
        <v>4.3543740451860004E-7</v>
      </c>
      <c r="L25" s="16">
        <f t="shared" si="4"/>
        <v>1.5853589741090707E-7</v>
      </c>
      <c r="M25" s="16">
        <f t="shared" si="4"/>
        <v>2.0279032171726785E-7</v>
      </c>
      <c r="N25" s="16">
        <f t="shared" si="4"/>
        <v>9.5285084682158576E-8</v>
      </c>
      <c r="O25" s="16">
        <f t="shared" si="4"/>
        <v>6.7665572076203588E-11</v>
      </c>
      <c r="P25" s="16">
        <f t="shared" si="4"/>
        <v>2.7739882592227103E-6</v>
      </c>
      <c r="Q25" s="16">
        <f t="shared" si="4"/>
        <v>2.7247434024788837E-6</v>
      </c>
      <c r="R25" s="16">
        <f t="shared" si="4"/>
        <v>1.9945266148117302E-7</v>
      </c>
      <c r="S25" s="16">
        <f t="shared" si="4"/>
        <v>9.4644118889712475E-7</v>
      </c>
      <c r="T25" s="16">
        <f t="shared" si="4"/>
        <v>8.4022984245698217E-7</v>
      </c>
      <c r="U25" s="16">
        <f t="shared" si="4"/>
        <v>5.5864901844028914E-8</v>
      </c>
      <c r="V25" s="16">
        <f t="shared" si="4"/>
        <v>9.9171063801563688E-7</v>
      </c>
      <c r="W25" s="16">
        <f t="shared" si="4"/>
        <v>5.4194277284788135E-7</v>
      </c>
      <c r="X25" s="16">
        <f t="shared" si="4"/>
        <v>9.8372758062212144E-7</v>
      </c>
      <c r="Y25" s="17">
        <f t="shared" si="4"/>
        <v>3.2316372861227892E-4</v>
      </c>
      <c r="Z25" s="16">
        <f t="shared" si="4"/>
        <v>2.4561841821097986E-6</v>
      </c>
      <c r="AA25" s="16">
        <f t="shared" si="4"/>
        <v>2.4773934506788623E-8</v>
      </c>
      <c r="AB25" s="16">
        <f t="shared" si="4"/>
        <v>4.7275579160158126E-7</v>
      </c>
      <c r="AC25" s="16">
        <f t="shared" si="4"/>
        <v>3.1398592635233155E-6</v>
      </c>
      <c r="AD25" s="16">
        <f t="shared" si="4"/>
        <v>1.1597103631598132E-8</v>
      </c>
      <c r="AE25" s="16">
        <f t="shared" si="4"/>
        <v>3.7069063700359505E-7</v>
      </c>
      <c r="AF25" s="16">
        <f t="shared" si="4"/>
        <v>3.6737054942130155E-7</v>
      </c>
      <c r="AG25" s="16">
        <f t="shared" si="4"/>
        <v>3.7145829664524243E-8</v>
      </c>
      <c r="AH25" s="16">
        <f t="shared" si="4"/>
        <v>3.4369120139830138E-8</v>
      </c>
      <c r="AI25" s="16">
        <f t="shared" si="4"/>
        <v>1.026427593798249E-6</v>
      </c>
      <c r="AJ25" s="16">
        <f t="shared" si="4"/>
        <v>4.1275890150951783E-7</v>
      </c>
      <c r="AK25" s="16">
        <f t="shared" si="4"/>
        <v>1.7361736139516814E-6</v>
      </c>
      <c r="AL25" s="16">
        <f t="shared" si="4"/>
        <v>1.4046747865271776E-7</v>
      </c>
      <c r="AM25" s="18">
        <f t="shared" si="4"/>
        <v>1.4554200590810276E-7</v>
      </c>
    </row>
    <row r="26" spans="1:39" ht="24">
      <c r="A26" s="13" t="s">
        <v>45</v>
      </c>
      <c r="B26" s="14" t="s">
        <v>40</v>
      </c>
      <c r="C26" s="23"/>
      <c r="D26" s="16">
        <f t="shared" ref="D26:AM26" si="5">$C10^2*D10^2</f>
        <v>2.9401552953877038E-5</v>
      </c>
      <c r="E26" s="16">
        <f t="shared" si="5"/>
        <v>3.5989833993609501E-5</v>
      </c>
      <c r="F26" s="16">
        <f t="shared" si="5"/>
        <v>1.2510270695733233E-5</v>
      </c>
      <c r="G26" s="16">
        <f t="shared" si="5"/>
        <v>1.9308647251105364E-4</v>
      </c>
      <c r="H26" s="16">
        <f t="shared" si="5"/>
        <v>5.9696871534177583E-5</v>
      </c>
      <c r="I26" s="16">
        <f t="shared" si="5"/>
        <v>1.3430809246204705E-4</v>
      </c>
      <c r="J26" s="16">
        <f t="shared" si="5"/>
        <v>2.0164998193033813E-5</v>
      </c>
      <c r="K26" s="16">
        <f t="shared" si="5"/>
        <v>8.284281825670781E-5</v>
      </c>
      <c r="L26" s="16">
        <f t="shared" si="5"/>
        <v>1.0077674202850982E-4</v>
      </c>
      <c r="M26" s="16">
        <f t="shared" si="5"/>
        <v>4.8177738855749555E-5</v>
      </c>
      <c r="N26" s="16">
        <f t="shared" si="5"/>
        <v>1.1593771872510948E-8</v>
      </c>
      <c r="O26" s="16">
        <f t="shared" si="5"/>
        <v>1.0387316348046536E-9</v>
      </c>
      <c r="P26" s="16">
        <f t="shared" si="5"/>
        <v>1.1757388230971332E-4</v>
      </c>
      <c r="Q26" s="16">
        <f t="shared" si="5"/>
        <v>2.9345881544543795E-5</v>
      </c>
      <c r="R26" s="16">
        <f t="shared" si="5"/>
        <v>4.8039804923266182E-5</v>
      </c>
      <c r="S26" s="16">
        <f t="shared" si="5"/>
        <v>4.5006371167182393E-7</v>
      </c>
      <c r="T26" s="16">
        <f t="shared" si="5"/>
        <v>2.8085709970083574E-5</v>
      </c>
      <c r="U26" s="16">
        <f t="shared" si="5"/>
        <v>2.4784630322192657E-6</v>
      </c>
      <c r="V26" s="16">
        <f t="shared" si="5"/>
        <v>4.2228482298311511E-7</v>
      </c>
      <c r="W26" s="16">
        <f t="shared" si="5"/>
        <v>2.3962533554863579E-5</v>
      </c>
      <c r="X26" s="16">
        <f t="shared" si="5"/>
        <v>7.1668535694642215E-5</v>
      </c>
      <c r="Y26" s="16">
        <f t="shared" si="5"/>
        <v>3.4298996650247787E-5</v>
      </c>
      <c r="Z26" s="16">
        <f t="shared" si="5"/>
        <v>4.5220321251152382E-4</v>
      </c>
      <c r="AA26" s="16">
        <f t="shared" si="5"/>
        <v>1.4387889227346481E-6</v>
      </c>
      <c r="AB26" s="16">
        <f t="shared" si="5"/>
        <v>1.1506448118160667E-4</v>
      </c>
      <c r="AC26" s="16">
        <f t="shared" si="5"/>
        <v>1.9087725469927415E-4</v>
      </c>
      <c r="AD26" s="16">
        <f t="shared" si="5"/>
        <v>1.1325993990104807E-5</v>
      </c>
      <c r="AE26" s="17">
        <f t="shared" si="5"/>
        <v>3.0234254399999997E-2</v>
      </c>
      <c r="AF26" s="16">
        <f t="shared" si="5"/>
        <v>5.3737908604936675E-5</v>
      </c>
      <c r="AG26" s="16">
        <f t="shared" si="5"/>
        <v>3.9778237974276797E-6</v>
      </c>
      <c r="AH26" s="16">
        <f t="shared" si="5"/>
        <v>4.4569946510891616E-5</v>
      </c>
      <c r="AI26" s="16">
        <f t="shared" si="5"/>
        <v>8.0830410438627242E-5</v>
      </c>
      <c r="AJ26" s="16">
        <f t="shared" si="5"/>
        <v>2.1052320681030876E-4</v>
      </c>
      <c r="AK26" s="16">
        <f t="shared" si="5"/>
        <v>1.4772983803266859E-5</v>
      </c>
      <c r="AL26" s="16">
        <f t="shared" si="5"/>
        <v>1.63849796397119E-4</v>
      </c>
      <c r="AM26" s="18">
        <f t="shared" si="5"/>
        <v>9.9773617111819186E-9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1.6818693259738859E-8</v>
      </c>
      <c r="E27" s="16">
        <f t="shared" si="6"/>
        <v>8.5709805982551772E-8</v>
      </c>
      <c r="F27" s="16">
        <f t="shared" si="6"/>
        <v>7.1901076013409432E-8</v>
      </c>
      <c r="G27" s="16">
        <f t="shared" si="6"/>
        <v>1.0345696774930735E-7</v>
      </c>
      <c r="H27" s="16">
        <f t="shared" si="6"/>
        <v>1.9457225730367133E-6</v>
      </c>
      <c r="I27" s="16">
        <f t="shared" si="6"/>
        <v>1.1278179374796654E-5</v>
      </c>
      <c r="J27" s="16">
        <f t="shared" si="6"/>
        <v>8.0189027571074046E-7</v>
      </c>
      <c r="K27" s="16">
        <f t="shared" si="6"/>
        <v>1.1609698130288458E-6</v>
      </c>
      <c r="L27" s="16">
        <f t="shared" si="6"/>
        <v>4.8478179973038332E-7</v>
      </c>
      <c r="M27" s="16">
        <f t="shared" si="6"/>
        <v>2.1895677849749695E-5</v>
      </c>
      <c r="N27" s="16">
        <f t="shared" si="6"/>
        <v>1.0876635429749856E-5</v>
      </c>
      <c r="O27" s="16">
        <f t="shared" si="6"/>
        <v>1.2984997472512058E-6</v>
      </c>
      <c r="P27" s="16">
        <f t="shared" si="6"/>
        <v>3.8151385428888793E-6</v>
      </c>
      <c r="Q27" s="16">
        <f t="shared" si="6"/>
        <v>1.2478514725350771E-8</v>
      </c>
      <c r="R27" s="16">
        <f t="shared" si="6"/>
        <v>9.726234586543467E-7</v>
      </c>
      <c r="S27" s="16">
        <f t="shared" si="6"/>
        <v>3.4656950722452892E-7</v>
      </c>
      <c r="T27" s="16">
        <f t="shared" si="6"/>
        <v>1.4099518832501755E-6</v>
      </c>
      <c r="U27" s="16">
        <f t="shared" si="6"/>
        <v>5.2052826398436268E-7</v>
      </c>
      <c r="V27" s="16">
        <f t="shared" si="6"/>
        <v>4.5143305277496068E-7</v>
      </c>
      <c r="W27" s="16">
        <f t="shared" si="6"/>
        <v>1.6790689024667831E-6</v>
      </c>
      <c r="X27" s="16">
        <f t="shared" si="6"/>
        <v>1.5826140760411634E-6</v>
      </c>
      <c r="Y27" s="16">
        <f t="shared" si="6"/>
        <v>1.228600311963807E-6</v>
      </c>
      <c r="Z27" s="16">
        <f t="shared" si="6"/>
        <v>1.0310941792962532E-7</v>
      </c>
      <c r="AA27" s="16">
        <f t="shared" si="6"/>
        <v>9.9650034764550242E-7</v>
      </c>
      <c r="AB27" s="17">
        <f t="shared" si="6"/>
        <v>8.8375635347686082E-4</v>
      </c>
      <c r="AC27" s="16">
        <f t="shared" si="6"/>
        <v>3.9762672989656524E-6</v>
      </c>
      <c r="AD27" s="16">
        <f t="shared" si="6"/>
        <v>9.1347749253612617E-8</v>
      </c>
      <c r="AE27" s="16">
        <f t="shared" si="6"/>
        <v>3.2046047433307801E-6</v>
      </c>
      <c r="AF27" s="16">
        <f t="shared" si="6"/>
        <v>6.0121090429045302E-7</v>
      </c>
      <c r="AG27" s="16">
        <f t="shared" si="6"/>
        <v>3.0938433700185609E-6</v>
      </c>
      <c r="AH27" s="16">
        <f t="shared" si="6"/>
        <v>5.5394547087834234E-7</v>
      </c>
      <c r="AI27" s="16">
        <f t="shared" si="6"/>
        <v>7.0690904692299913E-6</v>
      </c>
      <c r="AJ27" s="16">
        <f t="shared" si="6"/>
        <v>5.3914704099544895E-8</v>
      </c>
      <c r="AK27" s="16">
        <f t="shared" si="6"/>
        <v>5.644872202417887E-7</v>
      </c>
      <c r="AL27" s="16">
        <f t="shared" si="6"/>
        <v>1.2105631754449888E-7</v>
      </c>
      <c r="AM27" s="18">
        <f t="shared" si="6"/>
        <v>8.4043908477377393E-6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1.1782015332381225E-5</v>
      </c>
      <c r="E28" s="16">
        <f t="shared" si="7"/>
        <v>2.7412167393365621E-6</v>
      </c>
      <c r="F28" s="16">
        <f t="shared" si="7"/>
        <v>1.1607815348445793E-7</v>
      </c>
      <c r="G28" s="16">
        <f t="shared" si="7"/>
        <v>1.7172226548239238E-5</v>
      </c>
      <c r="H28" s="16">
        <f t="shared" si="7"/>
        <v>1.608155574702856E-5</v>
      </c>
      <c r="I28" s="16">
        <f t="shared" si="7"/>
        <v>3.0374090886674317E-5</v>
      </c>
      <c r="J28" s="16">
        <f t="shared" si="7"/>
        <v>2.3353755159030538E-5</v>
      </c>
      <c r="K28" s="16">
        <f t="shared" si="7"/>
        <v>1.4360673037608706E-6</v>
      </c>
      <c r="L28" s="16">
        <f t="shared" si="7"/>
        <v>2.5095772651961149E-6</v>
      </c>
      <c r="M28" s="16">
        <f t="shared" si="7"/>
        <v>1.4216832843959724E-5</v>
      </c>
      <c r="N28" s="16">
        <f t="shared" si="7"/>
        <v>5.3820683633396511E-6</v>
      </c>
      <c r="O28" s="16">
        <f t="shared" si="7"/>
        <v>2.7587494958792096E-6</v>
      </c>
      <c r="P28" s="16">
        <f t="shared" si="7"/>
        <v>3.5016207010361697E-6</v>
      </c>
      <c r="Q28" s="16">
        <f t="shared" si="7"/>
        <v>9.3982662469090709E-7</v>
      </c>
      <c r="R28" s="16">
        <f t="shared" si="7"/>
        <v>1.129243764568852E-5</v>
      </c>
      <c r="S28" s="16">
        <f t="shared" si="7"/>
        <v>2.6110426656739123E-6</v>
      </c>
      <c r="T28" s="16">
        <f t="shared" si="7"/>
        <v>8.7782744698563307E-6</v>
      </c>
      <c r="U28" s="16">
        <f t="shared" si="7"/>
        <v>4.8186977175928021E-6</v>
      </c>
      <c r="V28" s="16">
        <f t="shared" si="7"/>
        <v>1.1295356904253204E-7</v>
      </c>
      <c r="W28" s="16">
        <f t="shared" si="7"/>
        <v>4.2993487060392658E-6</v>
      </c>
      <c r="X28" s="16">
        <f t="shared" si="7"/>
        <v>8.4782975153031524E-6</v>
      </c>
      <c r="Y28" s="16">
        <f t="shared" si="7"/>
        <v>1.4152708792193986E-5</v>
      </c>
      <c r="Z28" s="16">
        <f t="shared" si="7"/>
        <v>5.3529362926582479E-5</v>
      </c>
      <c r="AA28" s="16">
        <f t="shared" si="7"/>
        <v>1.5418867510483497E-5</v>
      </c>
      <c r="AB28" s="16">
        <f t="shared" si="7"/>
        <v>3.7271246883750723E-5</v>
      </c>
      <c r="AC28" s="16">
        <f t="shared" si="7"/>
        <v>4.0716313730461094E-6</v>
      </c>
      <c r="AD28" s="16">
        <f t="shared" si="7"/>
        <v>3.5288532291261156E-5</v>
      </c>
      <c r="AE28" s="16">
        <f t="shared" si="7"/>
        <v>1.1993152674181279E-5</v>
      </c>
      <c r="AF28" s="16">
        <f t="shared" si="7"/>
        <v>2.3209214307494489E-6</v>
      </c>
      <c r="AG28" s="16">
        <f t="shared" si="7"/>
        <v>6.2864209603834064E-6</v>
      </c>
      <c r="AH28" s="16">
        <f t="shared" si="7"/>
        <v>3.1151580904250079E-7</v>
      </c>
      <c r="AI28" s="17">
        <f t="shared" si="7"/>
        <v>4.5858527226827137E-3</v>
      </c>
      <c r="AJ28" s="16">
        <f t="shared" si="7"/>
        <v>1.783858119273923E-5</v>
      </c>
      <c r="AK28" s="16">
        <f t="shared" si="7"/>
        <v>4.0891323990586637E-5</v>
      </c>
      <c r="AL28" s="16">
        <f t="shared" si="7"/>
        <v>2.771208475370625E-6</v>
      </c>
      <c r="AM28" s="18">
        <f t="shared" si="7"/>
        <v>1.2189452938594197E-6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6.4572378864129089E-8</v>
      </c>
      <c r="E29" s="17">
        <f t="shared" si="8"/>
        <v>8.7816035561585459E-4</v>
      </c>
      <c r="F29" s="16">
        <f t="shared" si="8"/>
        <v>9.2735422281659377E-6</v>
      </c>
      <c r="G29" s="16">
        <f t="shared" si="8"/>
        <v>1.9485864628159266E-11</v>
      </c>
      <c r="H29" s="16">
        <f t="shared" si="8"/>
        <v>1.0162766243500976E-6</v>
      </c>
      <c r="I29" s="16">
        <f t="shared" si="8"/>
        <v>1.2749515097945777E-6</v>
      </c>
      <c r="J29" s="16">
        <f t="shared" si="8"/>
        <v>1.2698124935352276E-6</v>
      </c>
      <c r="K29" s="16">
        <f t="shared" si="8"/>
        <v>9.2903006440627686E-6</v>
      </c>
      <c r="L29" s="16">
        <f t="shared" si="8"/>
        <v>4.5221234383998587E-7</v>
      </c>
      <c r="M29" s="16">
        <f t="shared" si="8"/>
        <v>2.0411011521258985E-6</v>
      </c>
      <c r="N29" s="16">
        <f t="shared" si="8"/>
        <v>1.1507786163535628E-6</v>
      </c>
      <c r="O29" s="16">
        <f t="shared" si="8"/>
        <v>1.0581407155443486E-5</v>
      </c>
      <c r="P29" s="16">
        <f t="shared" si="8"/>
        <v>2.5153482716638254E-6</v>
      </c>
      <c r="Q29" s="16">
        <f t="shared" si="8"/>
        <v>7.1048588561468647E-7</v>
      </c>
      <c r="R29" s="16">
        <f t="shared" si="8"/>
        <v>3.8268683056762328E-7</v>
      </c>
      <c r="S29" s="16">
        <f t="shared" si="8"/>
        <v>1.6257109388807426E-7</v>
      </c>
      <c r="T29" s="16">
        <f t="shared" si="8"/>
        <v>3.5607500985734711E-7</v>
      </c>
      <c r="U29" s="16">
        <f t="shared" si="8"/>
        <v>3.4964786449202729E-6</v>
      </c>
      <c r="V29" s="16">
        <f t="shared" si="8"/>
        <v>2.001739014417894E-6</v>
      </c>
      <c r="W29" s="16">
        <f t="shared" si="8"/>
        <v>1.8889039185449084E-7</v>
      </c>
      <c r="X29" s="16">
        <f t="shared" si="8"/>
        <v>6.6798586298539745E-9</v>
      </c>
      <c r="Y29" s="16">
        <f t="shared" si="8"/>
        <v>1.9663388740365993E-6</v>
      </c>
      <c r="Z29" s="16">
        <f t="shared" si="8"/>
        <v>1.1060713489017141E-7</v>
      </c>
      <c r="AA29" s="16">
        <f t="shared" si="8"/>
        <v>7.441179116263587E-7</v>
      </c>
      <c r="AB29" s="16">
        <f t="shared" si="8"/>
        <v>8.5656771691581358E-8</v>
      </c>
      <c r="AC29" s="16">
        <f t="shared" si="8"/>
        <v>4.0101182134897263E-6</v>
      </c>
      <c r="AD29" s="16">
        <f t="shared" si="8"/>
        <v>3.6505171995493138E-6</v>
      </c>
      <c r="AE29" s="16">
        <f t="shared" si="8"/>
        <v>1.0359640530095114E-6</v>
      </c>
      <c r="AF29" s="16">
        <f t="shared" si="8"/>
        <v>5.6948288153814527E-8</v>
      </c>
      <c r="AG29" s="16">
        <f t="shared" si="8"/>
        <v>8.6367642348635388E-6</v>
      </c>
      <c r="AH29" s="16">
        <f t="shared" si="8"/>
        <v>2.617164285090013E-6</v>
      </c>
      <c r="AI29" s="16">
        <f t="shared" si="8"/>
        <v>5.3009209776306111E-7</v>
      </c>
      <c r="AJ29" s="16">
        <f t="shared" si="8"/>
        <v>3.2666772512078532E-7</v>
      </c>
      <c r="AK29" s="16">
        <f t="shared" si="8"/>
        <v>4.6715299282038052E-7</v>
      </c>
      <c r="AL29" s="16">
        <f t="shared" si="8"/>
        <v>1.2260280131041404E-6</v>
      </c>
      <c r="AM29" s="18">
        <f t="shared" si="8"/>
        <v>1.1706312455188227E-6</v>
      </c>
    </row>
    <row r="30" spans="1:39" ht="24">
      <c r="A30" s="13" t="s">
        <v>49</v>
      </c>
      <c r="B30" s="14" t="s">
        <v>40</v>
      </c>
      <c r="C30" s="23"/>
      <c r="D30" s="16">
        <f t="shared" ref="D30:AM30" si="9">$C14^2*D14^2</f>
        <v>3.1253064138835339E-4</v>
      </c>
      <c r="E30" s="16">
        <f t="shared" si="9"/>
        <v>3.0916562309390002E-4</v>
      </c>
      <c r="F30" s="16">
        <f t="shared" si="9"/>
        <v>2.7169301674181902E-4</v>
      </c>
      <c r="G30" s="16">
        <f t="shared" si="9"/>
        <v>1.9947380207446309E-7</v>
      </c>
      <c r="H30" s="16">
        <f t="shared" si="9"/>
        <v>9.2908178508146273E-4</v>
      </c>
      <c r="I30" s="16">
        <f t="shared" si="9"/>
        <v>4.8383672564673451E-4</v>
      </c>
      <c r="J30" s="16">
        <f t="shared" si="9"/>
        <v>1.0273872157298271E-4</v>
      </c>
      <c r="K30" s="16">
        <f t="shared" si="9"/>
        <v>4.6092625131293684E-4</v>
      </c>
      <c r="L30" s="16">
        <f t="shared" si="9"/>
        <v>9.2926306345239379E-6</v>
      </c>
      <c r="M30" s="16">
        <f t="shared" si="9"/>
        <v>5.5304476086624697E-5</v>
      </c>
      <c r="N30" s="16">
        <f t="shared" si="9"/>
        <v>5.8355875248313338E-6</v>
      </c>
      <c r="O30" s="16">
        <f t="shared" si="9"/>
        <v>1.3566694225297058E-4</v>
      </c>
      <c r="P30" s="16">
        <f t="shared" si="9"/>
        <v>1.1099939574878341E-5</v>
      </c>
      <c r="Q30" s="16">
        <f t="shared" si="9"/>
        <v>3.9654706934192863E-5</v>
      </c>
      <c r="R30" s="16">
        <f t="shared" si="9"/>
        <v>1.1091804824352661E-6</v>
      </c>
      <c r="S30" s="16">
        <f t="shared" si="9"/>
        <v>2.1853919514140684E-5</v>
      </c>
      <c r="T30" s="16">
        <f t="shared" si="9"/>
        <v>1.0480331783269066E-4</v>
      </c>
      <c r="U30" s="17">
        <f t="shared" si="9"/>
        <v>7.7991732899999985E-2</v>
      </c>
      <c r="V30" s="16">
        <f t="shared" si="9"/>
        <v>1.4010246511201015E-4</v>
      </c>
      <c r="W30" s="16">
        <f t="shared" si="9"/>
        <v>1.2621067367706398E-4</v>
      </c>
      <c r="X30" s="16">
        <f t="shared" si="9"/>
        <v>1.4167614908284804E-4</v>
      </c>
      <c r="Y30" s="16">
        <f t="shared" si="9"/>
        <v>1.3234439340853263E-5</v>
      </c>
      <c r="Z30" s="16">
        <f t="shared" si="9"/>
        <v>4.7619207098916454E-4</v>
      </c>
      <c r="AA30" s="16">
        <f t="shared" si="9"/>
        <v>1.6293973799034645E-4</v>
      </c>
      <c r="AB30" s="16">
        <f t="shared" si="9"/>
        <v>4.6294060681325058E-5</v>
      </c>
      <c r="AC30" s="16">
        <f t="shared" si="9"/>
        <v>3.8334980799566219E-4</v>
      </c>
      <c r="AD30" s="16">
        <f t="shared" si="9"/>
        <v>4.5346316034211559E-4</v>
      </c>
      <c r="AE30" s="16">
        <f t="shared" si="9"/>
        <v>6.4717773125565746E-6</v>
      </c>
      <c r="AF30" s="16">
        <f t="shared" si="9"/>
        <v>3.7643297903344953E-4</v>
      </c>
      <c r="AG30" s="16">
        <f t="shared" si="9"/>
        <v>4.1251866089387066E-5</v>
      </c>
      <c r="AH30" s="16">
        <f t="shared" si="9"/>
        <v>1.0691726497161113E-4</v>
      </c>
      <c r="AI30" s="16">
        <f t="shared" si="9"/>
        <v>8.2854643973245026E-5</v>
      </c>
      <c r="AJ30" s="16">
        <f t="shared" si="9"/>
        <v>9.9942753711931354E-5</v>
      </c>
      <c r="AK30" s="16">
        <f t="shared" si="9"/>
        <v>4.0915406259409864E-7</v>
      </c>
      <c r="AL30" s="16">
        <f t="shared" si="9"/>
        <v>7.2303416600689281E-4</v>
      </c>
      <c r="AM30" s="18">
        <f t="shared" si="9"/>
        <v>1.3614100590257214E-5</v>
      </c>
    </row>
    <row r="31" spans="1:39">
      <c r="A31" t="s">
        <v>58</v>
      </c>
      <c r="D31" s="19">
        <f>SUM($D$21:$D$30)</f>
        <v>3.6305099476524534E-4</v>
      </c>
      <c r="E31" s="19">
        <f>SUM($E$21:$E$30)</f>
        <v>1.251048975211189E-3</v>
      </c>
      <c r="F31" s="19">
        <f>SUM($F$21:$F$30)</f>
        <v>3.1011234830534071E-4</v>
      </c>
      <c r="G31">
        <f>SUM($G$21:$G$30)</f>
        <v>1.0819173702904247E-2</v>
      </c>
      <c r="H31" s="19">
        <f>SUM($H$21:$H$30)</f>
        <v>1.009401340933155E-3</v>
      </c>
      <c r="I31" s="19">
        <f>SUM($I$21:$I$30)</f>
        <v>8.4014881508122754E-4</v>
      </c>
      <c r="J31" s="19">
        <f>SUM($J$21:$J$30)</f>
        <v>3.0214756082178024E-4</v>
      </c>
      <c r="K31" s="19">
        <f>SUM($K$21:$K$30)</f>
        <v>5.87093397423023E-4</v>
      </c>
      <c r="L31" s="19">
        <f>SUM($L$21:$L$30)</f>
        <v>3.7816569147632186E-4</v>
      </c>
      <c r="M31" s="19">
        <f>SUM($M$21:$M$30)</f>
        <v>2.0263400260387885E-4</v>
      </c>
      <c r="N31" s="19">
        <f>SUM($N$21:$N$30)</f>
        <v>1.31471628033109E-4</v>
      </c>
      <c r="O31" s="19">
        <f>SUM($O$21:$O$30)</f>
        <v>2.7586326333002624E-4</v>
      </c>
      <c r="P31" s="19">
        <f>SUM($P$21:$P$30)</f>
        <v>3.3156845117502499E-4</v>
      </c>
      <c r="Q31" s="19">
        <f>SUM($Q$21:$Q$30)</f>
        <v>7.6811958907018588E-5</v>
      </c>
      <c r="R31" s="19">
        <f>SUM($R$21:$R$30)</f>
        <v>5.0175821558857969E-2</v>
      </c>
      <c r="S31" s="19">
        <f>SUM($S$21:$S$30)</f>
        <v>1.9424790152262574E-4</v>
      </c>
      <c r="T31" s="19">
        <f>SUM($T$21:$T$30)</f>
        <v>1.6815485216780076E-4</v>
      </c>
      <c r="U31" s="19">
        <f>SUM($U$21:$U$30)</f>
        <v>7.8006445851932033E-2</v>
      </c>
      <c r="V31" s="19">
        <f>SUM($V$21:$V$30)</f>
        <v>2.0813570806426605E-4</v>
      </c>
      <c r="W31" s="19">
        <f>SUM($W$21:$W$30)</f>
        <v>1.6476912603777937E-3</v>
      </c>
      <c r="X31" s="19">
        <f>SUM($X$21:$X$30)</f>
        <v>3.2866548019994021E-4</v>
      </c>
      <c r="Y31" s="19">
        <f>SUM($Y$21:$Y$30)</f>
        <v>4.2351187678150043E-4</v>
      </c>
      <c r="Z31" s="19">
        <f>SUM($Z$21:$Z$30)</f>
        <v>1.0190348211076086E-3</v>
      </c>
      <c r="AA31" s="19">
        <f>SUM($AA$21:$AA$30)</f>
        <v>1.3324041759661905E-3</v>
      </c>
      <c r="AB31" s="19">
        <f>SUM($AB$21:$AB$30)</f>
        <v>1.1457558309456342E-3</v>
      </c>
      <c r="AC31" s="19">
        <f>SUM($AC$21:$AC$30)</f>
        <v>6.8383814528847437E-4</v>
      </c>
      <c r="AD31" s="19">
        <f>SUM($AD$21:$AD$30)</f>
        <v>5.7475817662080476E-4</v>
      </c>
      <c r="AE31" s="19">
        <f>SUM($AE$21:$AE$30)</f>
        <v>3.040665244841673E-2</v>
      </c>
      <c r="AF31" s="19">
        <f>SUM($AF$21:$AF$30)</f>
        <v>4.4374387300109792E-4</v>
      </c>
      <c r="AG31" s="19">
        <f>SUM($AG$21:$AG$30)</f>
        <v>1.3093696227410345E-4</v>
      </c>
      <c r="AH31" s="19">
        <f>SUM($AH$21:$AH$30)</f>
        <v>7.4809052956294956E-4</v>
      </c>
      <c r="AI31" s="19">
        <f>SUM($AI$21:$AI$30)</f>
        <v>4.9263498826844212E-3</v>
      </c>
      <c r="AJ31" s="19">
        <f>SUM($AJ$21:$AJ$30)</f>
        <v>4.8721041679046777E-4</v>
      </c>
      <c r="AK31" s="19">
        <f>SUM($AK$21:$AK$30)</f>
        <v>2.6210535912883637E-4</v>
      </c>
      <c r="AL31" s="19">
        <f>SUM($AL$21:$AL$30)</f>
        <v>1.4004421764783337E-3</v>
      </c>
      <c r="AM31" s="19">
        <f>SUM($AM$21:$AM$30)</f>
        <v>5.9039745935061103E-5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0.19165172916507522</v>
      </c>
      <c r="D33" s="20">
        <f>$D$31/$C$33</f>
        <v>1.8943267370811923E-3</v>
      </c>
      <c r="E33" s="20">
        <f>$E$31/$C$33</f>
        <v>6.5277207811343255E-3</v>
      </c>
      <c r="F33" s="20">
        <f>$F$31/$C$33</f>
        <v>1.6181035759830369E-3</v>
      </c>
      <c r="G33" s="20">
        <f>$G$31/$C$33</f>
        <v>5.6452262393027391E-2</v>
      </c>
      <c r="H33" s="20">
        <f>$H$31/$C$33</f>
        <v>5.2668522498105315E-3</v>
      </c>
      <c r="I33" s="20">
        <f>$I$31/$C$33</f>
        <v>4.3837267669919267E-3</v>
      </c>
      <c r="J33" s="20">
        <f>$J$31/$C$33</f>
        <v>1.5765449241604897E-3</v>
      </c>
      <c r="K33" s="20">
        <f>$K$31/$C$33</f>
        <v>3.0633347269063372E-3</v>
      </c>
      <c r="L33" s="20">
        <f>$L$31/$C$33</f>
        <v>1.9731921706304914E-3</v>
      </c>
      <c r="M33" s="20">
        <f>$M$31/$C$33</f>
        <v>1.0573032838610305E-3</v>
      </c>
      <c r="N33" s="20">
        <f>$N$31/$C$33</f>
        <v>6.859923915419967E-4</v>
      </c>
      <c r="O33" s="20">
        <f>$O$31/$C$33</f>
        <v>1.4393987705293135E-3</v>
      </c>
      <c r="P33" s="20">
        <f>$P$31/$C$33</f>
        <v>1.7300571856016776E-3</v>
      </c>
      <c r="Q33" s="20">
        <f>$Q$31/$C$33</f>
        <v>4.0078928190028597E-4</v>
      </c>
      <c r="R33" s="20">
        <f>$R$31/$C$33</f>
        <v>0.2618072989867995</v>
      </c>
      <c r="S33" s="20">
        <f>$S$31/$C$33</f>
        <v>1.0135463028111496E-3</v>
      </c>
      <c r="T33" s="20">
        <f>$T$31/$C$33</f>
        <v>8.7739804331723027E-4</v>
      </c>
      <c r="U33" s="20">
        <f>$U$31/$C$33</f>
        <v>0.40702187343555252</v>
      </c>
      <c r="V33" s="20">
        <f>$V$31/$C$33</f>
        <v>1.086010071346618E-3</v>
      </c>
      <c r="W33" s="20">
        <f>$W$31/$C$33</f>
        <v>8.597320084488198E-3</v>
      </c>
      <c r="X33" s="20">
        <f>$X$31/$C$33</f>
        <v>1.7149100695921769E-3</v>
      </c>
      <c r="Y33" s="20">
        <f>$Y$31/$C$33</f>
        <v>2.2097994034622945E-3</v>
      </c>
      <c r="Z33" s="20">
        <f>$Z$31/$C$33</f>
        <v>5.3171178029387057E-3</v>
      </c>
      <c r="AA33" s="20">
        <f>$AA$31/$C$33</f>
        <v>6.9522157810460034E-3</v>
      </c>
      <c r="AB33" s="20">
        <f>$AB$31/$C$33</f>
        <v>5.9783224285900457E-3</v>
      </c>
      <c r="AC33" s="20">
        <f>$AC$31/$C$33</f>
        <v>3.5681292742183643E-3</v>
      </c>
      <c r="AD33" s="20">
        <f>$AD$31/$C$33</f>
        <v>2.9989720370628579E-3</v>
      </c>
      <c r="AE33" s="20">
        <f>$AE$31/$C$33</f>
        <v>0.15865576888287083</v>
      </c>
      <c r="AF33" s="20">
        <f>$AF$31/$C$33</f>
        <v>2.3153658719086661E-3</v>
      </c>
      <c r="AG33" s="20">
        <f>$AG$31/$C$33</f>
        <v>6.832026136394711E-4</v>
      </c>
      <c r="AH33" s="20">
        <f>$AH$31/$C$33</f>
        <v>3.9033852333187004E-3</v>
      </c>
      <c r="AI33" s="20">
        <f>$AI$31/$C$33</f>
        <v>2.5704698330382462E-2</v>
      </c>
      <c r="AJ33" s="20">
        <f>$AJ$31/$C$33</f>
        <v>2.5421655150881482E-3</v>
      </c>
      <c r="AK33" s="20">
        <f>$AK$31/$C$33</f>
        <v>1.3676128061598514E-3</v>
      </c>
      <c r="AL33" s="20">
        <f>$AL$31/$C$33</f>
        <v>7.3072243207995893E-3</v>
      </c>
      <c r="AM33" s="20">
        <f>$AM$31/$C$33</f>
        <v>3.0805746544665115E-4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-4.6563936082308736E-2</v>
      </c>
      <c r="D5" s="10">
        <v>-2.5377378392414392E-2</v>
      </c>
      <c r="E5" s="10">
        <v>2.5380909340338317E-2</v>
      </c>
      <c r="F5" s="10">
        <v>-1.1452523024060928E-2</v>
      </c>
      <c r="G5" s="10">
        <v>-2.5800561886540098E-2</v>
      </c>
      <c r="H5" s="10">
        <v>-6.297113666078355E-2</v>
      </c>
      <c r="I5" s="10">
        <v>-5.718620795451141E-2</v>
      </c>
      <c r="J5" s="10">
        <v>-2.9992057036193304E-2</v>
      </c>
      <c r="K5" s="10">
        <v>-7.1711311241147421E-2</v>
      </c>
      <c r="L5" s="10">
        <v>2.6835247508525891E-2</v>
      </c>
      <c r="M5" s="10">
        <v>2.8916650952311093E-2</v>
      </c>
      <c r="N5" s="11" t="s">
        <v>73</v>
      </c>
      <c r="O5" s="10">
        <v>4.3082304627459246E-2</v>
      </c>
      <c r="P5" s="10">
        <v>-3.2321297840771562E-2</v>
      </c>
      <c r="Q5" s="10">
        <v>-5.2018632939695728E-3</v>
      </c>
      <c r="R5" s="10">
        <v>-4.1167532423223747E-2</v>
      </c>
      <c r="S5" s="10">
        <v>-1.44042646664371E-2</v>
      </c>
      <c r="T5" s="10">
        <v>1.0988215670516369E-2</v>
      </c>
      <c r="U5" s="10">
        <v>3.6074209762061119E-2</v>
      </c>
      <c r="V5" s="10">
        <v>-2.6653467460568975E-2</v>
      </c>
      <c r="W5" s="10">
        <v>4.8713966788003892E-3</v>
      </c>
      <c r="X5" s="10">
        <v>4.016613652280672E-2</v>
      </c>
      <c r="Y5" s="10">
        <v>3.132637968008524E-2</v>
      </c>
      <c r="Z5" s="10">
        <v>-4.612428484586268E-2</v>
      </c>
      <c r="AA5" s="10">
        <v>1.4844799971347807E-2</v>
      </c>
      <c r="AB5" s="10">
        <v>3.5684843575174589E-2</v>
      </c>
      <c r="AC5" s="10">
        <v>-5.8349085228433552E-2</v>
      </c>
      <c r="AD5" s="10">
        <v>2.8211798631403232E-2</v>
      </c>
      <c r="AE5" s="10">
        <v>-5.4814538384128173E-3</v>
      </c>
      <c r="AF5" s="10">
        <v>0.16309856030800626</v>
      </c>
      <c r="AG5" s="10">
        <v>-2.7295006607930154E-2</v>
      </c>
      <c r="AH5" s="10">
        <v>-1.7686785225298492E-2</v>
      </c>
      <c r="AI5" s="10">
        <v>3.8618481805964108E-3</v>
      </c>
      <c r="AJ5" s="10">
        <v>1.3679005770424137E-2</v>
      </c>
      <c r="AK5" s="10">
        <v>4.1020095236424296E-2</v>
      </c>
      <c r="AL5" s="10">
        <v>-4.8800931228433729E-2</v>
      </c>
      <c r="AM5" s="12">
        <v>2.5438926385229394E-2</v>
      </c>
    </row>
    <row r="6" spans="1:39" ht="24">
      <c r="A6" s="13" t="s">
        <v>41</v>
      </c>
      <c r="B6" s="14" t="s">
        <v>40</v>
      </c>
      <c r="C6" s="15">
        <v>-2.1649479783477744E-2</v>
      </c>
      <c r="D6" s="16">
        <v>1.6425548232458177E-3</v>
      </c>
      <c r="E6" s="16">
        <v>4.4089353475479848E-2</v>
      </c>
      <c r="F6" s="16">
        <v>-8.0704750849432863E-2</v>
      </c>
      <c r="G6" s="16">
        <v>-4.9255708678884326E-2</v>
      </c>
      <c r="H6" s="16">
        <v>-9.6476434128288269E-2</v>
      </c>
      <c r="I6" s="16">
        <v>-3.2686081894696982E-2</v>
      </c>
      <c r="J6" s="16">
        <v>3.5870049841556652E-2</v>
      </c>
      <c r="K6" s="16">
        <v>-8.2945836510394278E-4</v>
      </c>
      <c r="L6" s="16">
        <v>1.9374607573500603E-2</v>
      </c>
      <c r="M6" s="16">
        <v>2.6379417528655531E-2</v>
      </c>
      <c r="N6" s="16">
        <v>-1.8172622833387067E-2</v>
      </c>
      <c r="O6" s="16">
        <v>-1.7832468080416788E-2</v>
      </c>
      <c r="P6" s="16">
        <v>2.645525315081142E-2</v>
      </c>
      <c r="Q6" s="16">
        <v>6.4087071131701291E-3</v>
      </c>
      <c r="R6" s="16">
        <v>8.7244901073574993E-2</v>
      </c>
      <c r="S6" s="16">
        <v>1.1138797269009557E-2</v>
      </c>
      <c r="T6" s="16">
        <v>-7.911553049840897E-3</v>
      </c>
      <c r="U6" s="16">
        <v>2.9897059479707479E-2</v>
      </c>
      <c r="V6" s="16">
        <v>5.5426161895476053E-3</v>
      </c>
      <c r="W6" s="16">
        <v>1.3541428418583426E-2</v>
      </c>
      <c r="X6" s="16">
        <v>-5.8010824625742724E-2</v>
      </c>
      <c r="Y6" s="16">
        <v>3.5537668533566796E-2</v>
      </c>
      <c r="Z6" s="16">
        <v>-2.3122929879353944E-2</v>
      </c>
      <c r="AA6" s="16">
        <v>-4.0706385561492399E-2</v>
      </c>
      <c r="AB6" s="16">
        <v>-1.582802434249108E-2</v>
      </c>
      <c r="AC6" s="16">
        <v>2.1324302160213335E-3</v>
      </c>
      <c r="AD6" s="16">
        <v>-2.2488290785751125E-2</v>
      </c>
      <c r="AE6" s="16">
        <v>1.9528564857257406E-2</v>
      </c>
      <c r="AF6" s="16">
        <v>5.5556053006493501E-2</v>
      </c>
      <c r="AG6" s="16">
        <v>3.0160905430733152E-2</v>
      </c>
      <c r="AH6" s="17" t="s">
        <v>67</v>
      </c>
      <c r="AI6" s="16">
        <v>1.6661894460208788E-2</v>
      </c>
      <c r="AJ6" s="16">
        <v>-7.3046643491891508E-2</v>
      </c>
      <c r="AK6" s="16">
        <v>-1.6598538838493541E-2</v>
      </c>
      <c r="AL6" s="16">
        <v>-1.5298354850298746E-2</v>
      </c>
      <c r="AM6" s="18">
        <v>-7.2153490509989357E-2</v>
      </c>
    </row>
    <row r="7" spans="1:39" ht="24">
      <c r="A7" s="13" t="s">
        <v>42</v>
      </c>
      <c r="B7" s="14" t="s">
        <v>40</v>
      </c>
      <c r="C7" s="15">
        <v>-8.5330273144510707E-2</v>
      </c>
      <c r="D7" s="16">
        <v>-4.1492151611603148E-2</v>
      </c>
      <c r="E7" s="16">
        <v>-1.9928566852571491E-3</v>
      </c>
      <c r="F7" s="16">
        <v>-3.1947927454778216E-2</v>
      </c>
      <c r="G7" s="16">
        <v>1.1618049404829558E-3</v>
      </c>
      <c r="H7" s="16">
        <v>3.7319561961500054E-2</v>
      </c>
      <c r="I7" s="16">
        <v>-1.3522844827232526E-2</v>
      </c>
      <c r="J7" s="16">
        <v>-0.11354142191915383</v>
      </c>
      <c r="K7" s="16">
        <v>-2.8709630845014694E-2</v>
      </c>
      <c r="L7" s="16">
        <v>-4.6336048293963539E-2</v>
      </c>
      <c r="M7" s="16">
        <v>-1.0105750906849856E-2</v>
      </c>
      <c r="N7" s="16">
        <v>4.9742525609794063E-3</v>
      </c>
      <c r="O7" s="16">
        <v>-3.6722015957355851E-2</v>
      </c>
      <c r="P7" s="16">
        <v>-7.6001690156557999E-2</v>
      </c>
      <c r="Q7" s="16">
        <v>4.2261872306026248E-3</v>
      </c>
      <c r="R7" s="16">
        <v>2.6582853487524025E-2</v>
      </c>
      <c r="S7" s="16">
        <v>-2.1949104294282661E-2</v>
      </c>
      <c r="T7" s="16">
        <v>-2.023269789154809E-2</v>
      </c>
      <c r="U7" s="16">
        <v>2.3257937137476922E-2</v>
      </c>
      <c r="V7" s="16">
        <v>2.2998543452311872E-2</v>
      </c>
      <c r="W7" s="17" t="s">
        <v>68</v>
      </c>
      <c r="X7" s="16">
        <v>-3.6161004740890894E-2</v>
      </c>
      <c r="Y7" s="16">
        <v>-6.7032332255400765E-3</v>
      </c>
      <c r="Z7" s="16">
        <v>2.9366246241010367E-2</v>
      </c>
      <c r="AA7" s="16">
        <v>-3.7975206293743388E-5</v>
      </c>
      <c r="AB7" s="16">
        <v>-7.9434078441807165E-2</v>
      </c>
      <c r="AC7" s="16">
        <v>7.3347738983081542E-2</v>
      </c>
      <c r="AD7" s="16">
        <v>1.8893545042090003E-2</v>
      </c>
      <c r="AE7" s="16">
        <v>-4.8396966520304223E-2</v>
      </c>
      <c r="AF7" s="16">
        <v>1.7267703737037421E-3</v>
      </c>
      <c r="AG7" s="16">
        <v>4.8971981193465935E-2</v>
      </c>
      <c r="AH7" s="16">
        <v>1.3525168062718597E-2</v>
      </c>
      <c r="AI7" s="16">
        <v>4.5176787247730249E-2</v>
      </c>
      <c r="AJ7" s="16">
        <v>3.8058816995923811E-2</v>
      </c>
      <c r="AK7" s="16">
        <v>-5.1062197870588091E-3</v>
      </c>
      <c r="AL7" s="16">
        <v>2.6743489605727908E-2</v>
      </c>
      <c r="AM7" s="18">
        <v>2.478633769587274E-2</v>
      </c>
    </row>
    <row r="8" spans="1:39" ht="24">
      <c r="A8" s="13" t="s">
        <v>43</v>
      </c>
      <c r="B8" s="14" t="s">
        <v>40</v>
      </c>
      <c r="C8" s="15">
        <v>0.10798341021379039</v>
      </c>
      <c r="D8" s="16">
        <v>1.8837753847962439E-2</v>
      </c>
      <c r="E8" s="16">
        <v>-1.9423655451345969E-2</v>
      </c>
      <c r="F8" s="16">
        <v>2.6685599821673654E-2</v>
      </c>
      <c r="G8" s="16">
        <v>1.2419356615234295E-2</v>
      </c>
      <c r="H8" s="16">
        <v>-7.7346368668139112E-2</v>
      </c>
      <c r="I8" s="16">
        <v>1.9733340437004528E-2</v>
      </c>
      <c r="J8" s="16">
        <v>3.2344518557398665E-2</v>
      </c>
      <c r="K8" s="16">
        <v>8.0346649936819933E-2</v>
      </c>
      <c r="L8" s="16">
        <v>1.177134012240864E-2</v>
      </c>
      <c r="M8" s="16">
        <v>2.6433344293777957E-3</v>
      </c>
      <c r="N8" s="16">
        <v>1.5063254128464461E-2</v>
      </c>
      <c r="O8" s="16">
        <v>9.1726638822397719E-3</v>
      </c>
      <c r="P8" s="16">
        <v>3.9402803235382346E-2</v>
      </c>
      <c r="Q8" s="16">
        <v>2.8627056318048759E-2</v>
      </c>
      <c r="R8" s="16">
        <v>-1.4168968012806175E-2</v>
      </c>
      <c r="S8" s="16">
        <v>2.1254536942994503E-2</v>
      </c>
      <c r="T8" s="16">
        <v>5.1178032976174889E-2</v>
      </c>
      <c r="U8" s="16">
        <v>-3.019658689375395E-2</v>
      </c>
      <c r="V8" s="16">
        <v>-4.6826530995238425E-2</v>
      </c>
      <c r="W8" s="16">
        <v>-5.8342206598441552E-5</v>
      </c>
      <c r="X8" s="16">
        <v>4.9211470092566274E-2</v>
      </c>
      <c r="Y8" s="16">
        <v>-7.8551943577168146E-2</v>
      </c>
      <c r="Z8" s="16">
        <v>-3.7420135047357944E-2</v>
      </c>
      <c r="AA8" s="17" t="s">
        <v>98</v>
      </c>
      <c r="AB8" s="16">
        <v>-1.7009563082784431E-3</v>
      </c>
      <c r="AC8" s="16">
        <v>-0.11755681742460874</v>
      </c>
      <c r="AD8" s="16">
        <v>1.6636363875347365E-2</v>
      </c>
      <c r="AE8" s="16">
        <v>-9.6050904951050411E-2</v>
      </c>
      <c r="AF8" s="16">
        <v>-3.8259900648402359E-2</v>
      </c>
      <c r="AG8" s="16">
        <v>3.2390332028297261E-2</v>
      </c>
      <c r="AH8" s="16">
        <v>-4.0102343732318829E-2</v>
      </c>
      <c r="AI8" s="16">
        <v>-3.6876620065785098E-3</v>
      </c>
      <c r="AJ8" s="16">
        <v>-8.2133696912614247E-3</v>
      </c>
      <c r="AK8" s="16">
        <v>-2.2416227797088902E-2</v>
      </c>
      <c r="AL8" s="16">
        <v>1.0805058466222876E-2</v>
      </c>
      <c r="AM8" s="18">
        <v>-4.7913973892717759E-2</v>
      </c>
    </row>
    <row r="9" spans="1:39" ht="24">
      <c r="A9" s="13" t="s">
        <v>44</v>
      </c>
      <c r="B9" s="14" t="s">
        <v>40</v>
      </c>
      <c r="C9" s="15">
        <v>-2.1723160356344945E-2</v>
      </c>
      <c r="D9" s="16">
        <v>7.5298442585218185E-3</v>
      </c>
      <c r="E9" s="16">
        <v>-8.3149220265832796E-2</v>
      </c>
      <c r="F9" s="16">
        <v>6.0827553617230374E-3</v>
      </c>
      <c r="G9" s="16">
        <v>1.7054546243081281E-2</v>
      </c>
      <c r="H9" s="16">
        <v>-8.3919378987381416E-3</v>
      </c>
      <c r="I9" s="16">
        <v>-1.2574620360699706E-2</v>
      </c>
      <c r="J9" s="16">
        <v>-2.784337126143464E-2</v>
      </c>
      <c r="K9" s="16">
        <v>-5.0317636679865128E-2</v>
      </c>
      <c r="L9" s="16">
        <v>-2.2108981307690442E-2</v>
      </c>
      <c r="M9" s="17" t="s">
        <v>68</v>
      </c>
      <c r="N9" s="16">
        <v>2.9591106320964039E-2</v>
      </c>
      <c r="O9" s="16">
        <v>3.3744931481674366E-2</v>
      </c>
      <c r="P9" s="16">
        <v>-7.8442922914371147E-2</v>
      </c>
      <c r="Q9" s="16">
        <v>4.2892278504987759E-2</v>
      </c>
      <c r="R9" s="16">
        <v>5.4724921044767803E-3</v>
      </c>
      <c r="S9" s="16">
        <v>-2.2139207271353881E-2</v>
      </c>
      <c r="T9" s="16">
        <v>7.7881482605487232E-3</v>
      </c>
      <c r="U9" s="16">
        <v>-6.4963321529479229E-2</v>
      </c>
      <c r="V9" s="16">
        <v>-2.9870660366280589E-2</v>
      </c>
      <c r="W9" s="16">
        <v>-1.0149653313549537E-2</v>
      </c>
      <c r="X9" s="16">
        <v>-8.5830076453649665E-3</v>
      </c>
      <c r="Y9" s="16">
        <v>2.1503757118045686E-2</v>
      </c>
      <c r="Z9" s="16">
        <v>5.3840205468729139E-3</v>
      </c>
      <c r="AA9" s="16">
        <v>2.7463216125111385E-3</v>
      </c>
      <c r="AB9" s="16">
        <v>-1.5493394244677711E-2</v>
      </c>
      <c r="AC9" s="16">
        <v>7.1008235012843413E-3</v>
      </c>
      <c r="AD9" s="16">
        <v>0.10761903941571198</v>
      </c>
      <c r="AE9" s="16">
        <v>-2.6949832896370429E-2</v>
      </c>
      <c r="AF9" s="16">
        <v>-4.6042467110659568E-2</v>
      </c>
      <c r="AG9" s="16">
        <v>1.8747197157581171E-2</v>
      </c>
      <c r="AH9" s="16">
        <v>2.6313439569741713E-2</v>
      </c>
      <c r="AI9" s="16">
        <v>-7.6950235052192348E-4</v>
      </c>
      <c r="AJ9" s="16">
        <v>2.2532750332308789E-3</v>
      </c>
      <c r="AK9" s="16">
        <v>8.4141469092386401E-2</v>
      </c>
      <c r="AL9" s="16">
        <v>1.7247355976343977E-2</v>
      </c>
      <c r="AM9" s="18">
        <v>-5.9266197053646247E-2</v>
      </c>
    </row>
    <row r="10" spans="1:39" ht="24">
      <c r="A10" s="13" t="s">
        <v>45</v>
      </c>
      <c r="B10" s="14" t="s">
        <v>40</v>
      </c>
      <c r="C10" s="15">
        <v>6.3199506275712206E-2</v>
      </c>
      <c r="D10" s="16">
        <v>2.891584878731843E-2</v>
      </c>
      <c r="E10" s="16">
        <v>4.7027830915783497E-2</v>
      </c>
      <c r="F10" s="16">
        <v>-5.4407304957610619E-3</v>
      </c>
      <c r="G10" s="16">
        <v>-4.8078612181368878E-2</v>
      </c>
      <c r="H10" s="16">
        <v>-7.4931987966467578E-2</v>
      </c>
      <c r="I10" s="16">
        <v>-1.1874340554003977E-2</v>
      </c>
      <c r="J10" s="16">
        <v>-2.314832605613077E-2</v>
      </c>
      <c r="K10" s="16">
        <v>6.9445816714158682E-3</v>
      </c>
      <c r="L10" s="16">
        <v>-1.5397489293855801E-2</v>
      </c>
      <c r="M10" s="16">
        <v>-7.4914672939781921E-2</v>
      </c>
      <c r="N10" s="16">
        <v>-3.173336884665507E-2</v>
      </c>
      <c r="O10" s="16">
        <v>5.5429604070197321E-2</v>
      </c>
      <c r="P10" s="17" t="s">
        <v>86</v>
      </c>
      <c r="Q10" s="16">
        <v>1.4051806415531522E-2</v>
      </c>
      <c r="R10" s="16">
        <v>1.4054444644941287E-2</v>
      </c>
      <c r="S10" s="16">
        <v>-7.3867482337519122E-2</v>
      </c>
      <c r="T10" s="16">
        <v>-2.6159933587149371E-2</v>
      </c>
      <c r="U10" s="16">
        <v>-2.1365597890376075E-2</v>
      </c>
      <c r="V10" s="16">
        <v>-3.8041420243386409E-3</v>
      </c>
      <c r="W10" s="16">
        <v>-7.2550925260436619E-2</v>
      </c>
      <c r="X10" s="16">
        <v>1.7905667615315812E-2</v>
      </c>
      <c r="Y10" s="16">
        <v>2.721016291635904E-2</v>
      </c>
      <c r="Z10" s="16">
        <v>5.8523119621292823E-3</v>
      </c>
      <c r="AA10" s="16">
        <v>3.8444023205373955E-2</v>
      </c>
      <c r="AB10" s="16">
        <v>4.4912664233671913E-2</v>
      </c>
      <c r="AC10" s="16">
        <v>-7.3752730923288424E-3</v>
      </c>
      <c r="AD10" s="16">
        <v>-4.8480498019647579E-2</v>
      </c>
      <c r="AE10" s="16">
        <v>6.1168313988949488E-3</v>
      </c>
      <c r="AF10" s="16">
        <v>4.7813059110430644E-3</v>
      </c>
      <c r="AG10" s="16">
        <v>4.7129513382669304E-2</v>
      </c>
      <c r="AH10" s="16">
        <v>2.5227330316706219E-2</v>
      </c>
      <c r="AI10" s="16">
        <v>-5.7865000271002144E-2</v>
      </c>
      <c r="AJ10" s="16">
        <v>2.3365859105633408E-2</v>
      </c>
      <c r="AK10" s="16">
        <v>3.2857510440784062E-2</v>
      </c>
      <c r="AL10" s="17" t="s">
        <v>99</v>
      </c>
      <c r="AM10" s="18">
        <v>1.3971053210117476E-2</v>
      </c>
    </row>
    <row r="11" spans="1:39" ht="24">
      <c r="A11" s="13" t="s">
        <v>46</v>
      </c>
      <c r="B11" s="14" t="s">
        <v>40</v>
      </c>
      <c r="C11" s="15">
        <v>-6.7598613083038897E-2</v>
      </c>
      <c r="D11" s="16">
        <v>-3.3694039696132258E-2</v>
      </c>
      <c r="E11" s="16">
        <v>3.2051416189765897E-2</v>
      </c>
      <c r="F11" s="16">
        <v>-3.8848515319875397E-2</v>
      </c>
      <c r="G11" s="16">
        <v>-3.1072833173870662E-2</v>
      </c>
      <c r="H11" s="16">
        <v>-9.9816730370604387E-2</v>
      </c>
      <c r="I11" s="16">
        <v>-3.9284306105642312E-2</v>
      </c>
      <c r="J11" s="16">
        <v>-1.9036481802282266E-2</v>
      </c>
      <c r="K11" s="16">
        <v>4.0191192039887953E-3</v>
      </c>
      <c r="L11" s="16">
        <v>-3.6663327447385964E-2</v>
      </c>
      <c r="M11" s="16">
        <v>4.197157599726941E-2</v>
      </c>
      <c r="N11" s="16">
        <v>-5.0309963196412538E-3</v>
      </c>
      <c r="O11" s="16">
        <v>0.11006102117626199</v>
      </c>
      <c r="P11" s="16">
        <v>1.4490295574318969E-2</v>
      </c>
      <c r="Q11" s="17" t="s">
        <v>77</v>
      </c>
      <c r="R11" s="16">
        <v>3.2812375467620003E-2</v>
      </c>
      <c r="S11" s="16">
        <v>2.669801705291875E-2</v>
      </c>
      <c r="T11" s="16">
        <v>-2.3394443635846782E-2</v>
      </c>
      <c r="U11" s="16">
        <v>6.6314901337733212E-2</v>
      </c>
      <c r="V11" s="16">
        <v>3.0499387807002953E-2</v>
      </c>
      <c r="W11" s="16">
        <v>4.0642464776792439E-3</v>
      </c>
      <c r="X11" s="16">
        <v>-2.9302165870554852E-2</v>
      </c>
      <c r="Y11" s="16">
        <v>4.858267614381101E-2</v>
      </c>
      <c r="Z11" s="16">
        <v>-1.4003930460984486E-2</v>
      </c>
      <c r="AA11" s="16">
        <v>2.8525444324289061E-2</v>
      </c>
      <c r="AB11" s="16">
        <v>1.6494577072855912E-2</v>
      </c>
      <c r="AC11" s="16">
        <v>1.3569825650148762E-2</v>
      </c>
      <c r="AD11" s="16">
        <v>6.1210339829227356E-2</v>
      </c>
      <c r="AE11" s="16">
        <v>-2.2012449519510867E-3</v>
      </c>
      <c r="AF11" s="16">
        <v>1.8315887000295208E-3</v>
      </c>
      <c r="AG11" s="16">
        <v>4.118964605684633E-2</v>
      </c>
      <c r="AH11" s="16">
        <v>6.2103982675474935E-3</v>
      </c>
      <c r="AI11" s="16">
        <v>9.7890437654681459E-2</v>
      </c>
      <c r="AJ11" s="16">
        <v>-7.004828494853798E-3</v>
      </c>
      <c r="AK11" s="16">
        <v>9.1119722644788653E-2</v>
      </c>
      <c r="AL11" s="16">
        <v>-8.9706593305555332E-3</v>
      </c>
      <c r="AM11" s="18">
        <v>-1.7370603637524469E-2</v>
      </c>
    </row>
    <row r="12" spans="1:39" ht="24">
      <c r="A12" s="13" t="s">
        <v>47</v>
      </c>
      <c r="B12" s="14" t="s">
        <v>40</v>
      </c>
      <c r="C12" s="23" t="s">
        <v>100</v>
      </c>
      <c r="D12" s="16">
        <v>3.6426866703014806E-3</v>
      </c>
      <c r="E12" s="16">
        <v>1.1131705512182609E-2</v>
      </c>
      <c r="F12" s="16">
        <v>-4.9161211674409053E-2</v>
      </c>
      <c r="G12" s="17" t="s">
        <v>88</v>
      </c>
      <c r="H12" s="16">
        <v>-2.7977491999025509E-4</v>
      </c>
      <c r="I12" s="16">
        <v>3.9369591313595652E-2</v>
      </c>
      <c r="J12" s="16">
        <v>3.1206715528184433E-2</v>
      </c>
      <c r="K12" s="16">
        <v>-5.3168568300351021E-2</v>
      </c>
      <c r="L12" s="16">
        <v>-1.1353378507711186E-2</v>
      </c>
      <c r="M12" s="16">
        <v>1.6349299416220823E-2</v>
      </c>
      <c r="N12" s="16">
        <v>-2.5386960577670252E-2</v>
      </c>
      <c r="O12" s="16">
        <v>5.2869858144269921E-3</v>
      </c>
      <c r="P12" s="16">
        <v>-4.8522496144649124E-2</v>
      </c>
      <c r="Q12" s="16">
        <v>-3.0564483371740656E-2</v>
      </c>
      <c r="R12" s="16">
        <v>3.0845337298552118E-3</v>
      </c>
      <c r="S12" s="16">
        <v>7.5829776315694403E-3</v>
      </c>
      <c r="T12" s="16">
        <v>-7.8556108775927849E-2</v>
      </c>
      <c r="U12" s="16">
        <v>2.5409823485184394E-2</v>
      </c>
      <c r="V12" s="16">
        <v>-5.0982491065365967E-2</v>
      </c>
      <c r="W12" s="16">
        <v>1.3696350236380797E-3</v>
      </c>
      <c r="X12" s="16">
        <v>-2.0151011414693717E-2</v>
      </c>
      <c r="Y12" s="16">
        <v>3.7304998737436187E-2</v>
      </c>
      <c r="Z12" s="16">
        <v>3.5579110820046604E-2</v>
      </c>
      <c r="AA12" s="16">
        <v>1.2107277387320096E-2</v>
      </c>
      <c r="AB12" s="16">
        <v>-1.7007767841984722E-2</v>
      </c>
      <c r="AC12" s="16">
        <v>-3.0082861310021997E-2</v>
      </c>
      <c r="AD12" s="16">
        <v>4.7885708471900983E-2</v>
      </c>
      <c r="AE12" s="16">
        <v>-5.4607861600197288E-3</v>
      </c>
      <c r="AF12" s="16">
        <v>2.76878892126818E-2</v>
      </c>
      <c r="AG12" s="16">
        <v>-2.1650734992137915E-2</v>
      </c>
      <c r="AH12" s="16">
        <v>-4.7714904093256648E-2</v>
      </c>
      <c r="AI12" s="16">
        <v>0.1540687597516158</v>
      </c>
      <c r="AJ12" s="16">
        <v>2.1445697159717208E-2</v>
      </c>
      <c r="AK12" s="16">
        <v>5.8951061519274067E-2</v>
      </c>
      <c r="AL12" s="16">
        <v>-2.3847943999506922E-2</v>
      </c>
      <c r="AM12" s="18">
        <v>0.12061890843584391</v>
      </c>
    </row>
    <row r="13" spans="1:39" ht="24">
      <c r="A13" s="13" t="s">
        <v>48</v>
      </c>
      <c r="B13" s="14" t="s">
        <v>40</v>
      </c>
      <c r="C13" s="15">
        <v>-6.555822309414723E-2</v>
      </c>
      <c r="D13" s="16">
        <v>1.6192560544557151E-2</v>
      </c>
      <c r="E13" s="16">
        <v>0.10666176413173623</v>
      </c>
      <c r="F13" s="16">
        <v>-5.0224193382690734E-2</v>
      </c>
      <c r="G13" s="16">
        <v>4.0430180782859336E-2</v>
      </c>
      <c r="H13" s="16">
        <v>1.859133421843448E-2</v>
      </c>
      <c r="I13" s="17" t="s">
        <v>70</v>
      </c>
      <c r="J13" s="16">
        <v>-3.9779084386766722E-2</v>
      </c>
      <c r="K13" s="16">
        <v>1.8654455809481343E-2</v>
      </c>
      <c r="L13" s="16">
        <v>-3.7137076599971411E-2</v>
      </c>
      <c r="M13" s="16">
        <v>-1.2605877450287692E-2</v>
      </c>
      <c r="N13" s="16">
        <v>-5.7723417450766534E-2</v>
      </c>
      <c r="O13" s="16">
        <v>-4.8027201590311874E-2</v>
      </c>
      <c r="P13" s="16">
        <v>-1.2013554220795584E-2</v>
      </c>
      <c r="Q13" s="16">
        <v>-3.9906329348747611E-2</v>
      </c>
      <c r="R13" s="16">
        <v>-3.3467981756967427E-2</v>
      </c>
      <c r="S13" s="16">
        <v>-3.7388597592834171E-3</v>
      </c>
      <c r="T13" s="16">
        <v>7.7662518933908631E-2</v>
      </c>
      <c r="U13" s="16">
        <v>-5.2222051315557218E-2</v>
      </c>
      <c r="V13" s="16">
        <v>-3.7125660797418462E-2</v>
      </c>
      <c r="W13" s="16">
        <v>-1.350976817466165E-2</v>
      </c>
      <c r="X13" s="16">
        <v>5.4377016674137295E-2</v>
      </c>
      <c r="Y13" s="16">
        <v>-2.6589792600199861E-3</v>
      </c>
      <c r="Z13" s="16">
        <v>3.2404124905092854E-2</v>
      </c>
      <c r="AA13" s="16">
        <v>1.9996379685460856E-2</v>
      </c>
      <c r="AB13" s="16">
        <v>5.1148228241523014E-2</v>
      </c>
      <c r="AC13" s="16">
        <v>-8.7621746048759525E-3</v>
      </c>
      <c r="AD13" s="16">
        <v>5.5169622100208496E-2</v>
      </c>
      <c r="AE13" s="16">
        <v>2.8020808913288925E-2</v>
      </c>
      <c r="AF13" s="16">
        <v>-3.349251012843695E-3</v>
      </c>
      <c r="AG13" s="16">
        <v>-1.4543004496987474E-3</v>
      </c>
      <c r="AH13" s="16">
        <v>-3.2498752985930177E-2</v>
      </c>
      <c r="AI13" s="16">
        <v>2.925772822382194E-2</v>
      </c>
      <c r="AJ13" s="16">
        <v>5.1979248710327546E-2</v>
      </c>
      <c r="AK13" s="16">
        <v>-1.5706567922656765E-2</v>
      </c>
      <c r="AL13" s="16">
        <v>-4.4253079991494401E-2</v>
      </c>
      <c r="AM13" s="18">
        <v>1.0210012039707813E-2</v>
      </c>
    </row>
    <row r="14" spans="1:39" ht="24">
      <c r="A14" s="13" t="s">
        <v>49</v>
      </c>
      <c r="B14" s="14" t="s">
        <v>40</v>
      </c>
      <c r="C14" s="15">
        <v>-9.7005145244505556E-2</v>
      </c>
      <c r="D14" s="16">
        <v>3.3807793591373272E-2</v>
      </c>
      <c r="E14" s="16">
        <v>-4.708778206091134E-4</v>
      </c>
      <c r="F14" s="16">
        <v>0.11832517674508249</v>
      </c>
      <c r="G14" s="16">
        <v>-5.3299751090159844E-3</v>
      </c>
      <c r="H14" s="16">
        <v>5.8333117089203988E-2</v>
      </c>
      <c r="I14" s="16">
        <v>2.7128726304527069E-2</v>
      </c>
      <c r="J14" s="16">
        <v>-7.0587965235474212E-2</v>
      </c>
      <c r="K14" s="16">
        <v>-1.9110615510105372E-2</v>
      </c>
      <c r="L14" s="16">
        <v>7.499606994681908E-2</v>
      </c>
      <c r="M14" s="16">
        <v>-2.6175277456339009E-2</v>
      </c>
      <c r="N14" s="16">
        <v>-5.1531399030221425E-3</v>
      </c>
      <c r="O14" s="16">
        <v>-2.017006533362168E-2</v>
      </c>
      <c r="P14" s="16">
        <v>6.10887151699889E-3</v>
      </c>
      <c r="Q14" s="16">
        <v>-2.195653480577227E-3</v>
      </c>
      <c r="R14" s="16">
        <v>3.9297293651173858E-3</v>
      </c>
      <c r="S14" s="16">
        <v>-3.7577363130731282E-2</v>
      </c>
      <c r="T14" s="16">
        <v>4.2543191731699452E-2</v>
      </c>
      <c r="U14" s="16">
        <v>-5.9250545092094258E-2</v>
      </c>
      <c r="V14" s="16">
        <v>9.7973339903725306E-3</v>
      </c>
      <c r="W14" s="16">
        <v>-4.6930551432042882E-2</v>
      </c>
      <c r="X14" s="16">
        <v>-5.4608390218753931E-2</v>
      </c>
      <c r="Y14" s="16">
        <v>-2.2095886077459815E-2</v>
      </c>
      <c r="Z14" s="16">
        <v>-4.9399613432301155E-2</v>
      </c>
      <c r="AA14" s="16">
        <v>-9.454036032678978E-2</v>
      </c>
      <c r="AB14" s="16">
        <v>-1.2607259174482821E-2</v>
      </c>
      <c r="AC14" s="16">
        <v>-5.9116619805167948E-2</v>
      </c>
      <c r="AD14" s="16">
        <v>4.488505492959545E-2</v>
      </c>
      <c r="AE14" s="17" t="s">
        <v>88</v>
      </c>
      <c r="AF14" s="16">
        <v>-6.4528445431209794E-2</v>
      </c>
      <c r="AG14" s="16">
        <v>2.5505390385269531E-2</v>
      </c>
      <c r="AH14" s="16">
        <v>1.8878510276193104E-2</v>
      </c>
      <c r="AI14" s="16">
        <v>-4.8421495347569919E-2</v>
      </c>
      <c r="AJ14" s="16">
        <v>-4.1221613260655432E-2</v>
      </c>
      <c r="AK14" s="16">
        <v>3.9635448395141305E-2</v>
      </c>
      <c r="AL14" s="16">
        <v>3.6348428009356788E-4</v>
      </c>
      <c r="AM14" s="18">
        <v>-4.4420569070352627E-2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1.3963454669354643E-6</v>
      </c>
      <c r="E21" s="10">
        <f t="shared" ref="E21:AM21" si="0">$C5^2*E5^2</f>
        <v>1.3967340623258133E-6</v>
      </c>
      <c r="F21" s="10">
        <f t="shared" si="0"/>
        <v>2.8438174575613894E-7</v>
      </c>
      <c r="G21" s="10">
        <f t="shared" si="0"/>
        <v>1.4433036075645948E-6</v>
      </c>
      <c r="H21" s="10">
        <f t="shared" si="0"/>
        <v>8.5977029072474686E-6</v>
      </c>
      <c r="I21" s="10">
        <f t="shared" si="0"/>
        <v>7.0905833619942113E-6</v>
      </c>
      <c r="J21" s="10">
        <f t="shared" si="0"/>
        <v>1.9503469498068901E-6</v>
      </c>
      <c r="K21" s="10">
        <f t="shared" si="0"/>
        <v>1.1149995602982704E-5</v>
      </c>
      <c r="L21" s="10">
        <f t="shared" si="0"/>
        <v>1.5613870725976301E-6</v>
      </c>
      <c r="M21" s="10">
        <f t="shared" si="0"/>
        <v>1.8129897730939068E-6</v>
      </c>
      <c r="N21" s="11">
        <f t="shared" si="0"/>
        <v>2.0442679914763127E-3</v>
      </c>
      <c r="O21" s="10">
        <f t="shared" si="0"/>
        <v>4.0243637026251347E-6</v>
      </c>
      <c r="P21" s="10">
        <f t="shared" si="0"/>
        <v>2.265045608779279E-6</v>
      </c>
      <c r="Q21" s="10">
        <f t="shared" si="0"/>
        <v>5.867015534754658E-8</v>
      </c>
      <c r="R21" s="10">
        <f t="shared" si="0"/>
        <v>3.6745912898772737E-6</v>
      </c>
      <c r="S21" s="10">
        <f t="shared" si="0"/>
        <v>4.4986432471630654E-7</v>
      </c>
      <c r="T21" s="10">
        <f t="shared" si="0"/>
        <v>2.6179040119232671E-7</v>
      </c>
      <c r="U21" s="10">
        <f t="shared" si="0"/>
        <v>2.8215842428231992E-6</v>
      </c>
      <c r="V21" s="10">
        <f t="shared" si="0"/>
        <v>1.5403052697849321E-6</v>
      </c>
      <c r="W21" s="10">
        <f t="shared" si="0"/>
        <v>5.1452485651539254E-8</v>
      </c>
      <c r="X21" s="10">
        <f t="shared" si="0"/>
        <v>3.4979974534091188E-6</v>
      </c>
      <c r="Y21" s="10">
        <f t="shared" si="0"/>
        <v>2.1277460036634539E-6</v>
      </c>
      <c r="Z21" s="10">
        <f t="shared" si="0"/>
        <v>4.6127366418829702E-6</v>
      </c>
      <c r="AA21" s="10">
        <f t="shared" si="0"/>
        <v>4.7780211609352605E-7</v>
      </c>
      <c r="AB21" s="10">
        <f t="shared" si="0"/>
        <v>2.7610035405321743E-6</v>
      </c>
      <c r="AC21" s="10">
        <f t="shared" si="0"/>
        <v>7.3818883511197537E-6</v>
      </c>
      <c r="AD21" s="10">
        <f t="shared" si="0"/>
        <v>1.7256825971276711E-6</v>
      </c>
      <c r="AE21" s="10">
        <f t="shared" si="0"/>
        <v>6.5146470422191255E-8</v>
      </c>
      <c r="AF21" s="10">
        <f t="shared" si="0"/>
        <v>5.7676596376747765E-5</v>
      </c>
      <c r="AG21" s="10">
        <f t="shared" si="0"/>
        <v>1.6153468026262826E-6</v>
      </c>
      <c r="AH21" s="10">
        <f t="shared" si="0"/>
        <v>6.7826151099869564E-7</v>
      </c>
      <c r="AI21" s="10">
        <f t="shared" si="0"/>
        <v>3.2336258044184046E-8</v>
      </c>
      <c r="AJ21" s="10">
        <f t="shared" si="0"/>
        <v>4.0570320103086281E-7</v>
      </c>
      <c r="AK21" s="10">
        <f t="shared" si="0"/>
        <v>3.6483180972936521E-6</v>
      </c>
      <c r="AL21" s="10">
        <f t="shared" si="0"/>
        <v>5.1636356147101607E-6</v>
      </c>
      <c r="AM21" s="12">
        <f t="shared" si="0"/>
        <v>1.403126819817506E-6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1.2645461332790516E-9</v>
      </c>
      <c r="E22" s="16">
        <f t="shared" si="1"/>
        <v>9.1109233102900524E-7</v>
      </c>
      <c r="F22" s="16">
        <f t="shared" si="1"/>
        <v>3.0527633031779419E-6</v>
      </c>
      <c r="G22" s="16">
        <f t="shared" si="1"/>
        <v>1.137124650409739E-6</v>
      </c>
      <c r="H22" s="16">
        <f t="shared" si="1"/>
        <v>4.3625198540790328E-6</v>
      </c>
      <c r="I22" s="16">
        <f t="shared" si="1"/>
        <v>5.007496555686463E-7</v>
      </c>
      <c r="J22" s="16">
        <f t="shared" si="1"/>
        <v>6.030577326291409E-7</v>
      </c>
      <c r="K22" s="16">
        <f t="shared" si="1"/>
        <v>3.2246613553182835E-10</v>
      </c>
      <c r="L22" s="16">
        <f t="shared" si="1"/>
        <v>1.7593844928682329E-7</v>
      </c>
      <c r="M22" s="16">
        <f t="shared" si="1"/>
        <v>3.2615597126137748E-7</v>
      </c>
      <c r="N22" s="16">
        <f t="shared" si="1"/>
        <v>1.5478545792538507E-7</v>
      </c>
      <c r="O22" s="16">
        <f t="shared" si="1"/>
        <v>1.4904514740793313E-7</v>
      </c>
      <c r="P22" s="16">
        <f t="shared" si="1"/>
        <v>3.2803393494314777E-7</v>
      </c>
      <c r="Q22" s="16">
        <f t="shared" si="1"/>
        <v>1.9250223609313672E-8</v>
      </c>
      <c r="R22" s="16">
        <f t="shared" si="1"/>
        <v>3.5675908330870331E-6</v>
      </c>
      <c r="S22" s="16">
        <f t="shared" si="1"/>
        <v>5.8152920401242894E-8</v>
      </c>
      <c r="T22" s="16">
        <f t="shared" si="1"/>
        <v>2.9337183635875633E-8</v>
      </c>
      <c r="U22" s="16">
        <f t="shared" si="1"/>
        <v>4.1894005094587766E-7</v>
      </c>
      <c r="V22" s="16">
        <f t="shared" si="1"/>
        <v>1.4398741741852504E-8</v>
      </c>
      <c r="W22" s="16">
        <f t="shared" si="1"/>
        <v>8.5945647327168366E-8</v>
      </c>
      <c r="X22" s="16">
        <f t="shared" si="1"/>
        <v>1.5772952966766582E-6</v>
      </c>
      <c r="Y22" s="16">
        <f t="shared" si="1"/>
        <v>5.9193333050105259E-7</v>
      </c>
      <c r="Z22" s="16">
        <f t="shared" si="1"/>
        <v>2.5059976224175259E-7</v>
      </c>
      <c r="AA22" s="16">
        <f t="shared" si="1"/>
        <v>7.7664046360400589E-7</v>
      </c>
      <c r="AB22" s="16">
        <f t="shared" si="1"/>
        <v>1.1742169610527682E-7</v>
      </c>
      <c r="AC22" s="16">
        <f t="shared" si="1"/>
        <v>2.1313000039423447E-9</v>
      </c>
      <c r="AD22" s="16">
        <f t="shared" si="1"/>
        <v>2.3703246167303616E-7</v>
      </c>
      <c r="AE22" s="16">
        <f t="shared" si="1"/>
        <v>1.7874569345744809E-7</v>
      </c>
      <c r="AF22" s="16">
        <f t="shared" si="1"/>
        <v>1.4466307670416873E-6</v>
      </c>
      <c r="AG22" s="16">
        <f t="shared" si="1"/>
        <v>4.263670945901139E-7</v>
      </c>
      <c r="AH22" s="17">
        <f t="shared" si="1"/>
        <v>4.4555791363476042E-4</v>
      </c>
      <c r="AI22" s="16">
        <f t="shared" si="1"/>
        <v>1.3011989037681055E-7</v>
      </c>
      <c r="AJ22" s="16">
        <f t="shared" si="1"/>
        <v>2.5008950092353071E-6</v>
      </c>
      <c r="AK22" s="16">
        <f t="shared" si="1"/>
        <v>1.2913222918359733E-7</v>
      </c>
      <c r="AL22" s="16">
        <f t="shared" si="1"/>
        <v>1.0969438329408027E-7</v>
      </c>
      <c r="AM22" s="18">
        <f t="shared" si="1"/>
        <v>2.4401112158550038E-6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1.2535399631002706E-5</v>
      </c>
      <c r="E23" s="16">
        <f t="shared" si="2"/>
        <v>2.8917344400430985E-8</v>
      </c>
      <c r="F23" s="16">
        <f t="shared" si="2"/>
        <v>7.431759566310351E-6</v>
      </c>
      <c r="G23" s="16">
        <f t="shared" si="2"/>
        <v>9.8281711220219884E-9</v>
      </c>
      <c r="H23" s="16">
        <f t="shared" si="2"/>
        <v>1.0140966470417202E-5</v>
      </c>
      <c r="I23" s="16">
        <f t="shared" si="2"/>
        <v>1.3315037712352614E-6</v>
      </c>
      <c r="J23" s="16">
        <f t="shared" si="2"/>
        <v>9.3867430362077939E-5</v>
      </c>
      <c r="K23" s="16">
        <f t="shared" si="2"/>
        <v>6.0015231849712083E-6</v>
      </c>
      <c r="L23" s="16">
        <f t="shared" si="2"/>
        <v>1.5633069451926531E-5</v>
      </c>
      <c r="M23" s="16">
        <f t="shared" si="2"/>
        <v>7.4360696709788327E-7</v>
      </c>
      <c r="N23" s="16">
        <f t="shared" si="2"/>
        <v>1.8016147801648793E-7</v>
      </c>
      <c r="O23" s="16">
        <f t="shared" si="2"/>
        <v>9.8188200694492101E-6</v>
      </c>
      <c r="P23" s="16">
        <f t="shared" si="2"/>
        <v>4.2058402457146686E-5</v>
      </c>
      <c r="Q23" s="16">
        <f t="shared" si="2"/>
        <v>1.3004801826221211E-7</v>
      </c>
      <c r="R23" s="16">
        <f t="shared" si="2"/>
        <v>5.1452853718750478E-6</v>
      </c>
      <c r="S23" s="16">
        <f t="shared" si="2"/>
        <v>3.5078408063170517E-6</v>
      </c>
      <c r="T23" s="16">
        <f t="shared" si="2"/>
        <v>2.9806697858840543E-6</v>
      </c>
      <c r="U23" s="16">
        <f t="shared" si="2"/>
        <v>3.9386614861480837E-6</v>
      </c>
      <c r="V23" s="16">
        <f t="shared" si="2"/>
        <v>3.8512963300276013E-6</v>
      </c>
      <c r="W23" s="17">
        <f t="shared" si="2"/>
        <v>6.9359492533773905E-3</v>
      </c>
      <c r="X23" s="16">
        <f t="shared" si="2"/>
        <v>9.5211026952147173E-6</v>
      </c>
      <c r="Y23" s="16">
        <f t="shared" si="2"/>
        <v>3.2717109819436955E-7</v>
      </c>
      <c r="Z23" s="16">
        <f t="shared" si="2"/>
        <v>6.279183051591193E-6</v>
      </c>
      <c r="AA23" s="16">
        <f t="shared" si="2"/>
        <v>1.050041721193893E-11</v>
      </c>
      <c r="AB23" s="16">
        <f t="shared" si="2"/>
        <v>4.5943068128200506E-5</v>
      </c>
      <c r="AC23" s="16">
        <f t="shared" si="2"/>
        <v>3.9172359658579967E-5</v>
      </c>
      <c r="AD23" s="16">
        <f t="shared" si="2"/>
        <v>2.5991609783878396E-6</v>
      </c>
      <c r="AE23" s="16">
        <f t="shared" si="2"/>
        <v>1.7054639912079637E-5</v>
      </c>
      <c r="AF23" s="16">
        <f t="shared" si="2"/>
        <v>2.1710781137016928E-8</v>
      </c>
      <c r="AG23" s="16">
        <f t="shared" si="2"/>
        <v>1.7462307022709959E-5</v>
      </c>
      <c r="AH23" s="16">
        <f t="shared" si="2"/>
        <v>1.331961317347002E-6</v>
      </c>
      <c r="AI23" s="16">
        <f t="shared" si="2"/>
        <v>1.4860620965132699E-5</v>
      </c>
      <c r="AJ23" s="16">
        <f t="shared" si="2"/>
        <v>1.0546706032370755E-5</v>
      </c>
      <c r="AK23" s="16">
        <f t="shared" si="2"/>
        <v>1.8984767378382465E-7</v>
      </c>
      <c r="AL23" s="16">
        <f t="shared" si="2"/>
        <v>5.2076576023457812E-6</v>
      </c>
      <c r="AM23" s="18">
        <f t="shared" si="2"/>
        <v>4.4733306061303129E-6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4.1378268455625987E-6</v>
      </c>
      <c r="E24" s="16">
        <f t="shared" si="3"/>
        <v>4.3992233204835059E-6</v>
      </c>
      <c r="F24" s="16">
        <f t="shared" si="3"/>
        <v>8.3036305033420647E-6</v>
      </c>
      <c r="G24" s="16">
        <f t="shared" si="3"/>
        <v>1.7985075824276604E-6</v>
      </c>
      <c r="H24" s="16">
        <f t="shared" si="3"/>
        <v>6.9757986276691776E-5</v>
      </c>
      <c r="I24" s="16">
        <f t="shared" si="3"/>
        <v>4.5406214267864301E-6</v>
      </c>
      <c r="J24" s="16">
        <f t="shared" si="3"/>
        <v>1.2198753617007976E-5</v>
      </c>
      <c r="K24" s="16">
        <f t="shared" si="3"/>
        <v>7.5274802472733945E-5</v>
      </c>
      <c r="L24" s="16">
        <f t="shared" si="3"/>
        <v>1.6157192318559552E-6</v>
      </c>
      <c r="M24" s="16">
        <f t="shared" si="3"/>
        <v>8.1473861959290678E-8</v>
      </c>
      <c r="N24" s="16">
        <f t="shared" si="3"/>
        <v>2.6457675378522668E-6</v>
      </c>
      <c r="O24" s="16">
        <f t="shared" si="3"/>
        <v>9.810813885100096E-7</v>
      </c>
      <c r="P24" s="16">
        <f t="shared" si="3"/>
        <v>1.810374056882092E-5</v>
      </c>
      <c r="Q24" s="16">
        <f t="shared" si="3"/>
        <v>9.5558090388618061E-6</v>
      </c>
      <c r="R24" s="16">
        <f t="shared" si="3"/>
        <v>2.340941264994598E-6</v>
      </c>
      <c r="S24" s="16">
        <f t="shared" si="3"/>
        <v>5.2676556005073874E-6</v>
      </c>
      <c r="T24" s="16">
        <f t="shared" si="3"/>
        <v>3.0540859643594748E-5</v>
      </c>
      <c r="U24" s="16">
        <f t="shared" si="3"/>
        <v>1.0632362934549395E-5</v>
      </c>
      <c r="V24" s="16">
        <f t="shared" si="3"/>
        <v>2.5568076004712418E-5</v>
      </c>
      <c r="W24" s="16">
        <f t="shared" si="3"/>
        <v>3.9689879391596629E-11</v>
      </c>
      <c r="X24" s="16">
        <f t="shared" si="3"/>
        <v>2.8238833666272655E-5</v>
      </c>
      <c r="Y24" s="16">
        <f t="shared" si="3"/>
        <v>7.1949527739749238E-5</v>
      </c>
      <c r="Z24" s="16">
        <f t="shared" si="3"/>
        <v>1.6327691216244244E-5</v>
      </c>
      <c r="AA24" s="17">
        <f t="shared" si="3"/>
        <v>1.0971286243709006E-2</v>
      </c>
      <c r="AB24" s="16">
        <f t="shared" si="3"/>
        <v>3.3736528691852926E-8</v>
      </c>
      <c r="AC24" s="16">
        <f t="shared" si="3"/>
        <v>1.6114235920262337E-4</v>
      </c>
      <c r="AD24" s="16">
        <f t="shared" si="3"/>
        <v>3.2272372905805633E-6</v>
      </c>
      <c r="AE24" s="16">
        <f t="shared" si="3"/>
        <v>1.0757639820129234E-4</v>
      </c>
      <c r="AF24" s="16">
        <f t="shared" si="3"/>
        <v>1.7068751411644285E-5</v>
      </c>
      <c r="AG24" s="16">
        <f t="shared" si="3"/>
        <v>1.2233335244100322E-5</v>
      </c>
      <c r="AH24" s="16">
        <f t="shared" si="3"/>
        <v>1.8752258790962051E-5</v>
      </c>
      <c r="AI24" s="16">
        <f t="shared" si="3"/>
        <v>1.5856827263980319E-7</v>
      </c>
      <c r="AJ24" s="16">
        <f t="shared" si="3"/>
        <v>7.8660521263744351E-7</v>
      </c>
      <c r="AK24" s="16">
        <f t="shared" si="3"/>
        <v>5.8592110300663423E-6</v>
      </c>
      <c r="AL24" s="16">
        <f t="shared" si="3"/>
        <v>1.3613453740328376E-6</v>
      </c>
      <c r="AM24" s="18">
        <f t="shared" si="3"/>
        <v>2.6769389161291619E-5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2.6755803857635909E-8</v>
      </c>
      <c r="E25" s="16">
        <f t="shared" si="4"/>
        <v>3.2625890789814781E-6</v>
      </c>
      <c r="F25" s="16">
        <f t="shared" si="4"/>
        <v>1.746009959334215E-8</v>
      </c>
      <c r="G25" s="16">
        <f t="shared" si="4"/>
        <v>1.3725442480290594E-7</v>
      </c>
      <c r="H25" s="16">
        <f t="shared" si="4"/>
        <v>3.3233075861568679E-8</v>
      </c>
      <c r="I25" s="16">
        <f t="shared" si="4"/>
        <v>7.4616655764028898E-8</v>
      </c>
      <c r="J25" s="16">
        <f t="shared" si="4"/>
        <v>3.6583870642602143E-7</v>
      </c>
      <c r="K25" s="16">
        <f t="shared" si="4"/>
        <v>1.1947759888774343E-6</v>
      </c>
      <c r="L25" s="16">
        <f t="shared" si="4"/>
        <v>2.30665945111129E-7</v>
      </c>
      <c r="M25" s="17">
        <f t="shared" si="4"/>
        <v>4.4951651438665741E-4</v>
      </c>
      <c r="N25" s="16">
        <f t="shared" si="4"/>
        <v>4.1320771439666701E-7</v>
      </c>
      <c r="O25" s="16">
        <f t="shared" si="4"/>
        <v>5.3735725588818582E-7</v>
      </c>
      <c r="P25" s="16">
        <f t="shared" si="4"/>
        <v>2.9037120835247612E-6</v>
      </c>
      <c r="Q25" s="16">
        <f t="shared" si="4"/>
        <v>8.6816895285211063E-7</v>
      </c>
      <c r="R25" s="16">
        <f t="shared" si="4"/>
        <v>1.4132412443565498E-8</v>
      </c>
      <c r="S25" s="16">
        <f t="shared" si="4"/>
        <v>2.3129707924433518E-7</v>
      </c>
      <c r="T25" s="16">
        <f t="shared" si="4"/>
        <v>2.8622952977370594E-8</v>
      </c>
      <c r="U25" s="16">
        <f t="shared" si="4"/>
        <v>1.9915098562781136E-6</v>
      </c>
      <c r="V25" s="16">
        <f t="shared" si="4"/>
        <v>4.2105193151409775E-7</v>
      </c>
      <c r="W25" s="16">
        <f t="shared" si="4"/>
        <v>4.8612553307396045E-8</v>
      </c>
      <c r="X25" s="16">
        <f t="shared" si="4"/>
        <v>3.4763621674519832E-8</v>
      </c>
      <c r="Y25" s="16">
        <f t="shared" si="4"/>
        <v>2.1821002969287943E-7</v>
      </c>
      <c r="Z25" s="16">
        <f t="shared" si="4"/>
        <v>1.3679160127069324E-8</v>
      </c>
      <c r="AA25" s="16">
        <f t="shared" si="4"/>
        <v>3.5591706012682983E-9</v>
      </c>
      <c r="AB25" s="16">
        <f t="shared" si="4"/>
        <v>1.1327632747116266E-7</v>
      </c>
      <c r="AC25" s="16">
        <f t="shared" si="4"/>
        <v>2.3793780564002659E-8</v>
      </c>
      <c r="AD25" s="16">
        <f t="shared" si="4"/>
        <v>5.4654287727123428E-6</v>
      </c>
      <c r="AE25" s="16">
        <f t="shared" si="4"/>
        <v>3.4273477335040117E-7</v>
      </c>
      <c r="AF25" s="16">
        <f t="shared" si="4"/>
        <v>1.0003758277981912E-6</v>
      </c>
      <c r="AG25" s="16">
        <f t="shared" si="4"/>
        <v>1.6585123493782574E-7</v>
      </c>
      <c r="AH25" s="16">
        <f t="shared" si="4"/>
        <v>3.2673921226040712E-7</v>
      </c>
      <c r="AI25" s="16">
        <f t="shared" si="4"/>
        <v>2.7942542343115418E-10</v>
      </c>
      <c r="AJ25" s="16">
        <f t="shared" si="4"/>
        <v>2.395931655192724E-9</v>
      </c>
      <c r="AK25" s="16">
        <f t="shared" si="4"/>
        <v>3.3409209285009901E-6</v>
      </c>
      <c r="AL25" s="16">
        <f t="shared" si="4"/>
        <v>1.4037542053380808E-7</v>
      </c>
      <c r="AM25" s="18">
        <f t="shared" si="4"/>
        <v>1.6575251910313468E-6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3.3396369770905457E-6</v>
      </c>
      <c r="E26" s="16">
        <f t="shared" si="5"/>
        <v>8.8335905900589776E-6</v>
      </c>
      <c r="F26" s="16">
        <f t="shared" si="5"/>
        <v>1.1823384106244158E-7</v>
      </c>
      <c r="G26" s="16">
        <f t="shared" si="5"/>
        <v>9.2327529962145053E-6</v>
      </c>
      <c r="H26" s="16">
        <f t="shared" si="5"/>
        <v>2.2426519617953559E-5</v>
      </c>
      <c r="I26" s="16">
        <f t="shared" si="5"/>
        <v>5.6317889526445719E-7</v>
      </c>
      <c r="J26" s="16">
        <f t="shared" si="5"/>
        <v>2.1402600893941012E-6</v>
      </c>
      <c r="K26" s="16">
        <f t="shared" si="5"/>
        <v>1.9262805991584985E-7</v>
      </c>
      <c r="L26" s="16">
        <f t="shared" si="5"/>
        <v>9.469503144991351E-7</v>
      </c>
      <c r="M26" s="16">
        <f t="shared" si="5"/>
        <v>2.2416156329033869E-5</v>
      </c>
      <c r="N26" s="16">
        <f t="shared" si="5"/>
        <v>4.0221635910791137E-6</v>
      </c>
      <c r="O26" s="16">
        <f t="shared" si="5"/>
        <v>1.2271875029004021E-5</v>
      </c>
      <c r="P26" s="17">
        <f t="shared" si="5"/>
        <v>3.6963876888332632E-3</v>
      </c>
      <c r="Q26" s="16">
        <f t="shared" si="5"/>
        <v>7.8866340099198545E-7</v>
      </c>
      <c r="R26" s="16">
        <f t="shared" si="5"/>
        <v>7.8895957220882907E-7</v>
      </c>
      <c r="S26" s="16">
        <f t="shared" si="5"/>
        <v>2.1793850379871524E-5</v>
      </c>
      <c r="T26" s="16">
        <f t="shared" si="5"/>
        <v>2.7333839830935327E-6</v>
      </c>
      <c r="U26" s="16">
        <f t="shared" si="5"/>
        <v>1.8232972296497998E-6</v>
      </c>
      <c r="V26" s="16">
        <f t="shared" si="5"/>
        <v>5.7801727229740223E-8</v>
      </c>
      <c r="W26" s="16">
        <f t="shared" si="5"/>
        <v>2.1023899991686511E-5</v>
      </c>
      <c r="X26" s="16">
        <f t="shared" si="5"/>
        <v>1.2805849921750568E-6</v>
      </c>
      <c r="Y26" s="16">
        <f t="shared" si="5"/>
        <v>2.9572609949171887E-6</v>
      </c>
      <c r="Z26" s="16">
        <f t="shared" si="5"/>
        <v>1.3679880637470018E-7</v>
      </c>
      <c r="AA26" s="16">
        <f t="shared" si="5"/>
        <v>5.9031664963868502E-6</v>
      </c>
      <c r="AB26" s="16">
        <f t="shared" si="5"/>
        <v>8.0568449820705794E-6</v>
      </c>
      <c r="AC26" s="16">
        <f t="shared" si="5"/>
        <v>2.1726190496310346E-7</v>
      </c>
      <c r="AD26" s="16">
        <f t="shared" si="5"/>
        <v>9.3877500092139075E-6</v>
      </c>
      <c r="AE26" s="16">
        <f t="shared" si="5"/>
        <v>1.4944465646366141E-7</v>
      </c>
      <c r="AF26" s="16">
        <f t="shared" si="5"/>
        <v>9.1310439487265503E-8</v>
      </c>
      <c r="AG26" s="16">
        <f t="shared" si="5"/>
        <v>8.8718314496343806E-6</v>
      </c>
      <c r="AH26" s="16">
        <f t="shared" si="5"/>
        <v>2.5419672941941126E-6</v>
      </c>
      <c r="AI26" s="16">
        <f t="shared" si="5"/>
        <v>1.337393752255533E-5</v>
      </c>
      <c r="AJ26" s="16">
        <f t="shared" si="5"/>
        <v>2.180674666289448E-6</v>
      </c>
      <c r="AK26" s="16">
        <f t="shared" si="5"/>
        <v>4.312178006286769E-6</v>
      </c>
      <c r="AL26" s="17">
        <f t="shared" si="5"/>
        <v>1.2797744427313441E-4</v>
      </c>
      <c r="AM26" s="18">
        <f t="shared" si="5"/>
        <v>7.7962483376520289E-7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5.1877822352195947E-6</v>
      </c>
      <c r="E27" s="16">
        <f t="shared" si="6"/>
        <v>4.6942911111678588E-6</v>
      </c>
      <c r="F27" s="16">
        <f t="shared" si="6"/>
        <v>6.8964314414797626E-6</v>
      </c>
      <c r="G27" s="16">
        <f t="shared" si="6"/>
        <v>4.4120180246902654E-6</v>
      </c>
      <c r="H27" s="16">
        <f t="shared" si="6"/>
        <v>4.5528385617819416E-5</v>
      </c>
      <c r="I27" s="16">
        <f t="shared" si="6"/>
        <v>7.052023390825841E-6</v>
      </c>
      <c r="J27" s="16">
        <f t="shared" si="6"/>
        <v>1.6559565880296224E-6</v>
      </c>
      <c r="K27" s="16">
        <f t="shared" si="6"/>
        <v>7.3813762940373409E-8</v>
      </c>
      <c r="L27" s="16">
        <f t="shared" si="6"/>
        <v>6.1424174206265468E-6</v>
      </c>
      <c r="M27" s="16">
        <f t="shared" si="6"/>
        <v>8.0498191801104761E-6</v>
      </c>
      <c r="N27" s="16">
        <f t="shared" si="6"/>
        <v>1.1566010188076196E-7</v>
      </c>
      <c r="O27" s="16">
        <f t="shared" si="6"/>
        <v>5.5353189104714611E-5</v>
      </c>
      <c r="P27" s="16">
        <f t="shared" si="6"/>
        <v>9.5946703930148513E-7</v>
      </c>
      <c r="Q27" s="17">
        <f t="shared" si="6"/>
        <v>4.2817990935729005E-3</v>
      </c>
      <c r="R27" s="16">
        <f t="shared" si="6"/>
        <v>4.9198392874125955E-6</v>
      </c>
      <c r="S27" s="16">
        <f t="shared" si="6"/>
        <v>3.2571186817278444E-6</v>
      </c>
      <c r="T27" s="16">
        <f t="shared" si="6"/>
        <v>2.5009269923414827E-6</v>
      </c>
      <c r="U27" s="16">
        <f t="shared" si="6"/>
        <v>2.0095454214258866E-5</v>
      </c>
      <c r="V27" s="16">
        <f t="shared" si="6"/>
        <v>4.2506741661561653E-6</v>
      </c>
      <c r="W27" s="16">
        <f t="shared" si="6"/>
        <v>7.5480652760876866E-8</v>
      </c>
      <c r="X27" s="16">
        <f t="shared" si="6"/>
        <v>3.9235122792270023E-6</v>
      </c>
      <c r="Y27" s="16">
        <f t="shared" si="6"/>
        <v>1.0785454205313794E-5</v>
      </c>
      <c r="Z27" s="16">
        <f t="shared" si="6"/>
        <v>8.9613917351916512E-7</v>
      </c>
      <c r="AA27" s="16">
        <f t="shared" si="6"/>
        <v>3.718265586021634E-6</v>
      </c>
      <c r="AB27" s="16">
        <f t="shared" si="6"/>
        <v>1.243248489852418E-6</v>
      </c>
      <c r="AC27" s="16">
        <f t="shared" si="6"/>
        <v>8.4144184693662084E-7</v>
      </c>
      <c r="AD27" s="16">
        <f t="shared" si="6"/>
        <v>1.7120843306840255E-5</v>
      </c>
      <c r="AE27" s="16">
        <f t="shared" si="6"/>
        <v>2.2141769089663989E-8</v>
      </c>
      <c r="AF27" s="16">
        <f t="shared" si="6"/>
        <v>1.5329623276348246E-8</v>
      </c>
      <c r="AG27" s="16">
        <f t="shared" si="6"/>
        <v>7.752677019646841E-6</v>
      </c>
      <c r="AH27" s="16">
        <f t="shared" si="6"/>
        <v>1.7624405452772748E-7</v>
      </c>
      <c r="AI27" s="16">
        <f t="shared" si="6"/>
        <v>4.3788101050371184E-5</v>
      </c>
      <c r="AJ27" s="16">
        <f t="shared" si="6"/>
        <v>2.242180567850183E-7</v>
      </c>
      <c r="AK27" s="16">
        <f t="shared" si="6"/>
        <v>3.7940264091279287E-5</v>
      </c>
      <c r="AL27" s="16">
        <f t="shared" si="6"/>
        <v>3.677259678938022E-7</v>
      </c>
      <c r="AM27" s="18">
        <f t="shared" si="6"/>
        <v>1.3788130735144477E-6</v>
      </c>
    </row>
    <row r="28" spans="1:39" ht="24">
      <c r="A28" s="13" t="s">
        <v>47</v>
      </c>
      <c r="B28" s="14" t="s">
        <v>40</v>
      </c>
      <c r="C28" s="23"/>
      <c r="D28" s="16">
        <f t="shared" ref="D28:AM28" si="7">$C12^2*D12^2</f>
        <v>4.2042026118350121E-7</v>
      </c>
      <c r="E28" s="16">
        <f t="shared" si="7"/>
        <v>3.9261186653538673E-6</v>
      </c>
      <c r="F28" s="16">
        <f t="shared" si="7"/>
        <v>7.6574674849752133E-5</v>
      </c>
      <c r="G28" s="17">
        <f t="shared" si="7"/>
        <v>2.9504932899999996E-2</v>
      </c>
      <c r="H28" s="16">
        <f t="shared" si="7"/>
        <v>2.480033601527361E-9</v>
      </c>
      <c r="I28" s="16">
        <f t="shared" si="7"/>
        <v>4.9109082194802417E-5</v>
      </c>
      <c r="J28" s="16">
        <f t="shared" si="7"/>
        <v>3.0855751536102856E-5</v>
      </c>
      <c r="K28" s="16">
        <f t="shared" si="7"/>
        <v>8.9567393620476442E-5</v>
      </c>
      <c r="L28" s="16">
        <f t="shared" si="7"/>
        <v>4.0840423649410275E-6</v>
      </c>
      <c r="M28" s="16">
        <f t="shared" si="7"/>
        <v>8.4691202539568419E-6</v>
      </c>
      <c r="N28" s="16">
        <f t="shared" si="7"/>
        <v>2.0420267261420261E-5</v>
      </c>
      <c r="O28" s="16">
        <f t="shared" si="7"/>
        <v>8.8563810685785495E-7</v>
      </c>
      <c r="P28" s="16">
        <f t="shared" si="7"/>
        <v>7.4597843515693686E-5</v>
      </c>
      <c r="Q28" s="16">
        <f t="shared" si="7"/>
        <v>2.9598801305570224E-5</v>
      </c>
      <c r="R28" s="16">
        <f t="shared" si="7"/>
        <v>3.0145261250718998E-7</v>
      </c>
      <c r="S28" s="16">
        <f t="shared" si="7"/>
        <v>1.8218791026238003E-6</v>
      </c>
      <c r="T28" s="16">
        <f t="shared" si="7"/>
        <v>1.9552393556907218E-4</v>
      </c>
      <c r="U28" s="16">
        <f t="shared" si="7"/>
        <v>2.0457063860606067E-5</v>
      </c>
      <c r="V28" s="16">
        <f t="shared" si="7"/>
        <v>8.2353508898471136E-5</v>
      </c>
      <c r="W28" s="16">
        <f t="shared" si="7"/>
        <v>5.9436018704274209E-8</v>
      </c>
      <c r="X28" s="16">
        <f t="shared" si="7"/>
        <v>1.2865708362636629E-5</v>
      </c>
      <c r="Y28" s="16">
        <f t="shared" si="7"/>
        <v>4.4093448299470855E-5</v>
      </c>
      <c r="Z28" s="16">
        <f t="shared" si="7"/>
        <v>4.0107924147793563E-5</v>
      </c>
      <c r="AA28" s="16">
        <f t="shared" si="7"/>
        <v>4.644436075100611E-6</v>
      </c>
      <c r="AB28" s="16">
        <f t="shared" si="7"/>
        <v>9.1650458661776631E-6</v>
      </c>
      <c r="AC28" s="16">
        <f t="shared" si="7"/>
        <v>2.8673340207043609E-5</v>
      </c>
      <c r="AD28" s="16">
        <f t="shared" si="7"/>
        <v>7.2652713447418001E-5</v>
      </c>
      <c r="AE28" s="16">
        <f t="shared" si="7"/>
        <v>9.4482275692141007E-7</v>
      </c>
      <c r="AF28" s="16">
        <f t="shared" si="7"/>
        <v>2.4289563019658734E-5</v>
      </c>
      <c r="AG28" s="16">
        <f t="shared" si="7"/>
        <v>1.4852012055471992E-5</v>
      </c>
      <c r="AH28" s="16">
        <f t="shared" si="7"/>
        <v>7.2135345309167097E-5</v>
      </c>
      <c r="AI28" s="16">
        <f t="shared" si="7"/>
        <v>7.5208889766171269E-4</v>
      </c>
      <c r="AJ28" s="16">
        <f t="shared" si="7"/>
        <v>1.4572039588495134E-5</v>
      </c>
      <c r="AK28" s="16">
        <f t="shared" si="7"/>
        <v>1.1010911299723277E-4</v>
      </c>
      <c r="AL28" s="16">
        <f t="shared" si="7"/>
        <v>1.8019464935286636E-5</v>
      </c>
      <c r="AM28" s="18">
        <f t="shared" si="7"/>
        <v>4.6096801525331149E-4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1.1269000724584098E-6</v>
      </c>
      <c r="E29" s="16">
        <f t="shared" si="8"/>
        <v>4.8895835617068662E-5</v>
      </c>
      <c r="F29" s="16">
        <f t="shared" si="8"/>
        <v>1.084127320047588E-5</v>
      </c>
      <c r="G29" s="16">
        <f t="shared" si="8"/>
        <v>7.0253135827076493E-6</v>
      </c>
      <c r="H29" s="16">
        <f t="shared" si="8"/>
        <v>1.4855096052093256E-6</v>
      </c>
      <c r="I29" s="17">
        <f t="shared" si="8"/>
        <v>4.0772961905642729E-3</v>
      </c>
      <c r="J29" s="16">
        <f t="shared" si="8"/>
        <v>6.8008612223925427E-6</v>
      </c>
      <c r="K29" s="16">
        <f t="shared" si="8"/>
        <v>1.4956139806704846E-6</v>
      </c>
      <c r="L29" s="16">
        <f t="shared" si="8"/>
        <v>5.9274755952206513E-6</v>
      </c>
      <c r="M29" s="16">
        <f t="shared" si="8"/>
        <v>6.8296824155419063E-7</v>
      </c>
      <c r="N29" s="16">
        <f t="shared" si="8"/>
        <v>1.4320507790493978E-5</v>
      </c>
      <c r="O29" s="16">
        <f t="shared" si="8"/>
        <v>9.9135433996991745E-6</v>
      </c>
      <c r="P29" s="16">
        <f t="shared" si="8"/>
        <v>6.2029370433852979E-7</v>
      </c>
      <c r="Q29" s="16">
        <f t="shared" si="8"/>
        <v>6.8444398727452474E-6</v>
      </c>
      <c r="R29" s="16">
        <f t="shared" si="8"/>
        <v>4.8140810172606272E-6</v>
      </c>
      <c r="S29" s="16">
        <f t="shared" si="8"/>
        <v>6.0080383855748617E-8</v>
      </c>
      <c r="T29" s="16">
        <f t="shared" si="8"/>
        <v>2.592252444400303E-5</v>
      </c>
      <c r="U29" s="16">
        <f t="shared" si="8"/>
        <v>1.1720933503002911E-5</v>
      </c>
      <c r="V29" s="16">
        <f t="shared" si="8"/>
        <v>5.9238319863559645E-6</v>
      </c>
      <c r="W29" s="16">
        <f t="shared" si="8"/>
        <v>7.8442267833355517E-7</v>
      </c>
      <c r="X29" s="16">
        <f t="shared" si="8"/>
        <v>1.2708231028397099E-5</v>
      </c>
      <c r="Y29" s="16">
        <f t="shared" si="8"/>
        <v>3.0386749620542824E-8</v>
      </c>
      <c r="Z29" s="16">
        <f t="shared" si="8"/>
        <v>4.512892024861742E-6</v>
      </c>
      <c r="AA29" s="16">
        <f t="shared" si="8"/>
        <v>1.7185299152485687E-6</v>
      </c>
      <c r="AB29" s="16">
        <f t="shared" si="8"/>
        <v>1.1243862774819289E-5</v>
      </c>
      <c r="AC29" s="16">
        <f t="shared" si="8"/>
        <v>3.2997280911233415E-7</v>
      </c>
      <c r="AD29" s="16">
        <f t="shared" si="8"/>
        <v>1.3081404227318529E-5</v>
      </c>
      <c r="AE29" s="16">
        <f t="shared" si="8"/>
        <v>3.3745485799971774E-6</v>
      </c>
      <c r="AF29" s="16">
        <f t="shared" si="8"/>
        <v>4.8211399931363096E-8</v>
      </c>
      <c r="AG29" s="16">
        <f t="shared" si="8"/>
        <v>9.0899736542751719E-9</v>
      </c>
      <c r="AH29" s="16">
        <f t="shared" si="8"/>
        <v>4.5392880379100111E-6</v>
      </c>
      <c r="AI29" s="16">
        <f t="shared" si="8"/>
        <v>3.679048817114154E-6</v>
      </c>
      <c r="AJ29" s="16">
        <f t="shared" si="8"/>
        <v>1.1612195631579658E-5</v>
      </c>
      <c r="AK29" s="16">
        <f t="shared" si="8"/>
        <v>1.0602711420867427E-6</v>
      </c>
      <c r="AL29" s="16">
        <f t="shared" si="8"/>
        <v>8.4166904160554953E-6</v>
      </c>
      <c r="AM29" s="18">
        <f t="shared" si="8"/>
        <v>4.4802975328358592E-7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1.0755316546859872E-5</v>
      </c>
      <c r="E30" s="16">
        <f t="shared" si="9"/>
        <v>2.0864405272301077E-9</v>
      </c>
      <c r="F30" s="16">
        <f t="shared" si="9"/>
        <v>1.3174794937419919E-4</v>
      </c>
      <c r="G30" s="16">
        <f t="shared" si="9"/>
        <v>2.673252011517566E-7</v>
      </c>
      <c r="H30" s="16">
        <f t="shared" si="9"/>
        <v>3.2019895377657657E-5</v>
      </c>
      <c r="I30" s="16">
        <f t="shared" si="9"/>
        <v>6.9254555905587437E-6</v>
      </c>
      <c r="J30" s="16">
        <f t="shared" si="9"/>
        <v>4.6886829518236129E-5</v>
      </c>
      <c r="K30" s="16">
        <f t="shared" si="9"/>
        <v>3.4366783769365012E-6</v>
      </c>
      <c r="L30" s="16">
        <f t="shared" si="9"/>
        <v>5.292569277331472E-5</v>
      </c>
      <c r="M30" s="16">
        <f t="shared" si="9"/>
        <v>6.4472146301286734E-6</v>
      </c>
      <c r="N30" s="16">
        <f t="shared" si="9"/>
        <v>2.4988109889875503E-7</v>
      </c>
      <c r="O30" s="16">
        <f t="shared" si="9"/>
        <v>3.8282840189367343E-6</v>
      </c>
      <c r="P30" s="16">
        <f t="shared" si="9"/>
        <v>3.511652414702606E-7</v>
      </c>
      <c r="Q30" s="16">
        <f t="shared" si="9"/>
        <v>4.5364605826942735E-8</v>
      </c>
      <c r="R30" s="16">
        <f t="shared" si="9"/>
        <v>1.4531646509300334E-7</v>
      </c>
      <c r="S30" s="16">
        <f t="shared" si="9"/>
        <v>1.3287465312684701E-5</v>
      </c>
      <c r="T30" s="16">
        <f t="shared" si="9"/>
        <v>1.7031373710407323E-5</v>
      </c>
      <c r="U30" s="16">
        <f t="shared" si="9"/>
        <v>3.3034994646403302E-5</v>
      </c>
      <c r="V30" s="16">
        <f t="shared" si="9"/>
        <v>9.0324458632806067E-7</v>
      </c>
      <c r="W30" s="16">
        <f t="shared" si="9"/>
        <v>2.072530139325246E-5</v>
      </c>
      <c r="X30" s="16">
        <f t="shared" si="9"/>
        <v>2.8061332460205129E-5</v>
      </c>
      <c r="Y30" s="16">
        <f t="shared" si="9"/>
        <v>4.5942263114645394E-6</v>
      </c>
      <c r="Z30" s="16">
        <f t="shared" si="9"/>
        <v>2.2963423823280616E-5</v>
      </c>
      <c r="AA30" s="16">
        <f t="shared" si="9"/>
        <v>8.4105432212810432E-5</v>
      </c>
      <c r="AB30" s="16">
        <f t="shared" si="9"/>
        <v>1.4956531929529076E-6</v>
      </c>
      <c r="AC30" s="16">
        <f t="shared" si="9"/>
        <v>3.2885824000008099E-5</v>
      </c>
      <c r="AD30" s="16">
        <f t="shared" si="9"/>
        <v>1.8958023729738528E-5</v>
      </c>
      <c r="AE30" s="17">
        <f t="shared" si="9"/>
        <v>8.7628255774338717E-3</v>
      </c>
      <c r="AF30" s="16">
        <f t="shared" si="9"/>
        <v>3.918248225973725E-5</v>
      </c>
      <c r="AG30" s="16">
        <f t="shared" si="9"/>
        <v>6.1214385048111589E-6</v>
      </c>
      <c r="AH30" s="16">
        <f t="shared" si="9"/>
        <v>3.3537059537127707E-6</v>
      </c>
      <c r="AI30" s="16">
        <f t="shared" si="9"/>
        <v>2.2063069590855243E-5</v>
      </c>
      <c r="AJ30" s="16">
        <f t="shared" si="9"/>
        <v>1.5989670320263312E-5</v>
      </c>
      <c r="AK30" s="16">
        <f t="shared" si="9"/>
        <v>1.478281329923855E-5</v>
      </c>
      <c r="AL30" s="16">
        <f t="shared" si="9"/>
        <v>1.2432566965438594E-9</v>
      </c>
      <c r="AM30" s="18">
        <f t="shared" si="9"/>
        <v>1.8567685716958584E-5</v>
      </c>
    </row>
    <row r="31" spans="1:39">
      <c r="A31" t="s">
        <v>58</v>
      </c>
      <c r="D31" s="19">
        <f>SUM($D$21:$D$30)</f>
        <v>3.8927648386303607E-5</v>
      </c>
      <c r="E31" s="19">
        <f>SUM($E$21:$E$30)</f>
        <v>7.6350478561396822E-5</v>
      </c>
      <c r="F31" s="19">
        <f>SUM($F$21:$F$30)</f>
        <v>2.4526855792514921E-4</v>
      </c>
      <c r="G31" s="19">
        <f>SUM($G$21:$G$30)</f>
        <v>2.9530396328241088E-2</v>
      </c>
      <c r="H31" s="19">
        <f>SUM($H$21:$H$30)</f>
        <v>1.9435519883653849E-4</v>
      </c>
      <c r="I31" s="19">
        <f>SUM($I$21:$I$30)</f>
        <v>4.1544840055070731E-3</v>
      </c>
      <c r="J31" s="19">
        <f>SUM($J$21:$J$30)</f>
        <v>1.9732508632210321E-4</v>
      </c>
      <c r="K31" s="19">
        <f>SUM($K$21:$K$30)</f>
        <v>1.8838754751664046E-4</v>
      </c>
      <c r="L31" s="19">
        <f>SUM($L$21:$L$30)</f>
        <v>8.9243358619380149E-5</v>
      </c>
      <c r="M31" s="19">
        <f>SUM($M$21:$M$30)</f>
        <v>4.9854601959485394E-4</v>
      </c>
      <c r="N31">
        <f>SUM($N$21:$N$30)</f>
        <v>2.0867903935082766E-3</v>
      </c>
      <c r="O31" s="19">
        <f>SUM($O$21:$O$30)</f>
        <v>9.776319722309287E-5</v>
      </c>
      <c r="P31" s="19">
        <f>SUM($P$21:$P$30)</f>
        <v>3.8385753929872815E-3</v>
      </c>
      <c r="Q31" s="19">
        <f>SUM($Q$21:$Q$30)</f>
        <v>4.3297083091469683E-3</v>
      </c>
      <c r="R31" s="19">
        <f>SUM($R$21:$R$30)</f>
        <v>2.5712190126759761E-5</v>
      </c>
      <c r="S31" s="19">
        <f>SUM($S$21:$S$30)</f>
        <v>4.973520459194994E-5</v>
      </c>
      <c r="T31" s="19">
        <f>SUM($T$21:$T$30)</f>
        <v>2.7755342466620193E-4</v>
      </c>
      <c r="U31" s="19">
        <f>SUM($U$21:$U$30)</f>
        <v>1.0693480202466561E-4</v>
      </c>
      <c r="V31" s="19">
        <f>SUM($V$21:$V$30)</f>
        <v>1.2488418964232197E-4</v>
      </c>
      <c r="W31" s="19">
        <f>SUM($W$21:$W$30)</f>
        <v>6.9788038444882931E-3</v>
      </c>
      <c r="X31" s="19">
        <f>SUM($X$21:$X$30)</f>
        <v>1.0170936185588859E-4</v>
      </c>
      <c r="Y31" s="19">
        <f>SUM($Y$21:$Y$30)</f>
        <v>1.3767536476258789E-4</v>
      </c>
      <c r="Z31" s="19">
        <f>SUM($Z$21:$Z$30)</f>
        <v>9.6101067807917017E-5</v>
      </c>
      <c r="AA31" s="19">
        <f>SUM($AA$21:$AA$30)</f>
        <v>1.107263408624529E-2</v>
      </c>
      <c r="AB31" s="19">
        <f>SUM($AB$21:$AB$30)</f>
        <v>8.0173161526873833E-5</v>
      </c>
      <c r="AC31" s="19">
        <f>SUM($AC$21:$AC$30)</f>
        <v>2.7067037306095478E-4</v>
      </c>
      <c r="AD31" s="19">
        <f>SUM($AD$21:$AD$30)</f>
        <v>1.4445527682101065E-4</v>
      </c>
      <c r="AE31" s="19">
        <f>SUM($AE$21:$AE$30)</f>
        <v>8.8925342002469463E-3</v>
      </c>
      <c r="AF31" s="19">
        <f>SUM($AF$21:$AF$30)</f>
        <v>1.4084096190645991E-4</v>
      </c>
      <c r="AG31" s="19">
        <f>SUM($AG$21:$AG$30)</f>
        <v>6.9510256402183167E-5</v>
      </c>
      <c r="AH31" s="19">
        <f>SUM($AH$21:$AH$30)</f>
        <v>5.4939368511584038E-4</v>
      </c>
      <c r="AI31" s="19">
        <f>SUM($AI$21:$AI$30)</f>
        <v>8.501749794542255E-4</v>
      </c>
      <c r="AJ31" s="19">
        <f>SUM($AJ$21:$AJ$30)</f>
        <v>5.8821103650342132E-5</v>
      </c>
      <c r="AK31" s="19">
        <f>SUM($AK$21:$AK$30)</f>
        <v>1.8137206949495253E-4</v>
      </c>
      <c r="AL31" s="19">
        <f>SUM($AL$21:$AL$30)</f>
        <v>1.6676527724398353E-4</v>
      </c>
      <c r="AM31" s="19">
        <f>SUM($AM$21:$AM$30)</f>
        <v>5.1888565162495914E-4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7.646146205513675E-2</v>
      </c>
      <c r="D33" s="20">
        <f>$D$31/$C$33</f>
        <v>5.091146224516696E-4</v>
      </c>
      <c r="E33" s="20">
        <f>$E$31/$C$33</f>
        <v>9.985485041646223E-4</v>
      </c>
      <c r="F33" s="20">
        <f>$F$31/$C$33</f>
        <v>3.2077408845293176E-3</v>
      </c>
      <c r="G33" s="20">
        <f>$G$31/$C$33</f>
        <v>0.38621281276241576</v>
      </c>
      <c r="H33" s="20">
        <f>$H$31/$C$33</f>
        <v>2.5418713376993492E-3</v>
      </c>
      <c r="I33" s="20">
        <f>$I$31/$C$33</f>
        <v>5.4334352153915834E-2</v>
      </c>
      <c r="J33" s="20">
        <f>$J$31/$C$33</f>
        <v>2.5807129633463074E-3</v>
      </c>
      <c r="K33" s="20">
        <f>$K$31/$C$33</f>
        <v>2.4638235060270392E-3</v>
      </c>
      <c r="L33" s="20">
        <f>$L$31/$C$33</f>
        <v>1.1671678283502649E-3</v>
      </c>
      <c r="M33" s="20">
        <f>$M$31/$C$33</f>
        <v>6.5202260876904223E-3</v>
      </c>
      <c r="N33" s="20">
        <f>$N$31/$C$33</f>
        <v>2.7292054551657428E-2</v>
      </c>
      <c r="O33" s="20">
        <f>$O$31/$C$33</f>
        <v>1.2785944003084236E-3</v>
      </c>
      <c r="P33" s="20">
        <f>$P$31/$C$33</f>
        <v>5.0202746453099016E-2</v>
      </c>
      <c r="Q33" s="20">
        <f>$Q$31/$C$33</f>
        <v>5.6626020386908026E-2</v>
      </c>
      <c r="R33" s="20">
        <f>$R$31/$C$33</f>
        <v>3.3627646445236122E-4</v>
      </c>
      <c r="S33" s="20">
        <f>$S$31/$C$33</f>
        <v>6.5046107222074346E-4</v>
      </c>
      <c r="T33" s="20">
        <f>$T$31/$C$33</f>
        <v>3.6299779942221971E-3</v>
      </c>
      <c r="U33" s="20">
        <f>$U$31/$C$33</f>
        <v>1.39854508598795E-3</v>
      </c>
      <c r="V33" s="20">
        <f>$V$31/$C$33</f>
        <v>1.6332958628526792E-3</v>
      </c>
      <c r="W33" s="20">
        <f>$W$31/$C$33</f>
        <v>9.127217367954385E-2</v>
      </c>
      <c r="X33" s="20">
        <f>$X$31/$C$33</f>
        <v>1.3302042509015254E-3</v>
      </c>
      <c r="Y33" s="20">
        <f>$Y$31/$C$33</f>
        <v>1.8005850406484444E-3</v>
      </c>
      <c r="Z33" s="20">
        <f>$Z$31/$C$33</f>
        <v>1.2568562675222984E-3</v>
      </c>
      <c r="AA33" s="20">
        <f>$AA$31/$C$33</f>
        <v>0.14481326656114366</v>
      </c>
      <c r="AB33" s="20">
        <f>$AB$31/$C$33</f>
        <v>1.0485434017604915E-3</v>
      </c>
      <c r="AC33" s="20">
        <f>$AC$31/$C$33</f>
        <v>3.539958114661383E-3</v>
      </c>
      <c r="AD33" s="20">
        <f>$AD$31/$C$33</f>
        <v>1.8892560113072808E-3</v>
      </c>
      <c r="AE33" s="20">
        <f>$AE$31/$C$33</f>
        <v>0.11630086531479733</v>
      </c>
      <c r="AF33" s="20">
        <f>$AF$31/$C$33</f>
        <v>1.8419862519094754E-3</v>
      </c>
      <c r="AG33" s="20">
        <f>$AG$31/$C$33</f>
        <v>9.0908876882394641E-4</v>
      </c>
      <c r="AH33" s="20">
        <f>$AH$31/$C$33</f>
        <v>7.1852364622542767E-3</v>
      </c>
      <c r="AI33" s="20">
        <f>$AI$31/$C$33</f>
        <v>1.1118999775876114E-2</v>
      </c>
      <c r="AJ33" s="20">
        <f>$AJ$31/$C$33</f>
        <v>7.6929085671845947E-4</v>
      </c>
      <c r="AK33" s="20">
        <f>$AK$31/$C$33</f>
        <v>2.3720716897116644E-3</v>
      </c>
      <c r="AL33" s="20">
        <f>$AL$31/$C$33</f>
        <v>2.1810369925143237E-3</v>
      </c>
      <c r="AM33" s="20">
        <f>$AM$31/$C$33</f>
        <v>6.7862376376060926E-3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2024-01-16T12:26:48Z</dcterms:created>
  <dcterms:modified xsi:type="dcterms:W3CDTF">2024-01-16T12:27:05Z</dcterms:modified>
</cp:coreProperties>
</file>