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4398A559-5311-41FF-9306-24A376B0A610}" xr6:coauthVersionLast="47" xr6:coauthVersionMax="47" xr10:uidLastSave="{00000000-0000-0000-0000-000000000000}"/>
  <bookViews>
    <workbookView xWindow="-28920" yWindow="-315" windowWidth="29040" windowHeight="15720"/>
  </bookViews>
  <sheets>
    <sheet name="STATS" sheetId="1" r:id="rId1"/>
    <sheet name=" 17,00 Finlandia (1)" sheetId="2" r:id="rId2"/>
    <sheet name=" 18,00 Absolut (1)" sheetId="3" r:id="rId3"/>
    <sheet name=" 19,00 Russkij Stand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4" l="1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3" i="3"/>
  <c r="D33" i="3" s="1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33" i="4" l="1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U33" i="3"/>
  <c r="W33" i="3"/>
  <c r="V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C33" i="2"/>
  <c r="AK33" i="4" l="1"/>
  <c r="AL33" i="4"/>
  <c r="AI33" i="4"/>
  <c r="AJ33" i="4"/>
  <c r="AG33" i="4"/>
  <c r="AH33" i="4"/>
  <c r="AE33" i="4"/>
  <c r="AF33" i="4"/>
  <c r="AC33" i="4"/>
  <c r="AD33" i="4"/>
  <c r="H33" i="4"/>
  <c r="F33" i="4"/>
  <c r="G33" i="4"/>
  <c r="J33" i="4"/>
  <c r="AA33" i="4"/>
  <c r="AB33" i="4"/>
  <c r="I33" i="4"/>
  <c r="K33" i="4"/>
  <c r="Y33" i="4"/>
  <c r="Z33" i="4"/>
  <c r="W33" i="4"/>
  <c r="X33" i="4"/>
  <c r="E33" i="4"/>
  <c r="U33" i="4"/>
  <c r="V33" i="4"/>
  <c r="L33" i="4"/>
  <c r="S33" i="4"/>
  <c r="T33" i="4"/>
  <c r="Q33" i="4"/>
  <c r="R33" i="4"/>
  <c r="D33" i="4"/>
  <c r="P33" i="4"/>
  <c r="M33" i="4"/>
  <c r="N33" i="4"/>
  <c r="O33" i="4"/>
  <c r="AK33" i="2"/>
  <c r="AL33" i="2"/>
  <c r="AI33" i="2"/>
  <c r="AJ33" i="2"/>
  <c r="AG33" i="2"/>
  <c r="AH33" i="2"/>
  <c r="AE33" i="2"/>
  <c r="AF33" i="2"/>
  <c r="J33" i="2"/>
  <c r="AD33" i="2"/>
  <c r="K33" i="2"/>
  <c r="AC33" i="2"/>
  <c r="E33" i="2"/>
  <c r="F33" i="2"/>
  <c r="G33" i="2"/>
  <c r="H33" i="2"/>
  <c r="I33" i="2"/>
  <c r="AA33" i="2"/>
  <c r="AB33" i="2"/>
  <c r="Y33" i="2"/>
  <c r="Z33" i="2"/>
  <c r="W33" i="2"/>
  <c r="X33" i="2"/>
  <c r="U33" i="2"/>
  <c r="V33" i="2"/>
  <c r="S33" i="2"/>
  <c r="T33" i="2"/>
  <c r="Q33" i="2"/>
  <c r="R33" i="2"/>
  <c r="O33" i="2"/>
  <c r="P33" i="2"/>
  <c r="M33" i="2"/>
  <c r="N33" i="2"/>
  <c r="D33" i="2"/>
  <c r="L33" i="2"/>
</calcChain>
</file>

<file path=xl/sharedStrings.xml><?xml version="1.0" encoding="utf-8"?>
<sst xmlns="http://schemas.openxmlformats.org/spreadsheetml/2006/main" count="538" uniqueCount="79">
  <si>
    <t xml:space="preserve"> 17,00 Finlandia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</si>
  <si>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</si>
  <si>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</si>
  <si>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</si>
  <si>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</si>
  <si>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</si>
  <si>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</si>
  <si>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</si>
  <si>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</si>
  <si>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</si>
  <si>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</si>
  <si>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</si>
  <si>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</si>
  <si>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</si>
  <si>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</si>
  <si>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</si>
  <si>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</si>
  <si>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</si>
  <si>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</si>
  <si>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</si>
  <si>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</si>
  <si>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</si>
  <si>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</si>
  <si>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</si>
  <si>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</si>
  <si>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</si>
  <si>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</si>
  <si>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</si>
  <si>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</si>
  <si>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</si>
  <si>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</si>
  <si>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</si>
  <si>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</si>
  <si>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</si>
  <si>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</si>
  <si>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</si>
  <si>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</si>
  <si>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</si>
  <si>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</si>
  <si>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FAC_P3P4_B_VODKA_1 REGR factor score   1 for analysis 1</t>
  </si>
  <si>
    <t>Pearson Correlation</t>
  </si>
  <si>
    <t>FAC_P3P4_B_VODKA_2 REGR factor score   2 for analysis 2</t>
  </si>
  <si>
    <t>FAC_P3P4_B_VODKA_3 REGR factor score   3 for analysis 3</t>
  </si>
  <si>
    <t>FAC_P3P4_B_VODKA_4 REGR factor score   4 for analysis 4</t>
  </si>
  <si>
    <t>FAC_P3P4_B_VODKA_5 REGR factor score   5 for analysis 5</t>
  </si>
  <si>
    <t>FAC_P3P4_B_VODKA_6 REGR factor score   6 for analysis 6</t>
  </si>
  <si>
    <t>FAC_P3P4_B_VODKA_7 REGR factor score   7 for analysis 7</t>
  </si>
  <si>
    <t>FAC_P3P4_B_VODKA_8 REGR factor score   8 for analysis 8</t>
  </si>
  <si>
    <t>FAC_P3P4_B_VODKA_9 REGR factor score   9 for analysis 9</t>
  </si>
  <si>
    <t>FAC_P3P4_B_VODKA_10 REGR factor score  10 for analysis 10</t>
  </si>
  <si>
    <t>,974</t>
  </si>
  <si>
    <t>,979</t>
  </si>
  <si>
    <t>,981</t>
  </si>
  <si>
    <t>,982</t>
  </si>
  <si>
    <t>,986</t>
  </si>
  <si>
    <t>,984</t>
  </si>
  <si>
    <t>,985</t>
  </si>
  <si>
    <t>,977</t>
  </si>
  <si>
    <t>,973</t>
  </si>
  <si>
    <t>,144</t>
  </si>
  <si>
    <t>SUMA</t>
  </si>
  <si>
    <t>R2</t>
  </si>
  <si>
    <t xml:space="preserve"> 17,00 Finlandia (1)</t>
  </si>
  <si>
    <t xml:space="preserve"> 18,00 Absolut</t>
  </si>
  <si>
    <t>,980</t>
  </si>
  <si>
    <t>-,144</t>
  </si>
  <si>
    <t>,972</t>
  </si>
  <si>
    <t>,976</t>
  </si>
  <si>
    <t>,188</t>
  </si>
  <si>
    <t xml:space="preserve"> 18,00 Absolut (1)</t>
  </si>
  <si>
    <t xml:space="preserve"> 19,00 Russkij Standard</t>
  </si>
  <si>
    <t>,966</t>
  </si>
  <si>
    <t>,962</t>
  </si>
  <si>
    <t>,944</t>
  </si>
  <si>
    <t>,198</t>
  </si>
  <si>
    <t>,959</t>
  </si>
  <si>
    <t>,956</t>
  </si>
  <si>
    <t>,963</t>
  </si>
  <si>
    <t xml:space="preserve"> 19,00 Russkij Stand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</si>
</sst>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</cellXfs>
  <cellStyles count="21">
    <cellStyle name="Normalny" xfId="0" builtinId="0"/>
    <cellStyle name="style1705407118030" xfId="1"/>
    <cellStyle name="style1705407118047" xfId="8"/>
    <cellStyle name="style1705407118066" xfId="14"/>
    <cellStyle name="style1705407118149" xfId="2"/>
    <cellStyle name="style1705407118159" xfId="3"/>
    <cellStyle name="style1705407118168" xfId="4"/>
    <cellStyle name="style1705407118177" xfId="5"/>
    <cellStyle name="style1705407118188" xfId="6"/>
    <cellStyle name="style1705407118197" xfId="13"/>
    <cellStyle name="style1705407118206" xfId="7"/>
    <cellStyle name="style1705407118228" xfId="9"/>
    <cellStyle name="style1705407118237" xfId="10"/>
    <cellStyle name="style1705407118248" xfId="11"/>
    <cellStyle name="style1705407118255" xfId="12"/>
    <cellStyle name="style1705407118264" xfId="15"/>
    <cellStyle name="style1705407118274" xfId="16"/>
    <cellStyle name="style1705407118283" xfId="18"/>
    <cellStyle name="style1705407118321" xfId="17"/>
    <cellStyle name="style1705407118387" xfId="19"/>
    <cellStyle name="style1705407118406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D2" sqref="D2:D38"/>
    </sheetView>
  </sheetViews>
  <sheetFormatPr defaultRowHeight="15"/>
  <cols>
    <col min="1" max="1" width="80.7109375" customWidth="1"/>
  </cols>
  <sheetData>
    <row r="1" spans="1:4">
      <c r="B1" t="s">
        <v>62</v>
      </c>
      <c r="C1" t="s">
        <v>69</v>
      </c>
      <c r="D1" t="s">
        <v>78</v>
      </c>
    </row>
    <row r="2" spans="1:4">
      <c r="B2">
        <v>3.9600412283633889E-2</v>
      </c>
      <c r="C2">
        <v>8.6528895528244415E-2</v>
      </c>
      <c r="D2">
        <v>5.2998802031242513E-2</v>
      </c>
    </row>
    <row r="3" spans="1:4">
      <c r="A3" t="s">
        <v>3</v>
      </c>
      <c r="B3" s="21">
        <v>8.3949282764179858E-2</v>
      </c>
      <c r="C3" s="21">
        <v>1.4271981849779429E-3</v>
      </c>
      <c r="D3" s="21">
        <v>0.11474642797032544</v>
      </c>
    </row>
    <row r="4" spans="1:4">
      <c r="A4" t="s">
        <v>4</v>
      </c>
      <c r="B4" s="21">
        <v>8.6717996418267107E-2</v>
      </c>
      <c r="C4" s="21">
        <v>0.23113436708177543</v>
      </c>
      <c r="D4" s="21">
        <v>2.0355849015652994E-3</v>
      </c>
    </row>
    <row r="5" spans="1:4">
      <c r="A5" t="s">
        <v>5</v>
      </c>
      <c r="B5" s="22">
        <v>7.9000201403419442E-4</v>
      </c>
      <c r="C5" s="22">
        <v>1.1689738931416947E-3</v>
      </c>
      <c r="D5" s="21">
        <v>2.0600963958165427E-3</v>
      </c>
    </row>
    <row r="6" spans="1:4">
      <c r="A6" t="s">
        <v>6</v>
      </c>
      <c r="B6" s="22">
        <v>8.0233795526596721E-4</v>
      </c>
      <c r="C6" s="21">
        <v>2.1605243627886264E-3</v>
      </c>
      <c r="D6" s="22">
        <v>1.2749710017979396E-3</v>
      </c>
    </row>
    <row r="7" spans="1:4">
      <c r="A7" t="s">
        <v>7</v>
      </c>
      <c r="B7" s="21">
        <v>1.8243184168689102E-3</v>
      </c>
      <c r="C7" s="21">
        <v>3.6449366991788937E-3</v>
      </c>
      <c r="D7" s="22">
        <v>9.9123157770876816E-4</v>
      </c>
    </row>
    <row r="8" spans="1:4">
      <c r="A8" t="s">
        <v>8</v>
      </c>
      <c r="B8" s="21">
        <v>1.1392292204386583E-3</v>
      </c>
      <c r="C8" s="21">
        <v>0.38790946745984428</v>
      </c>
      <c r="D8" s="21">
        <v>8.9773914237167241E-2</v>
      </c>
    </row>
    <row r="9" spans="1:4">
      <c r="A9" t="s">
        <v>9</v>
      </c>
      <c r="B9" s="22">
        <v>8.53549671333145E-4</v>
      </c>
      <c r="C9" s="21">
        <v>8.9250929193687129E-2</v>
      </c>
      <c r="D9" s="22">
        <v>1.5665827449413009E-3</v>
      </c>
    </row>
    <row r="10" spans="1:4">
      <c r="A10" t="s">
        <v>10</v>
      </c>
      <c r="B10" s="21">
        <v>1.1447671471110372E-3</v>
      </c>
      <c r="C10" s="21">
        <v>0.1239679453059145</v>
      </c>
      <c r="D10" s="22">
        <v>7.4348535004069814E-4</v>
      </c>
    </row>
    <row r="11" spans="1:4">
      <c r="A11" t="s">
        <v>11</v>
      </c>
      <c r="B11" s="21">
        <v>0.19622419530890658</v>
      </c>
      <c r="C11" s="21">
        <v>8.5901273506733145E-3</v>
      </c>
      <c r="D11" s="21">
        <v>1.0227351721430671E-2</v>
      </c>
    </row>
    <row r="12" spans="1:4">
      <c r="A12" t="s">
        <v>12</v>
      </c>
      <c r="B12" s="22">
        <v>6.5866628894625844E-4</v>
      </c>
      <c r="C12" s="21">
        <v>2.2918731230280745E-3</v>
      </c>
      <c r="D12" s="22">
        <v>6.9887196482826361E-4</v>
      </c>
    </row>
    <row r="13" spans="1:4">
      <c r="A13" t="s">
        <v>13</v>
      </c>
      <c r="B13" s="21">
        <v>3.5258501612585418E-2</v>
      </c>
      <c r="C13" s="22">
        <v>4.9095695998356093E-4</v>
      </c>
      <c r="D13" s="21">
        <v>5.0395052270221806E-2</v>
      </c>
    </row>
    <row r="14" spans="1:4">
      <c r="A14" t="s">
        <v>14</v>
      </c>
      <c r="B14" s="22">
        <v>6.3045631922584156E-4</v>
      </c>
      <c r="C14" s="21">
        <v>4.1359121799787648E-3</v>
      </c>
      <c r="D14" s="22">
        <v>1.3853537598077937E-3</v>
      </c>
    </row>
    <row r="15" spans="1:4">
      <c r="A15" t="s">
        <v>15</v>
      </c>
      <c r="B15" s="22">
        <v>8.7857128049132394E-4</v>
      </c>
      <c r="C15" s="22">
        <v>1.4217167191304613E-3</v>
      </c>
      <c r="D15" s="21">
        <v>2.0493231613355704E-3</v>
      </c>
    </row>
    <row r="16" spans="1:4">
      <c r="A16" t="s">
        <v>16</v>
      </c>
      <c r="B16" s="22">
        <v>2.2413322043488733E-4</v>
      </c>
      <c r="C16" s="22">
        <v>7.7558817270110929E-4</v>
      </c>
      <c r="D16" s="21">
        <v>2.0617483731538316E-3</v>
      </c>
    </row>
    <row r="17" spans="1:4">
      <c r="A17" t="s">
        <v>17</v>
      </c>
      <c r="B17" s="22">
        <v>3.6482281621506087E-4</v>
      </c>
      <c r="C17" s="22">
        <v>8.9503301061989379E-4</v>
      </c>
      <c r="D17" s="22">
        <v>1.4301096497937751E-3</v>
      </c>
    </row>
    <row r="18" spans="1:4">
      <c r="A18" t="s">
        <v>18</v>
      </c>
      <c r="B18" s="22">
        <v>4.7043357620214375E-4</v>
      </c>
      <c r="C18" s="22">
        <v>1.1736906656510853E-3</v>
      </c>
      <c r="D18" s="21">
        <v>9.7159653553216593E-3</v>
      </c>
    </row>
    <row r="19" spans="1:4">
      <c r="A19" t="s">
        <v>19</v>
      </c>
      <c r="B19" s="21">
        <v>2.1781639454366754E-3</v>
      </c>
      <c r="C19" s="21">
        <v>1.2964140048821833E-2</v>
      </c>
      <c r="D19" s="22">
        <v>4.9078956596309241E-4</v>
      </c>
    </row>
    <row r="20" spans="1:4">
      <c r="A20" t="s">
        <v>20</v>
      </c>
      <c r="B20" s="21">
        <v>0.2097240950532456</v>
      </c>
      <c r="C20" s="22">
        <v>9.8181704220853057E-4</v>
      </c>
      <c r="D20" s="21">
        <v>2.8464410653377672E-3</v>
      </c>
    </row>
    <row r="21" spans="1:4">
      <c r="A21" t="s">
        <v>21</v>
      </c>
      <c r="B21" s="22">
        <v>3.9353938704747381E-4</v>
      </c>
      <c r="C21" s="21">
        <v>1.5569287406206739E-3</v>
      </c>
      <c r="D21" s="22">
        <v>1.496694845920512E-3</v>
      </c>
    </row>
    <row r="22" spans="1:4">
      <c r="A22" t="s">
        <v>22</v>
      </c>
      <c r="B22" s="22">
        <v>5.606475319098914E-4</v>
      </c>
      <c r="C22" s="21">
        <v>1.9060500249629805E-3</v>
      </c>
      <c r="D22" s="21">
        <v>8.6788481356883426E-2</v>
      </c>
    </row>
    <row r="23" spans="1:4">
      <c r="A23" t="s">
        <v>23</v>
      </c>
      <c r="B23" s="21">
        <v>1.5953963966041087E-3</v>
      </c>
      <c r="C23" s="21">
        <v>5.4882509128042541E-3</v>
      </c>
      <c r="D23" s="22">
        <v>1.2206524557830244E-3</v>
      </c>
    </row>
    <row r="24" spans="1:4">
      <c r="A24" t="s">
        <v>24</v>
      </c>
      <c r="B24" s="22">
        <v>1.9352954551239593E-4</v>
      </c>
      <c r="C24" s="22">
        <v>1.2594630141870074E-3</v>
      </c>
      <c r="D24" s="21">
        <v>3.6100754246422635E-3</v>
      </c>
    </row>
    <row r="25" spans="1:4">
      <c r="A25" t="s">
        <v>25</v>
      </c>
      <c r="B25" s="21">
        <v>2.7479142872431578E-3</v>
      </c>
      <c r="C25" s="21">
        <v>1.5449186398485415E-3</v>
      </c>
      <c r="D25" s="21">
        <v>2.0916564163701995E-3</v>
      </c>
    </row>
    <row r="26" spans="1:4">
      <c r="A26" t="s">
        <v>26</v>
      </c>
      <c r="B26" s="21">
        <v>2.4530655670964587E-3</v>
      </c>
      <c r="C26" s="22">
        <v>1.1238038495283156E-3</v>
      </c>
      <c r="D26" s="21">
        <v>0.54962736556451919</v>
      </c>
    </row>
    <row r="27" spans="1:4">
      <c r="A27" t="s">
        <v>27</v>
      </c>
      <c r="B27" s="21">
        <v>5.7449595653015779E-2</v>
      </c>
      <c r="C27" s="22">
        <v>8.7946814443862795E-4</v>
      </c>
      <c r="D27" s="21">
        <v>7.9534254924634937E-3</v>
      </c>
    </row>
    <row r="28" spans="1:4">
      <c r="A28" t="s">
        <v>28</v>
      </c>
      <c r="B28" s="21">
        <v>5.296874684584351E-3</v>
      </c>
      <c r="C28" s="22">
        <v>1.0712295768122192E-3</v>
      </c>
      <c r="D28" s="22">
        <v>1.1922599809476042E-3</v>
      </c>
    </row>
    <row r="29" spans="1:4">
      <c r="A29" t="s">
        <v>29</v>
      </c>
      <c r="B29" s="22">
        <v>6.3048141330162666E-4</v>
      </c>
      <c r="C29" s="22">
        <v>6.0360967125489343E-4</v>
      </c>
      <c r="D29" s="22">
        <v>1.8184579285730747E-3</v>
      </c>
    </row>
    <row r="30" spans="1:4">
      <c r="A30" t="s">
        <v>30</v>
      </c>
      <c r="B30" s="22">
        <v>6.2316217749475101E-4</v>
      </c>
      <c r="C30" s="21">
        <v>4.3153497156558345E-3</v>
      </c>
      <c r="D30" s="21">
        <v>6.3612953384943318E-3</v>
      </c>
    </row>
    <row r="31" spans="1:4">
      <c r="A31" t="s">
        <v>31</v>
      </c>
      <c r="B31" s="22">
        <v>5.9691838861630146E-4</v>
      </c>
      <c r="C31" s="22">
        <v>4.3019735324793779E-4</v>
      </c>
      <c r="D31" s="22">
        <v>1.3930675581065534E-3</v>
      </c>
    </row>
    <row r="32" spans="1:4">
      <c r="A32" t="s">
        <v>32</v>
      </c>
      <c r="B32" s="21">
        <v>0.26650932687859036</v>
      </c>
      <c r="C32" s="21">
        <v>3.4845662778219669E-2</v>
      </c>
      <c r="D32" s="22">
        <v>1.1298785416774489E-3</v>
      </c>
    </row>
    <row r="33" spans="1:4">
      <c r="A33" t="s">
        <v>33</v>
      </c>
      <c r="B33" s="21">
        <v>2.7466803349483749E-2</v>
      </c>
      <c r="C33" s="22">
        <v>1.0542693190802323E-3</v>
      </c>
      <c r="D33" s="22">
        <v>1.6582904691034852E-3</v>
      </c>
    </row>
    <row r="34" spans="1:4">
      <c r="A34" t="s">
        <v>34</v>
      </c>
      <c r="B34" s="21">
        <v>1.2243614390467367E-3</v>
      </c>
      <c r="C34" s="21">
        <v>4.4314149208359915E-3</v>
      </c>
      <c r="D34" s="21">
        <v>1.9449133086639045E-3</v>
      </c>
    </row>
    <row r="35" spans="1:4">
      <c r="A35" t="s">
        <v>35</v>
      </c>
      <c r="B35" s="21">
        <v>2.5961242000594638E-3</v>
      </c>
      <c r="C35" s="22">
        <v>2.2033588839649078E-4</v>
      </c>
      <c r="D35" s="21">
        <v>2.9621504970996748E-2</v>
      </c>
    </row>
    <row r="36" spans="1:4">
      <c r="A36" t="s">
        <v>36</v>
      </c>
      <c r="B36" s="21">
        <v>2.4691957047872628E-3</v>
      </c>
      <c r="C36" s="21">
        <v>1.8010825563592526E-3</v>
      </c>
      <c r="D36" s="21">
        <v>3.9793089992563556E-3</v>
      </c>
    </row>
    <row r="37" spans="1:4">
      <c r="A37" t="s">
        <v>37</v>
      </c>
      <c r="B37" s="21">
        <v>2.5480491164959419E-3</v>
      </c>
      <c r="C37" s="22">
        <v>1.2167943471870339E-3</v>
      </c>
      <c r="D37" s="22">
        <v>8.461310425610909E-4</v>
      </c>
    </row>
    <row r="38" spans="1:4">
      <c r="A38" t="s">
        <v>38</v>
      </c>
      <c r="B38" s="22">
        <v>8.1149124992157564E-4</v>
      </c>
      <c r="C38" s="21">
        <v>6.1865973092454667E-2</v>
      </c>
      <c r="D38" s="21">
        <v>2.7732392384798065E-3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3.3630564038316491E-2</v>
      </c>
      <c r="D5" s="10">
        <v>2.9052055833629561E-2</v>
      </c>
      <c r="E5" s="10">
        <v>2.9977477204546688E-2</v>
      </c>
      <c r="F5" s="10">
        <v>3.4302244850163977E-2</v>
      </c>
      <c r="G5" s="10">
        <v>7.3662782003602073E-2</v>
      </c>
      <c r="H5" s="10">
        <v>4.8549588501761866E-2</v>
      </c>
      <c r="I5" s="10">
        <v>-2.5819901166747563E-2</v>
      </c>
      <c r="J5" s="10">
        <v>1.9126835984422011E-3</v>
      </c>
      <c r="K5" s="10">
        <v>2.3202298439061162E-2</v>
      </c>
      <c r="L5" s="10">
        <v>2.8764373031952017E-2</v>
      </c>
      <c r="M5" s="10">
        <v>-1.7456185998178227E-2</v>
      </c>
      <c r="N5" s="10">
        <v>1.8108210226306924E-2</v>
      </c>
      <c r="O5" s="10">
        <v>4.8737475526528802E-2</v>
      </c>
      <c r="P5" s="10">
        <v>-2.756585838210137E-2</v>
      </c>
      <c r="Q5" s="10">
        <v>1.8775849587132451E-2</v>
      </c>
      <c r="R5" s="10">
        <v>-4.3475467908175705E-2</v>
      </c>
      <c r="S5" s="10">
        <v>5.9731508337002442E-2</v>
      </c>
      <c r="T5" s="10">
        <v>3.4087120667422151E-2</v>
      </c>
      <c r="U5" s="10">
        <v>-7.2823853550444675E-3</v>
      </c>
      <c r="V5" s="10">
        <v>-3.5474128636781448E-2</v>
      </c>
      <c r="W5" s="10">
        <v>-7.1945016829645866E-3</v>
      </c>
      <c r="X5" s="10">
        <v>-1.0323265611057245E-2</v>
      </c>
      <c r="Y5" s="10">
        <v>1.7956379333732266E-2</v>
      </c>
      <c r="Z5" s="10">
        <v>-5.7922763158926048E-2</v>
      </c>
      <c r="AA5" s="10">
        <v>-3.6725831717712508E-2</v>
      </c>
      <c r="AB5" s="10">
        <v>1.4142194352833339E-2</v>
      </c>
      <c r="AC5" s="10">
        <v>-8.9542740212701592E-3</v>
      </c>
      <c r="AD5" s="10">
        <v>-4.8801770226169584E-2</v>
      </c>
      <c r="AE5" s="10">
        <v>-3.3348422277462104E-2</v>
      </c>
      <c r="AF5" s="10">
        <v>9.3281470872749427E-3</v>
      </c>
      <c r="AG5" s="10">
        <v>-5.1957456401532072E-3</v>
      </c>
      <c r="AH5" s="11" t="s">
        <v>50</v>
      </c>
      <c r="AI5" s="10">
        <v>-1.8494071995092332E-2</v>
      </c>
      <c r="AJ5" s="10">
        <v>-0.10628717385148649</v>
      </c>
      <c r="AK5" s="10">
        <v>-1.064381670709837E-2</v>
      </c>
      <c r="AL5" s="10">
        <v>1.7777287493083452E-2</v>
      </c>
      <c r="AM5" s="12">
        <v>-8.7325086017162018E-2</v>
      </c>
    </row>
    <row r="6" spans="1:39" ht="24">
      <c r="A6" s="13" t="s">
        <v>41</v>
      </c>
      <c r="B6" s="14" t="s">
        <v>40</v>
      </c>
      <c r="C6" s="15">
        <v>-3.4045873269326161E-3</v>
      </c>
      <c r="D6" s="16">
        <v>-4.3181021111807633E-2</v>
      </c>
      <c r="E6" s="16">
        <v>4.5831720683762192E-2</v>
      </c>
      <c r="F6" s="16">
        <v>-1.7395444105940294E-2</v>
      </c>
      <c r="G6" s="16">
        <v>4.9809640627259443E-3</v>
      </c>
      <c r="H6" s="16">
        <v>-4.9665276216267137E-3</v>
      </c>
      <c r="I6" s="17" t="s">
        <v>51</v>
      </c>
      <c r="J6" s="16">
        <v>-1.0462210375372177E-2</v>
      </c>
      <c r="K6" s="16">
        <v>-1.0822061422573807E-2</v>
      </c>
      <c r="L6" s="16">
        <v>-3.1556586510696899E-2</v>
      </c>
      <c r="M6" s="16">
        <v>4.5260747938445541E-2</v>
      </c>
      <c r="N6" s="16">
        <v>-2.7242962942643102E-3</v>
      </c>
      <c r="O6" s="16">
        <v>1.8893779306434749E-2</v>
      </c>
      <c r="P6" s="16">
        <v>2.5445851396809886E-2</v>
      </c>
      <c r="Q6" s="16">
        <v>-3.5380458460483682E-2</v>
      </c>
      <c r="R6" s="16">
        <v>-1.7474778753898128E-2</v>
      </c>
      <c r="S6" s="16">
        <v>-4.0734484313234225E-2</v>
      </c>
      <c r="T6" s="16">
        <v>-4.3637069155991817E-3</v>
      </c>
      <c r="U6" s="16">
        <v>5.9690101584510841E-3</v>
      </c>
      <c r="V6" s="16">
        <v>-4.3756724017688528E-2</v>
      </c>
      <c r="W6" s="16">
        <v>-5.0000973801555493E-2</v>
      </c>
      <c r="X6" s="16">
        <v>8.0583701434725559E-4</v>
      </c>
      <c r="Y6" s="16">
        <v>2.7516767416161676E-2</v>
      </c>
      <c r="Z6" s="16">
        <v>9.1150453710893822E-2</v>
      </c>
      <c r="AA6" s="16">
        <v>-2.4178572428838405E-2</v>
      </c>
      <c r="AB6" s="16">
        <v>1.6368669224222501E-2</v>
      </c>
      <c r="AC6" s="16">
        <v>-1.2244802659976588E-2</v>
      </c>
      <c r="AD6" s="16">
        <v>-4.2010539201942282E-2</v>
      </c>
      <c r="AE6" s="16">
        <v>2.5529579595913333E-3</v>
      </c>
      <c r="AF6" s="16">
        <v>-1.6516601784679962E-2</v>
      </c>
      <c r="AG6" s="16">
        <v>3.0708284143820201E-2</v>
      </c>
      <c r="AH6" s="16">
        <v>-2.6190558048173031E-2</v>
      </c>
      <c r="AI6" s="16">
        <v>6.4157931216086678E-2</v>
      </c>
      <c r="AJ6" s="16">
        <v>7.3686563260545165E-2</v>
      </c>
      <c r="AK6" s="16">
        <v>4.7618303874657202E-2</v>
      </c>
      <c r="AL6" s="16">
        <v>2.347855183534996E-2</v>
      </c>
      <c r="AM6" s="18">
        <v>3.5644266976019238E-2</v>
      </c>
    </row>
    <row r="7" spans="1:39" ht="24">
      <c r="A7" s="13" t="s">
        <v>42</v>
      </c>
      <c r="B7" s="14" t="s">
        <v>40</v>
      </c>
      <c r="C7" s="15">
        <v>5.9420256786945617E-2</v>
      </c>
      <c r="D7" s="16">
        <v>-1.8345029803710423E-2</v>
      </c>
      <c r="E7" s="17" t="s">
        <v>52</v>
      </c>
      <c r="F7" s="16">
        <v>-4.2419516476614155E-2</v>
      </c>
      <c r="G7" s="16">
        <v>-5.4172360530415055E-2</v>
      </c>
      <c r="H7" s="16">
        <v>-1.2930069952644107E-2</v>
      </c>
      <c r="I7" s="16">
        <v>4.6007292757202556E-2</v>
      </c>
      <c r="J7" s="16">
        <v>-4.4279476870437958E-3</v>
      </c>
      <c r="K7" s="16">
        <v>1.8006327222127383E-3</v>
      </c>
      <c r="L7" s="16">
        <v>-4.1715264800666285E-2</v>
      </c>
      <c r="M7" s="16">
        <v>1.565654299091988E-2</v>
      </c>
      <c r="N7" s="16">
        <v>-1.1998369751044418E-2</v>
      </c>
      <c r="O7" s="16">
        <v>-2.9379981759900431E-4</v>
      </c>
      <c r="P7" s="16">
        <v>-2.4514114554162077E-2</v>
      </c>
      <c r="Q7" s="16">
        <v>1.0542885031354832E-3</v>
      </c>
      <c r="R7" s="16">
        <v>-2.3513817068379905E-2</v>
      </c>
      <c r="S7" s="16">
        <v>-1.4859793913308125E-2</v>
      </c>
      <c r="T7" s="16">
        <v>3.03059928948799E-2</v>
      </c>
      <c r="U7" s="16">
        <v>-3.8309970526143593E-2</v>
      </c>
      <c r="V7" s="16">
        <v>-3.3511457270565169E-2</v>
      </c>
      <c r="W7" s="16">
        <v>-2.2323383666323408E-2</v>
      </c>
      <c r="X7" s="16">
        <v>1.8277336112793471E-2</v>
      </c>
      <c r="Y7" s="16">
        <v>-1.1810888600875575E-2</v>
      </c>
      <c r="Z7" s="16">
        <v>9.7583974079976071E-2</v>
      </c>
      <c r="AA7" s="16">
        <v>3.9696755679767264E-2</v>
      </c>
      <c r="AB7" s="16">
        <v>2.4700556808413286E-2</v>
      </c>
      <c r="AC7" s="16">
        <v>5.4736690094588938E-2</v>
      </c>
      <c r="AD7" s="16">
        <v>-1.315950932782322E-2</v>
      </c>
      <c r="AE7" s="16">
        <v>8.5350448607170726E-3</v>
      </c>
      <c r="AF7" s="16">
        <v>2.4644673811806368E-2</v>
      </c>
      <c r="AG7" s="16">
        <v>2.395543696879433E-2</v>
      </c>
      <c r="AH7" s="16">
        <v>3.0515214632078191E-2</v>
      </c>
      <c r="AI7" s="16">
        <v>8.683776969835813E-2</v>
      </c>
      <c r="AJ7" s="16">
        <v>7.8151387100835763E-3</v>
      </c>
      <c r="AK7" s="16">
        <v>-2.2774972948490031E-3</v>
      </c>
      <c r="AL7" s="16">
        <v>-3.5548435064194688E-2</v>
      </c>
      <c r="AM7" s="18">
        <v>-5.6169030239094321E-3</v>
      </c>
    </row>
    <row r="8" spans="1:39" ht="24">
      <c r="A8" s="13" t="s">
        <v>43</v>
      </c>
      <c r="B8" s="14" t="s">
        <v>40</v>
      </c>
      <c r="C8" s="15">
        <v>-3.7727032306282611E-2</v>
      </c>
      <c r="D8" s="16">
        <v>7.4279882957355723E-3</v>
      </c>
      <c r="E8" s="16">
        <v>-1.2071786121235249E-2</v>
      </c>
      <c r="F8" s="16">
        <v>-8.7551314549177313E-3</v>
      </c>
      <c r="G8" s="16">
        <v>-4.5471848950568196E-2</v>
      </c>
      <c r="H8" s="16">
        <v>-1.7044021970045554E-2</v>
      </c>
      <c r="I8" s="16">
        <v>-2.7288082635183366E-3</v>
      </c>
      <c r="J8" s="16">
        <v>-7.1763042195500198E-2</v>
      </c>
      <c r="K8" s="16">
        <v>-3.3403480398506158E-2</v>
      </c>
      <c r="L8" s="16">
        <v>-3.5387824802606653E-2</v>
      </c>
      <c r="M8" s="16">
        <v>3.7105631412329927E-2</v>
      </c>
      <c r="N8" s="17" t="s">
        <v>53</v>
      </c>
      <c r="O8" s="16">
        <v>-2.2211314889888898E-2</v>
      </c>
      <c r="P8" s="16">
        <v>-2.5544716350672271E-2</v>
      </c>
      <c r="Q8" s="16">
        <v>-3.9842155964798912E-2</v>
      </c>
      <c r="R8" s="16">
        <v>-3.6362171768166834E-2</v>
      </c>
      <c r="S8" s="16">
        <v>-2.3353560828567359E-2</v>
      </c>
      <c r="T8" s="16">
        <v>2.3662642790924001E-2</v>
      </c>
      <c r="U8" s="16">
        <v>-2.2972367857975306E-3</v>
      </c>
      <c r="V8" s="16">
        <v>2.5714766490437201E-2</v>
      </c>
      <c r="W8" s="16">
        <v>-4.8018132785959391E-3</v>
      </c>
      <c r="X8" s="16">
        <v>-1.7195230891679333E-2</v>
      </c>
      <c r="Y8" s="16">
        <v>-2.6425867047366339E-2</v>
      </c>
      <c r="Z8" s="16">
        <v>-1.3444445372466566E-2</v>
      </c>
      <c r="AA8" s="16">
        <v>-2.7000053470427512E-2</v>
      </c>
      <c r="AB8" s="16">
        <v>3.3123344571177334E-2</v>
      </c>
      <c r="AC8" s="16">
        <v>2.9276388355431748E-3</v>
      </c>
      <c r="AD8" s="16">
        <v>3.1662864018444731E-2</v>
      </c>
      <c r="AE8" s="16">
        <v>-2.1483974306951967E-2</v>
      </c>
      <c r="AF8" s="16">
        <v>2.5943536003620548E-2</v>
      </c>
      <c r="AG8" s="16">
        <v>-3.0686523049359024E-2</v>
      </c>
      <c r="AH8" s="16">
        <v>1.8608925388039776E-2</v>
      </c>
      <c r="AI8" s="16">
        <v>3.2346819343406337E-2</v>
      </c>
      <c r="AJ8" s="16">
        <v>5.9266897661435655E-2</v>
      </c>
      <c r="AK8" s="16">
        <v>8.1621594489871094E-2</v>
      </c>
      <c r="AL8" s="16">
        <v>4.6688410340964569E-2</v>
      </c>
      <c r="AM8" s="18">
        <v>-1.871208557026461E-2</v>
      </c>
    </row>
    <row r="9" spans="1:39" ht="24">
      <c r="A9" s="13" t="s">
        <v>44</v>
      </c>
      <c r="B9" s="14" t="s">
        <v>40</v>
      </c>
      <c r="C9" s="15">
        <v>-4.7895335675122608E-2</v>
      </c>
      <c r="D9" s="16">
        <v>3.16037287997919E-3</v>
      </c>
      <c r="E9" s="16">
        <v>2.517855055064518E-2</v>
      </c>
      <c r="F9" s="16">
        <v>5.9663299897645605E-3</v>
      </c>
      <c r="G9" s="16">
        <v>6.0703304751129186E-2</v>
      </c>
      <c r="H9" s="16">
        <v>2.5283483661087517E-2</v>
      </c>
      <c r="I9" s="16">
        <v>1.677339026309491E-2</v>
      </c>
      <c r="J9" s="16">
        <v>1.9572548091458131E-2</v>
      </c>
      <c r="K9" s="16">
        <v>-1.5066531882420044E-2</v>
      </c>
      <c r="L9" s="16">
        <v>-2.6890078225254247E-2</v>
      </c>
      <c r="M9" s="16">
        <v>3.5705340976115399E-2</v>
      </c>
      <c r="N9" s="16">
        <v>3.3519869501333677E-2</v>
      </c>
      <c r="O9" s="16">
        <v>8.3932340068940722E-2</v>
      </c>
      <c r="P9" s="16">
        <v>1.9706637097086473E-2</v>
      </c>
      <c r="Q9" s="16">
        <v>1.6373864039089955E-2</v>
      </c>
      <c r="R9" s="16">
        <v>5.7302726169503691E-3</v>
      </c>
      <c r="S9" s="16">
        <v>2.7297805890902586E-2</v>
      </c>
      <c r="T9" s="16">
        <v>-1.3576702076220838E-2</v>
      </c>
      <c r="U9" s="16">
        <v>-4.4368206240418998E-2</v>
      </c>
      <c r="V9" s="16">
        <v>2.8551952207308964E-2</v>
      </c>
      <c r="W9" s="16">
        <v>2.6185282914700878E-2</v>
      </c>
      <c r="X9" s="16">
        <v>-4.2747540646550383E-2</v>
      </c>
      <c r="Y9" s="16">
        <v>1.3294065322626107E-4</v>
      </c>
      <c r="Z9" s="16">
        <v>-3.6485120952290749E-2</v>
      </c>
      <c r="AA9" s="16">
        <v>1.2599787679353049E-2</v>
      </c>
      <c r="AB9" s="17" t="s">
        <v>54</v>
      </c>
      <c r="AC9" s="16">
        <v>-3.6907356294329029E-2</v>
      </c>
      <c r="AD9" s="16">
        <v>2.163195372820234E-4</v>
      </c>
      <c r="AE9" s="16">
        <v>-3.1435650272157854E-2</v>
      </c>
      <c r="AF9" s="16">
        <v>-3.8931892089309784E-3</v>
      </c>
      <c r="AG9" s="16">
        <v>-4.2402855031000233E-2</v>
      </c>
      <c r="AH9" s="16">
        <v>1.4664711011641126E-2</v>
      </c>
      <c r="AI9" s="16">
        <v>-2.833096404290987E-2</v>
      </c>
      <c r="AJ9" s="16">
        <v>-1.3184662865024219E-2</v>
      </c>
      <c r="AK9" s="16">
        <v>-3.9102231798450312E-3</v>
      </c>
      <c r="AL9" s="16">
        <v>-4.9912844129011364E-3</v>
      </c>
      <c r="AM9" s="18">
        <v>2.284425617494383E-3</v>
      </c>
    </row>
    <row r="10" spans="1:39" ht="24">
      <c r="A10" s="13" t="s">
        <v>45</v>
      </c>
      <c r="B10" s="14" t="s">
        <v>40</v>
      </c>
      <c r="C10" s="15">
        <v>-0.10427540970303079</v>
      </c>
      <c r="D10" s="16">
        <v>6.8069824044736008E-2</v>
      </c>
      <c r="E10" s="16">
        <v>2.4247628343833323E-2</v>
      </c>
      <c r="F10" s="16">
        <v>2.8826330217349927E-2</v>
      </c>
      <c r="G10" s="16">
        <v>2.4225149979570314E-3</v>
      </c>
      <c r="H10" s="16">
        <v>1.9405748390367215E-2</v>
      </c>
      <c r="I10" s="16">
        <v>3.1155640470700022E-2</v>
      </c>
      <c r="J10" s="16">
        <v>2.3493785098194817E-2</v>
      </c>
      <c r="K10" s="16">
        <v>7.4023870293598451E-5</v>
      </c>
      <c r="L10" s="16">
        <v>1.8062706362065858E-2</v>
      </c>
      <c r="M10" s="16">
        <v>-4.6286134569503883E-3</v>
      </c>
      <c r="N10" s="16">
        <v>-3.0818948963141506E-2</v>
      </c>
      <c r="O10" s="16">
        <v>3.7570521984534055E-3</v>
      </c>
      <c r="P10" s="16">
        <v>-3.3472766558844881E-2</v>
      </c>
      <c r="Q10" s="16">
        <v>1.3230399755973161E-2</v>
      </c>
      <c r="R10" s="16">
        <v>5.3682511335189252E-3</v>
      </c>
      <c r="S10" s="16">
        <v>7.0234368385894649E-4</v>
      </c>
      <c r="T10" s="16">
        <v>4.7413644657487854E-2</v>
      </c>
      <c r="U10" s="16">
        <v>4.8565639400227041E-3</v>
      </c>
      <c r="V10" s="16">
        <v>-4.1260752444544852E-3</v>
      </c>
      <c r="W10" s="16">
        <v>1.2328131505654346E-2</v>
      </c>
      <c r="X10" s="16">
        <v>2.9789333653754052E-2</v>
      </c>
      <c r="Y10" s="16">
        <v>-5.0386895627665719E-3</v>
      </c>
      <c r="Z10" s="16">
        <v>-4.636355203775927E-2</v>
      </c>
      <c r="AA10" s="16">
        <v>-5.5412749573077999E-2</v>
      </c>
      <c r="AB10" s="16">
        <v>-4.2125739075773307E-2</v>
      </c>
      <c r="AC10" s="16">
        <v>-3.9346073115604244E-2</v>
      </c>
      <c r="AD10" s="16">
        <v>-2.0916445388241913E-2</v>
      </c>
      <c r="AE10" s="16">
        <v>2.3786356894170208E-2</v>
      </c>
      <c r="AF10" s="16">
        <v>1.0773764375715356E-2</v>
      </c>
      <c r="AG10" s="17" t="s">
        <v>55</v>
      </c>
      <c r="AH10" s="16">
        <v>-5.2789483967264324E-3</v>
      </c>
      <c r="AI10" s="16">
        <v>6.7612312241924263E-3</v>
      </c>
      <c r="AJ10" s="16">
        <v>5.8531440992250251E-2</v>
      </c>
      <c r="AK10" s="16">
        <v>-7.7058241661622756E-2</v>
      </c>
      <c r="AL10" s="16">
        <v>-2.7787118057179889E-2</v>
      </c>
      <c r="AM10" s="18">
        <v>1.7905120395817431E-2</v>
      </c>
    </row>
    <row r="11" spans="1:39" ht="24">
      <c r="A11" s="13" t="s">
        <v>46</v>
      </c>
      <c r="B11" s="14" t="s">
        <v>40</v>
      </c>
      <c r="C11" s="15">
        <v>-5.8229029291045016E-2</v>
      </c>
      <c r="D11" s="17" t="s">
        <v>52</v>
      </c>
      <c r="E11" s="16">
        <v>-1.8360438090417815E-2</v>
      </c>
      <c r="F11" s="16">
        <v>4.0696443954861636E-3</v>
      </c>
      <c r="G11" s="16">
        <v>1.4936013744016079E-2</v>
      </c>
      <c r="H11" s="16">
        <v>-1.1577495364551655E-2</v>
      </c>
      <c r="I11" s="16">
        <v>-4.3466939260714099E-2</v>
      </c>
      <c r="J11" s="16">
        <v>-3.0771045241297038E-2</v>
      </c>
      <c r="K11" s="16">
        <v>-2.030146693610806E-2</v>
      </c>
      <c r="L11" s="16">
        <v>9.8875703294731224E-3</v>
      </c>
      <c r="M11" s="16">
        <v>-6.13527834934194E-3</v>
      </c>
      <c r="N11" s="16">
        <v>7.357241169838563E-3</v>
      </c>
      <c r="O11" s="16">
        <v>-5.1465734238803741E-3</v>
      </c>
      <c r="P11" s="16">
        <v>-4.6273692520130874E-2</v>
      </c>
      <c r="Q11" s="16">
        <v>-1.1497624961296814E-2</v>
      </c>
      <c r="R11" s="16">
        <v>2.365283838441035E-2</v>
      </c>
      <c r="S11" s="16">
        <v>2.7675958339926397E-2</v>
      </c>
      <c r="T11" s="16">
        <v>2.4006515521080601E-2</v>
      </c>
      <c r="U11" s="16">
        <v>3.0802024111254721E-2</v>
      </c>
      <c r="V11" s="16">
        <v>-2.8002555368386018E-2</v>
      </c>
      <c r="W11" s="16">
        <v>-5.0113552201802906E-2</v>
      </c>
      <c r="X11" s="16">
        <v>9.1179176214355645E-2</v>
      </c>
      <c r="Y11" s="16">
        <v>3.0376997111555833E-2</v>
      </c>
      <c r="Z11" s="16">
        <v>2.9670594652420456E-2</v>
      </c>
      <c r="AA11" s="16">
        <v>6.4109069245512934E-2</v>
      </c>
      <c r="AB11" s="16">
        <v>3.0667706522974538E-3</v>
      </c>
      <c r="AC11" s="16">
        <v>4.9354518278231001E-2</v>
      </c>
      <c r="AD11" s="16">
        <v>-2.064313029907025E-2</v>
      </c>
      <c r="AE11" s="16">
        <v>4.9152956707802752E-2</v>
      </c>
      <c r="AF11" s="16">
        <v>-9.1913906139070214E-3</v>
      </c>
      <c r="AG11" s="16">
        <v>6.7510915974100721E-2</v>
      </c>
      <c r="AH11" s="16">
        <v>2.9662873204962754E-2</v>
      </c>
      <c r="AI11" s="16">
        <v>-2.2265469214976914E-2</v>
      </c>
      <c r="AJ11" s="16">
        <v>1.3448556083965299E-2</v>
      </c>
      <c r="AK11" s="16">
        <v>2.3119086329908341E-2</v>
      </c>
      <c r="AL11" s="16">
        <v>2.2226555311638477E-2</v>
      </c>
      <c r="AM11" s="18">
        <v>-1.268284250774542E-2</v>
      </c>
    </row>
    <row r="12" spans="1:39" ht="24">
      <c r="A12" s="13" t="s">
        <v>47</v>
      </c>
      <c r="B12" s="14" t="s">
        <v>40</v>
      </c>
      <c r="C12" s="15">
        <v>-4.07682951472317E-3</v>
      </c>
      <c r="D12" s="16">
        <v>2.4229830618047482E-2</v>
      </c>
      <c r="E12" s="16">
        <v>3.0706068119222635E-2</v>
      </c>
      <c r="F12" s="16">
        <v>-8.0037075574469936E-3</v>
      </c>
      <c r="G12" s="16">
        <v>-1.0264050013516473E-2</v>
      </c>
      <c r="H12" s="16">
        <v>-3.1618453341064383E-2</v>
      </c>
      <c r="I12" s="16">
        <v>-4.4189025955498808E-3</v>
      </c>
      <c r="J12" s="16">
        <v>-2.2474561330170142E-2</v>
      </c>
      <c r="K12" s="16">
        <v>-5.4001357786692718E-2</v>
      </c>
      <c r="L12" s="16">
        <v>-6.2778082307686278E-2</v>
      </c>
      <c r="M12" s="16">
        <v>2.4539606011972071E-2</v>
      </c>
      <c r="N12" s="16">
        <v>2.3803051487061883E-2</v>
      </c>
      <c r="O12" s="16">
        <v>1.7630308147554303E-2</v>
      </c>
      <c r="P12" s="16">
        <v>3.4152087556635201E-2</v>
      </c>
      <c r="Q12" s="16">
        <v>3.0705008964805856E-2</v>
      </c>
      <c r="R12" s="16">
        <v>2.8973503299970157E-2</v>
      </c>
      <c r="S12" s="16">
        <v>1.8059291268669817E-2</v>
      </c>
      <c r="T12" s="17" t="s">
        <v>56</v>
      </c>
      <c r="U12" s="16">
        <v>-3.0693538990831864E-2</v>
      </c>
      <c r="V12" s="16">
        <v>-2.3616421005977595E-2</v>
      </c>
      <c r="W12" s="16">
        <v>-1.8667462145297235E-2</v>
      </c>
      <c r="X12" s="16">
        <v>-9.1543679618022299E-3</v>
      </c>
      <c r="Y12" s="16">
        <v>2.6070702636487256E-3</v>
      </c>
      <c r="Z12" s="16">
        <v>-1.5589146559478066E-2</v>
      </c>
      <c r="AA12" s="16">
        <v>3.883781014313293E-2</v>
      </c>
      <c r="AB12" s="16">
        <v>-1.3502463697033056E-2</v>
      </c>
      <c r="AC12" s="16">
        <v>-5.2230440973927393E-2</v>
      </c>
      <c r="AD12" s="16">
        <v>4.3504999265845751E-2</v>
      </c>
      <c r="AE12" s="16">
        <v>3.783103576813427E-2</v>
      </c>
      <c r="AF12" s="16">
        <v>2.485541334571955E-2</v>
      </c>
      <c r="AG12" s="16">
        <v>4.74754493965098E-2</v>
      </c>
      <c r="AH12" s="16">
        <v>3.5144304125969555E-2</v>
      </c>
      <c r="AI12" s="16">
        <v>-1.3943074085288724E-2</v>
      </c>
      <c r="AJ12" s="16">
        <v>6.492132972794956E-3</v>
      </c>
      <c r="AK12" s="16">
        <v>3.0681511797310001E-2</v>
      </c>
      <c r="AL12" s="16">
        <v>-8.3328794553733758E-3</v>
      </c>
      <c r="AM12" s="18">
        <v>-5.6361516651784578E-2</v>
      </c>
    </row>
    <row r="13" spans="1:39" ht="24">
      <c r="A13" s="13" t="s">
        <v>48</v>
      </c>
      <c r="B13" s="14" t="s">
        <v>40</v>
      </c>
      <c r="C13" s="15">
        <v>9.3085647424164336E-2</v>
      </c>
      <c r="D13" s="16">
        <v>3.0379666492586898E-2</v>
      </c>
      <c r="E13" s="16">
        <v>-3.7905371009392889E-2</v>
      </c>
      <c r="F13" s="16">
        <v>-1.4432001354220498E-2</v>
      </c>
      <c r="G13" s="16">
        <v>-1.5246456511087188E-2</v>
      </c>
      <c r="H13" s="16">
        <v>-5.6910841510769937E-2</v>
      </c>
      <c r="I13" s="16">
        <v>5.9012442368866899E-3</v>
      </c>
      <c r="J13" s="16">
        <v>-4.2784530990857689E-2</v>
      </c>
      <c r="K13" s="16">
        <v>6.5137304575905469E-2</v>
      </c>
      <c r="L13" s="16">
        <v>-5.1189427059374633E-2</v>
      </c>
      <c r="M13" s="16">
        <v>-4.0058177483188719E-2</v>
      </c>
      <c r="N13" s="16">
        <v>-2.2625156666394746E-3</v>
      </c>
      <c r="O13" s="16">
        <v>2.4094699126540952E-2</v>
      </c>
      <c r="P13" s="16">
        <v>3.45776826771724E-2</v>
      </c>
      <c r="Q13" s="16">
        <v>1.8151186971480753E-2</v>
      </c>
      <c r="R13" s="16">
        <v>8.1994199210066922E-3</v>
      </c>
      <c r="S13" s="16">
        <v>-2.5325048407998908E-2</v>
      </c>
      <c r="T13" s="16">
        <v>-2.9950299777845208E-2</v>
      </c>
      <c r="U13" s="17" t="s">
        <v>57</v>
      </c>
      <c r="V13" s="16">
        <v>2.1599516199664E-2</v>
      </c>
      <c r="W13" s="16">
        <v>1.4492482161354271E-2</v>
      </c>
      <c r="X13" s="16">
        <v>-1.6934492735906959E-2</v>
      </c>
      <c r="Y13" s="16">
        <v>1.2136619307421406E-2</v>
      </c>
      <c r="Z13" s="16">
        <v>6.7100584780995995E-2</v>
      </c>
      <c r="AA13" s="16">
        <v>5.8511738285459372E-2</v>
      </c>
      <c r="AB13" s="16">
        <v>-4.3077095899723562E-2</v>
      </c>
      <c r="AC13" s="16">
        <v>1.2848346717041839E-2</v>
      </c>
      <c r="AD13" s="16">
        <v>3.7912016597146908E-2</v>
      </c>
      <c r="AE13" s="16">
        <v>2.3681449217938348E-3</v>
      </c>
      <c r="AF13" s="16">
        <v>-1.1099984074353997E-2</v>
      </c>
      <c r="AG13" s="16">
        <v>4.7130157613379043E-3</v>
      </c>
      <c r="AH13" s="16">
        <v>-7.2402972507243524E-3</v>
      </c>
      <c r="AI13" s="16">
        <v>1.179319414303019E-2</v>
      </c>
      <c r="AJ13" s="16">
        <v>5.9237818063181368E-2</v>
      </c>
      <c r="AK13" s="16">
        <v>4.7471537352441466E-2</v>
      </c>
      <c r="AL13" s="16">
        <v>9.6743432514801081E-2</v>
      </c>
      <c r="AM13" s="18">
        <v>2.9193684554254282E-2</v>
      </c>
    </row>
    <row r="14" spans="1:39" ht="24">
      <c r="A14" s="13" t="s">
        <v>49</v>
      </c>
      <c r="B14" s="14" t="s">
        <v>40</v>
      </c>
      <c r="C14" s="15">
        <v>9.0379876127812203E-2</v>
      </c>
      <c r="D14" s="16">
        <v>9.7179722261246416E-3</v>
      </c>
      <c r="E14" s="16">
        <v>-4.064124130303174E-2</v>
      </c>
      <c r="F14" s="16">
        <v>3.9132277088077282E-2</v>
      </c>
      <c r="G14" s="16">
        <v>1.1293259169333074E-2</v>
      </c>
      <c r="H14" s="16">
        <v>6.496722511204607E-2</v>
      </c>
      <c r="I14" s="16">
        <v>-3.1016391200961061E-2</v>
      </c>
      <c r="J14" s="16">
        <v>-7.3031736544075434E-3</v>
      </c>
      <c r="K14" s="16">
        <v>-2.318920937483876E-2</v>
      </c>
      <c r="L14" s="17" t="s">
        <v>58</v>
      </c>
      <c r="M14" s="16">
        <v>-2.639400816510826E-2</v>
      </c>
      <c r="N14" s="16">
        <v>-3.4423141737224147E-2</v>
      </c>
      <c r="O14" s="16">
        <v>-4.051562523038124E-3</v>
      </c>
      <c r="P14" s="16">
        <v>-4.4413233293942155E-3</v>
      </c>
      <c r="Q14" s="16">
        <v>6.65892153095106E-3</v>
      </c>
      <c r="R14" s="16">
        <v>-2.6159009731560229E-2</v>
      </c>
      <c r="S14" s="16">
        <v>1.9619751446509293E-2</v>
      </c>
      <c r="T14" s="16">
        <v>-6.0786751539063023E-2</v>
      </c>
      <c r="U14" s="16">
        <v>-5.0669242864609269E-2</v>
      </c>
      <c r="V14" s="16">
        <v>-7.5598131609527358E-3</v>
      </c>
      <c r="W14" s="16">
        <v>-2.8758463414722976E-2</v>
      </c>
      <c r="X14" s="16">
        <v>4.5541619754493411E-2</v>
      </c>
      <c r="Y14" s="16">
        <v>-1.1723309189646479E-2</v>
      </c>
      <c r="Z14" s="16">
        <v>1.790465695609093E-2</v>
      </c>
      <c r="AA14" s="16">
        <v>3.7734491238083215E-2</v>
      </c>
      <c r="AB14" s="16">
        <v>-2.5927625375851825E-2</v>
      </c>
      <c r="AC14" s="17" t="s">
        <v>59</v>
      </c>
      <c r="AD14" s="16">
        <v>-1.3672710721091236E-2</v>
      </c>
      <c r="AE14" s="16">
        <v>2.6697846037348816E-2</v>
      </c>
      <c r="AF14" s="16">
        <v>4.6645371942649727E-2</v>
      </c>
      <c r="AG14" s="16">
        <v>1.7375706655305419E-2</v>
      </c>
      <c r="AH14" s="16">
        <v>2.8611793979379498E-2</v>
      </c>
      <c r="AI14" s="16">
        <v>-4.2434656696361976E-2</v>
      </c>
      <c r="AJ14" s="16">
        <v>-4.4370982558655993E-2</v>
      </c>
      <c r="AK14" s="16">
        <v>1.6300980387579003E-2</v>
      </c>
      <c r="AL14" s="16">
        <v>1.4632603012526592E-2</v>
      </c>
      <c r="AM14" s="18">
        <v>3.7366240394272235E-2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9.5460134657478782E-7</v>
      </c>
      <c r="E21" s="10">
        <f t="shared" ref="E21:AM21" si="0">$C5^2*E5^2</f>
        <v>1.0163855105683865E-6</v>
      </c>
      <c r="F21" s="10">
        <f t="shared" si="0"/>
        <v>1.3308018244881589E-6</v>
      </c>
      <c r="G21" s="10">
        <f t="shared" si="0"/>
        <v>6.1371188783040189E-6</v>
      </c>
      <c r="H21" s="10">
        <f t="shared" si="0"/>
        <v>2.6658727099125626E-6</v>
      </c>
      <c r="I21" s="10">
        <f t="shared" si="0"/>
        <v>7.5401060377029825E-7</v>
      </c>
      <c r="J21" s="10">
        <f t="shared" si="0"/>
        <v>4.1376577985291476E-9</v>
      </c>
      <c r="K21" s="10">
        <f t="shared" si="0"/>
        <v>6.0887805211676795E-7</v>
      </c>
      <c r="L21" s="10">
        <f t="shared" si="0"/>
        <v>9.3578941176279036E-7</v>
      </c>
      <c r="M21" s="10">
        <f t="shared" si="0"/>
        <v>3.4464106515144345E-7</v>
      </c>
      <c r="N21" s="10">
        <f t="shared" si="0"/>
        <v>3.7086799630155185E-7</v>
      </c>
      <c r="O21" s="10">
        <f t="shared" si="0"/>
        <v>2.68654650412424E-6</v>
      </c>
      <c r="P21" s="10">
        <f t="shared" si="0"/>
        <v>8.5943165086999391E-7</v>
      </c>
      <c r="Q21" s="10">
        <f t="shared" si="0"/>
        <v>3.9871951956358794E-7</v>
      </c>
      <c r="R21" s="10">
        <f t="shared" si="0"/>
        <v>2.137749591090657E-6</v>
      </c>
      <c r="S21" s="10">
        <f t="shared" si="0"/>
        <v>4.0352947809155116E-6</v>
      </c>
      <c r="T21" s="10">
        <f t="shared" si="0"/>
        <v>1.3141621007962332E-6</v>
      </c>
      <c r="U21" s="10">
        <f t="shared" si="0"/>
        <v>5.9981264216577726E-8</v>
      </c>
      <c r="V21" s="10">
        <f t="shared" si="0"/>
        <v>1.4232846824307409E-6</v>
      </c>
      <c r="W21" s="10">
        <f t="shared" si="0"/>
        <v>5.8542294404755518E-8</v>
      </c>
      <c r="X21" s="10">
        <f t="shared" si="0"/>
        <v>1.2053203959661151E-7</v>
      </c>
      <c r="Y21" s="10">
        <f t="shared" si="0"/>
        <v>3.6467487706629669E-7</v>
      </c>
      <c r="Z21" s="10">
        <f t="shared" si="0"/>
        <v>3.7946073630332403E-6</v>
      </c>
      <c r="AA21" s="10">
        <f t="shared" si="0"/>
        <v>1.5254977877401117E-6</v>
      </c>
      <c r="AB21" s="10">
        <f t="shared" si="0"/>
        <v>2.2620484625086308E-7</v>
      </c>
      <c r="AC21" s="10">
        <f t="shared" si="0"/>
        <v>9.0683664952569102E-8</v>
      </c>
      <c r="AD21" s="10">
        <f t="shared" si="0"/>
        <v>2.6936393882857488E-6</v>
      </c>
      <c r="AE21" s="10">
        <f t="shared" si="0"/>
        <v>1.2578211316350324E-6</v>
      </c>
      <c r="AF21" s="10">
        <f t="shared" si="0"/>
        <v>9.8414496138721586E-8</v>
      </c>
      <c r="AG21" s="10">
        <f t="shared" si="0"/>
        <v>3.0532619539091876E-8</v>
      </c>
      <c r="AH21" s="11">
        <f t="shared" si="0"/>
        <v>1.0729666320136442E-3</v>
      </c>
      <c r="AI21" s="10">
        <f t="shared" si="0"/>
        <v>3.8684179541594542E-7</v>
      </c>
      <c r="AJ21" s="10">
        <f t="shared" si="0"/>
        <v>1.277703314004734E-5</v>
      </c>
      <c r="AK21" s="10">
        <f t="shared" si="0"/>
        <v>1.2813361431741128E-7</v>
      </c>
      <c r="AL21" s="10">
        <f t="shared" si="0"/>
        <v>3.5743682527710458E-7</v>
      </c>
      <c r="AM21" s="12">
        <f t="shared" si="0"/>
        <v>8.6247466489377396E-6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2.1612986012732174E-8</v>
      </c>
      <c r="E22" s="16">
        <f t="shared" si="1"/>
        <v>2.4347887219633467E-8</v>
      </c>
      <c r="F22" s="16">
        <f t="shared" si="1"/>
        <v>3.5075187231603378E-9</v>
      </c>
      <c r="G22" s="16">
        <f t="shared" si="1"/>
        <v>2.8757807554911652E-10</v>
      </c>
      <c r="H22" s="16">
        <f t="shared" si="1"/>
        <v>2.8591350316796622E-10</v>
      </c>
      <c r="I22" s="17">
        <f t="shared" si="1"/>
        <v>1.1109495568064568E-5</v>
      </c>
      <c r="J22" s="16">
        <f t="shared" si="1"/>
        <v>1.2687494111209377E-9</v>
      </c>
      <c r="K22" s="16">
        <f t="shared" si="1"/>
        <v>1.357528467260415E-9</v>
      </c>
      <c r="L22" s="16">
        <f t="shared" si="1"/>
        <v>1.1542742170402766E-8</v>
      </c>
      <c r="M22" s="16">
        <f t="shared" si="1"/>
        <v>2.3745012870096939E-8</v>
      </c>
      <c r="N22" s="16">
        <f t="shared" si="1"/>
        <v>8.6027566050704804E-11</v>
      </c>
      <c r="O22" s="16">
        <f t="shared" si="1"/>
        <v>4.1377727271243383E-9</v>
      </c>
      <c r="P22" s="16">
        <f t="shared" si="1"/>
        <v>7.5052114005361417E-9</v>
      </c>
      <c r="Q22" s="16">
        <f t="shared" si="1"/>
        <v>1.4509614327742339E-8</v>
      </c>
      <c r="R22" s="16">
        <f t="shared" si="1"/>
        <v>3.539584855335172E-9</v>
      </c>
      <c r="S22" s="16">
        <f t="shared" si="1"/>
        <v>1.9233282106313138E-8</v>
      </c>
      <c r="T22" s="16">
        <f t="shared" si="1"/>
        <v>2.2071919536105415E-10</v>
      </c>
      <c r="U22" s="16">
        <f t="shared" si="1"/>
        <v>4.1298434811487906E-10</v>
      </c>
      <c r="V22" s="16">
        <f t="shared" si="1"/>
        <v>2.2193129939086338E-8</v>
      </c>
      <c r="W22" s="16">
        <f t="shared" si="1"/>
        <v>2.8979165932073994E-8</v>
      </c>
      <c r="X22" s="16">
        <f t="shared" si="1"/>
        <v>7.5270253758884128E-12</v>
      </c>
      <c r="Y22" s="16">
        <f t="shared" si="1"/>
        <v>8.7765490115680265E-9</v>
      </c>
      <c r="Z22" s="16">
        <f t="shared" si="1"/>
        <v>9.6304510008530188E-8</v>
      </c>
      <c r="AA22" s="16">
        <f t="shared" si="1"/>
        <v>6.7762632119998431E-9</v>
      </c>
      <c r="AB22" s="16">
        <f t="shared" si="1"/>
        <v>3.1056728231593852E-9</v>
      </c>
      <c r="AC22" s="16">
        <f t="shared" si="1"/>
        <v>1.7379310286603767E-9</v>
      </c>
      <c r="AD22" s="16">
        <f t="shared" si="1"/>
        <v>2.0457165933324242E-8</v>
      </c>
      <c r="AE22" s="16">
        <f t="shared" si="1"/>
        <v>7.5546836448876496E-11</v>
      </c>
      <c r="AF22" s="16">
        <f t="shared" si="1"/>
        <v>3.1620617923859244E-9</v>
      </c>
      <c r="AG22" s="16">
        <f t="shared" si="1"/>
        <v>1.0930500725264237E-8</v>
      </c>
      <c r="AH22" s="16">
        <f t="shared" si="1"/>
        <v>7.9509397169854989E-9</v>
      </c>
      <c r="AI22" s="16">
        <f t="shared" si="1"/>
        <v>4.7712223881701449E-8</v>
      </c>
      <c r="AJ22" s="16">
        <f t="shared" si="1"/>
        <v>6.2936930697137484E-8</v>
      </c>
      <c r="AK22" s="16">
        <f t="shared" si="1"/>
        <v>2.6283112906336226E-8</v>
      </c>
      <c r="AL22" s="16">
        <f t="shared" si="1"/>
        <v>6.3895690589821264E-9</v>
      </c>
      <c r="AM22" s="18">
        <f t="shared" si="1"/>
        <v>1.4726798078989034E-8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1.188244716513934E-6</v>
      </c>
      <c r="E23" s="17">
        <f t="shared" si="2"/>
        <v>3.3978723806516497E-3</v>
      </c>
      <c r="F23" s="16">
        <f t="shared" si="2"/>
        <v>6.3533162862989355E-6</v>
      </c>
      <c r="G23" s="16">
        <f t="shared" si="2"/>
        <v>1.0361546226165188E-5</v>
      </c>
      <c r="H23" s="16">
        <f t="shared" si="2"/>
        <v>5.9029730096720928E-7</v>
      </c>
      <c r="I23" s="16">
        <f t="shared" si="2"/>
        <v>7.4734718937424711E-6</v>
      </c>
      <c r="J23" s="16">
        <f t="shared" si="2"/>
        <v>6.9226760858875452E-8</v>
      </c>
      <c r="K23" s="16">
        <f t="shared" si="2"/>
        <v>1.1447728604130229E-8</v>
      </c>
      <c r="L23" s="16">
        <f t="shared" si="2"/>
        <v>6.1441110705666971E-6</v>
      </c>
      <c r="M23" s="16">
        <f t="shared" si="2"/>
        <v>8.6548749687708703E-7</v>
      </c>
      <c r="N23" s="16">
        <f t="shared" si="2"/>
        <v>5.0829230068010699E-7</v>
      </c>
      <c r="O23" s="16">
        <f t="shared" si="2"/>
        <v>3.047699138234822E-10</v>
      </c>
      <c r="P23" s="16">
        <f t="shared" si="2"/>
        <v>2.1217854699497741E-6</v>
      </c>
      <c r="Q23" s="16">
        <f t="shared" si="2"/>
        <v>3.924533041314604E-9</v>
      </c>
      <c r="R23" s="16">
        <f t="shared" si="2"/>
        <v>1.9521595916228608E-6</v>
      </c>
      <c r="S23" s="16">
        <f t="shared" si="2"/>
        <v>7.7964091279079905E-7</v>
      </c>
      <c r="T23" s="16">
        <f t="shared" si="2"/>
        <v>3.2428441919000166E-6</v>
      </c>
      <c r="U23" s="16">
        <f t="shared" si="2"/>
        <v>5.1819436293836281E-6</v>
      </c>
      <c r="V23" s="16">
        <f t="shared" si="2"/>
        <v>3.9651139834396126E-6</v>
      </c>
      <c r="W23" s="16">
        <f t="shared" si="2"/>
        <v>1.7594992880627281E-6</v>
      </c>
      <c r="X23" s="16">
        <f t="shared" si="2"/>
        <v>1.1794915812384651E-6</v>
      </c>
      <c r="Y23" s="16">
        <f t="shared" si="2"/>
        <v>4.9253170872161922E-7</v>
      </c>
      <c r="Z23" s="16">
        <f t="shared" si="2"/>
        <v>3.3622194015069558E-5</v>
      </c>
      <c r="AA23" s="16">
        <f t="shared" si="2"/>
        <v>5.5638969446689901E-6</v>
      </c>
      <c r="AB23" s="16">
        <f t="shared" si="2"/>
        <v>2.154182707719151E-6</v>
      </c>
      <c r="AC23" s="16">
        <f t="shared" si="2"/>
        <v>1.0578549268989476E-5</v>
      </c>
      <c r="AD23" s="16">
        <f t="shared" si="2"/>
        <v>6.1143238970617057E-7</v>
      </c>
      <c r="AE23" s="16">
        <f t="shared" si="2"/>
        <v>2.5720574500223837E-7</v>
      </c>
      <c r="AF23" s="16">
        <f t="shared" si="2"/>
        <v>2.1444464083767628E-6</v>
      </c>
      <c r="AG23" s="16">
        <f t="shared" si="2"/>
        <v>2.026176355137219E-6</v>
      </c>
      <c r="AH23" s="16">
        <f t="shared" si="2"/>
        <v>3.2877736200065468E-6</v>
      </c>
      <c r="AI23" s="16">
        <f t="shared" si="2"/>
        <v>2.6624800972585862E-5</v>
      </c>
      <c r="AJ23" s="16">
        <f t="shared" si="2"/>
        <v>2.156465079955253E-7</v>
      </c>
      <c r="AK23" s="16">
        <f t="shared" si="2"/>
        <v>1.8314066557882447E-8</v>
      </c>
      <c r="AL23" s="16">
        <f t="shared" si="2"/>
        <v>4.4617992071811791E-6</v>
      </c>
      <c r="AM23" s="18">
        <f t="shared" si="2"/>
        <v>1.1139428242988942E-7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7.8532190140667548E-8</v>
      </c>
      <c r="E24" s="16">
        <f t="shared" si="3"/>
        <v>2.0741891234023631E-7</v>
      </c>
      <c r="F24" s="16">
        <f t="shared" si="3"/>
        <v>1.0910147708462123E-7</v>
      </c>
      <c r="G24" s="16">
        <f t="shared" si="3"/>
        <v>2.943001714574108E-6</v>
      </c>
      <c r="H24" s="16">
        <f t="shared" si="3"/>
        <v>4.1347519301070316E-7</v>
      </c>
      <c r="I24" s="16">
        <f t="shared" si="3"/>
        <v>1.059866904444875E-8</v>
      </c>
      <c r="J24" s="16">
        <f t="shared" si="3"/>
        <v>7.3300505589475435E-6</v>
      </c>
      <c r="K24" s="16">
        <f t="shared" si="3"/>
        <v>1.5881397898993782E-6</v>
      </c>
      <c r="L24" s="16">
        <f t="shared" si="3"/>
        <v>1.7824322235938639E-6</v>
      </c>
      <c r="M24" s="16">
        <f t="shared" si="3"/>
        <v>1.959679007249828E-6</v>
      </c>
      <c r="N24" s="17">
        <f t="shared" si="3"/>
        <v>1.3725502824254684E-3</v>
      </c>
      <c r="O24" s="16">
        <f t="shared" si="3"/>
        <v>7.0218868373034066E-7</v>
      </c>
      <c r="P24" s="16">
        <f t="shared" si="3"/>
        <v>9.2876845651441267E-7</v>
      </c>
      <c r="Q24" s="16">
        <f t="shared" si="3"/>
        <v>2.2593886894921849E-6</v>
      </c>
      <c r="R24" s="16">
        <f t="shared" si="3"/>
        <v>1.8819362854672479E-6</v>
      </c>
      <c r="S24" s="16">
        <f t="shared" si="3"/>
        <v>7.7626768192237998E-7</v>
      </c>
      <c r="T24" s="16">
        <f t="shared" si="3"/>
        <v>7.9695129987884168E-7</v>
      </c>
      <c r="U24" s="16">
        <f t="shared" si="3"/>
        <v>7.5113294721897058E-9</v>
      </c>
      <c r="V24" s="16">
        <f t="shared" si="3"/>
        <v>9.4117516281313341E-7</v>
      </c>
      <c r="W24" s="16">
        <f t="shared" si="3"/>
        <v>3.2818280633967216E-8</v>
      </c>
      <c r="X24" s="16">
        <f t="shared" si="3"/>
        <v>4.2084416631870925E-7</v>
      </c>
      <c r="Y24" s="16">
        <f t="shared" si="3"/>
        <v>9.9394826332395556E-7</v>
      </c>
      <c r="Z24" s="16">
        <f t="shared" si="3"/>
        <v>2.5727113922770716E-7</v>
      </c>
      <c r="AA24" s="16">
        <f t="shared" si="3"/>
        <v>1.0376109264085634E-6</v>
      </c>
      <c r="AB24" s="16">
        <f t="shared" si="3"/>
        <v>1.5616138524991682E-6</v>
      </c>
      <c r="AC24" s="16">
        <f t="shared" si="3"/>
        <v>1.2199450998228456E-8</v>
      </c>
      <c r="AD24" s="16">
        <f t="shared" si="3"/>
        <v>1.4269398922350827E-6</v>
      </c>
      <c r="AE24" s="16">
        <f t="shared" si="3"/>
        <v>6.569533575479901E-7</v>
      </c>
      <c r="AF24" s="16">
        <f t="shared" si="3"/>
        <v>9.5799584351702281E-7</v>
      </c>
      <c r="AG24" s="16">
        <f t="shared" si="3"/>
        <v>1.3402957932428653E-6</v>
      </c>
      <c r="AH24" s="16">
        <f t="shared" si="3"/>
        <v>4.9288758268062764E-7</v>
      </c>
      <c r="AI24" s="16">
        <f t="shared" si="3"/>
        <v>1.4892528981821084E-6</v>
      </c>
      <c r="AJ24" s="16">
        <f t="shared" si="3"/>
        <v>4.9995357371744334E-6</v>
      </c>
      <c r="AK24" s="16">
        <f t="shared" si="3"/>
        <v>9.4823381133093063E-6</v>
      </c>
      <c r="AL24" s="16">
        <f t="shared" si="3"/>
        <v>3.1025833844168944E-6</v>
      </c>
      <c r="AM24" s="18">
        <f t="shared" si="3"/>
        <v>4.9836745939658387E-7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2.2912005000491632E-8</v>
      </c>
      <c r="E25" s="16">
        <f t="shared" si="4"/>
        <v>1.4542795388201603E-6</v>
      </c>
      <c r="F25" s="16">
        <f t="shared" si="4"/>
        <v>8.1658421891096959E-8</v>
      </c>
      <c r="G25" s="16">
        <f t="shared" si="4"/>
        <v>8.4530047506984056E-6</v>
      </c>
      <c r="H25" s="16">
        <f t="shared" si="4"/>
        <v>1.4664263909018079E-6</v>
      </c>
      <c r="I25" s="16">
        <f t="shared" si="4"/>
        <v>6.4539878904389383E-7</v>
      </c>
      <c r="J25" s="16">
        <f t="shared" si="4"/>
        <v>8.7878205599612565E-7</v>
      </c>
      <c r="K25" s="16">
        <f t="shared" si="4"/>
        <v>5.2073052023648505E-7</v>
      </c>
      <c r="L25" s="16">
        <f t="shared" si="4"/>
        <v>1.6587104240870676E-6</v>
      </c>
      <c r="M25" s="16">
        <f t="shared" si="4"/>
        <v>2.924507990974938E-6</v>
      </c>
      <c r="N25" s="16">
        <f t="shared" si="4"/>
        <v>2.5774549373666494E-6</v>
      </c>
      <c r="O25" s="16">
        <f t="shared" si="4"/>
        <v>1.6160139517917348E-5</v>
      </c>
      <c r="P25" s="16">
        <f t="shared" si="4"/>
        <v>8.9086414645711708E-7</v>
      </c>
      <c r="Q25" s="16">
        <f t="shared" si="4"/>
        <v>6.1501938195080543E-7</v>
      </c>
      <c r="R25" s="16">
        <f t="shared" si="4"/>
        <v>7.5324630621884194E-8</v>
      </c>
      <c r="S25" s="16">
        <f t="shared" si="4"/>
        <v>1.7093930160235089E-6</v>
      </c>
      <c r="T25" s="16">
        <f t="shared" si="4"/>
        <v>4.2283898225846189E-7</v>
      </c>
      <c r="U25" s="16">
        <f t="shared" si="4"/>
        <v>4.5157530584566234E-6</v>
      </c>
      <c r="V25" s="16">
        <f t="shared" si="4"/>
        <v>1.8700708416613088E-6</v>
      </c>
      <c r="W25" s="16">
        <f t="shared" si="4"/>
        <v>1.572899534071691E-6</v>
      </c>
      <c r="X25" s="16">
        <f t="shared" si="4"/>
        <v>4.191878734521662E-6</v>
      </c>
      <c r="Y25" s="16">
        <f t="shared" si="4"/>
        <v>4.0541709702949381E-11</v>
      </c>
      <c r="Z25" s="16">
        <f t="shared" si="4"/>
        <v>3.0536413185565761E-6</v>
      </c>
      <c r="AA25" s="16">
        <f t="shared" si="4"/>
        <v>3.6417732066533532E-7</v>
      </c>
      <c r="AB25" s="17">
        <f t="shared" si="4"/>
        <v>2.2301818271917261E-3</v>
      </c>
      <c r="AC25" s="16">
        <f t="shared" si="4"/>
        <v>3.1247287089278863E-6</v>
      </c>
      <c r="AD25" s="16">
        <f t="shared" si="4"/>
        <v>1.073440392426668E-10</v>
      </c>
      <c r="AE25" s="16">
        <f t="shared" si="4"/>
        <v>2.2668946617400504E-6</v>
      </c>
      <c r="AF25" s="16">
        <f t="shared" si="4"/>
        <v>3.4769421478260045E-8</v>
      </c>
      <c r="AG25" s="16">
        <f t="shared" si="4"/>
        <v>4.1245506478474477E-6</v>
      </c>
      <c r="AH25" s="16">
        <f t="shared" si="4"/>
        <v>4.9332538193100574E-7</v>
      </c>
      <c r="AI25" s="16">
        <f t="shared" si="4"/>
        <v>1.8412346893499949E-6</v>
      </c>
      <c r="AJ25" s="16">
        <f t="shared" si="4"/>
        <v>3.9877185746316442E-7</v>
      </c>
      <c r="AK25" s="16">
        <f t="shared" si="4"/>
        <v>3.5074342174577908E-8</v>
      </c>
      <c r="AL25" s="16">
        <f t="shared" si="4"/>
        <v>5.7149321379686295E-8</v>
      </c>
      <c r="AM25" s="18">
        <f t="shared" si="4"/>
        <v>1.1971277170049923E-8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5.0381728792543069E-5</v>
      </c>
      <c r="E26" s="16">
        <f t="shared" si="5"/>
        <v>6.3929652427620912E-6</v>
      </c>
      <c r="F26" s="16">
        <f t="shared" si="5"/>
        <v>9.0352989056502268E-6</v>
      </c>
      <c r="G26" s="16">
        <f t="shared" si="5"/>
        <v>6.3811177506712601E-8</v>
      </c>
      <c r="H26" s="16">
        <f t="shared" si="5"/>
        <v>4.0947236989005698E-6</v>
      </c>
      <c r="I26" s="16">
        <f t="shared" si="5"/>
        <v>1.0554488155035079E-5</v>
      </c>
      <c r="J26" s="16">
        <f t="shared" si="5"/>
        <v>6.0016379572397626E-6</v>
      </c>
      <c r="K26" s="16">
        <f t="shared" si="5"/>
        <v>5.9580944855459505E-11</v>
      </c>
      <c r="L26" s="16">
        <f t="shared" si="5"/>
        <v>3.5475575822587535E-6</v>
      </c>
      <c r="M26" s="16">
        <f t="shared" si="5"/>
        <v>2.3295156748984005E-7</v>
      </c>
      <c r="N26" s="16">
        <f t="shared" si="5"/>
        <v>1.0327601145824498E-5</v>
      </c>
      <c r="O26" s="16">
        <f t="shared" si="5"/>
        <v>1.5348228905026242E-7</v>
      </c>
      <c r="P26" s="16">
        <f t="shared" si="5"/>
        <v>1.2182797548126999E-5</v>
      </c>
      <c r="Q26" s="16">
        <f t="shared" si="5"/>
        <v>1.9033109357901903E-6</v>
      </c>
      <c r="R26" s="16">
        <f t="shared" si="5"/>
        <v>3.133498266104839E-7</v>
      </c>
      <c r="S26" s="16">
        <f t="shared" si="5"/>
        <v>5.3636838586262954E-9</v>
      </c>
      <c r="T26" s="16">
        <f t="shared" si="5"/>
        <v>2.4443899578814464E-5</v>
      </c>
      <c r="U26" s="16">
        <f t="shared" si="5"/>
        <v>2.5646141349346842E-7</v>
      </c>
      <c r="V26" s="16">
        <f t="shared" si="5"/>
        <v>1.8511350205625992E-7</v>
      </c>
      <c r="W26" s="16">
        <f t="shared" si="5"/>
        <v>1.6525641479192166E-6</v>
      </c>
      <c r="X26" s="16">
        <f t="shared" si="5"/>
        <v>9.6490684501245242E-6</v>
      </c>
      <c r="Y26" s="16">
        <f t="shared" si="5"/>
        <v>2.760571587152646E-7</v>
      </c>
      <c r="Z26" s="16">
        <f t="shared" si="5"/>
        <v>2.3373148151283093E-5</v>
      </c>
      <c r="AA26" s="16">
        <f t="shared" si="5"/>
        <v>3.338744690804054E-5</v>
      </c>
      <c r="AB26" s="16">
        <f t="shared" si="5"/>
        <v>1.9295626171705837E-5</v>
      </c>
      <c r="AC26" s="16">
        <f t="shared" si="5"/>
        <v>1.6833196730533678E-5</v>
      </c>
      <c r="AD26" s="16">
        <f t="shared" si="5"/>
        <v>4.757070324873723E-6</v>
      </c>
      <c r="AE26" s="16">
        <f t="shared" si="5"/>
        <v>6.1520473782886352E-6</v>
      </c>
      <c r="AF26" s="16">
        <f t="shared" si="5"/>
        <v>1.2621144998991034E-6</v>
      </c>
      <c r="AG26" s="17">
        <f t="shared" si="5"/>
        <v>1.0528197094969006E-2</v>
      </c>
      <c r="AH26" s="16">
        <f t="shared" si="5"/>
        <v>3.0301117332341897E-7</v>
      </c>
      <c r="AI26" s="16">
        <f t="shared" si="5"/>
        <v>4.9706752086880571E-7</v>
      </c>
      <c r="AJ26" s="16">
        <f t="shared" si="5"/>
        <v>3.7251369369735163E-5</v>
      </c>
      <c r="AK26" s="16">
        <f t="shared" si="5"/>
        <v>6.4565720182835584E-5</v>
      </c>
      <c r="AL26" s="16">
        <f t="shared" si="5"/>
        <v>8.3955822798704588E-6</v>
      </c>
      <c r="AM26" s="18">
        <f t="shared" si="5"/>
        <v>3.4859271027849198E-6</v>
      </c>
    </row>
    <row r="27" spans="1:39" ht="24">
      <c r="A27" s="13" t="s">
        <v>46</v>
      </c>
      <c r="B27" s="14" t="s">
        <v>40</v>
      </c>
      <c r="C27" s="15"/>
      <c r="D27" s="17">
        <f t="shared" ref="D27:AM27" si="6">$C11^2*D11^2</f>
        <v>3.263000311561274E-3</v>
      </c>
      <c r="E27" s="16">
        <f t="shared" si="6"/>
        <v>1.1429972341903158E-6</v>
      </c>
      <c r="F27" s="16">
        <f t="shared" si="6"/>
        <v>5.6155464659537954E-8</v>
      </c>
      <c r="G27" s="16">
        <f t="shared" si="6"/>
        <v>7.5639475666040364E-7</v>
      </c>
      <c r="H27" s="16">
        <f t="shared" si="6"/>
        <v>4.5447325631938957E-7</v>
      </c>
      <c r="I27" s="16">
        <f t="shared" si="6"/>
        <v>6.4061517345637769E-6</v>
      </c>
      <c r="J27" s="16">
        <f t="shared" si="6"/>
        <v>3.2104329050829398E-6</v>
      </c>
      <c r="K27" s="16">
        <f t="shared" si="6"/>
        <v>1.3974424793812643E-6</v>
      </c>
      <c r="L27" s="16">
        <f t="shared" si="6"/>
        <v>3.3148071865615467E-7</v>
      </c>
      <c r="M27" s="16">
        <f t="shared" si="6"/>
        <v>1.2762849328981126E-7</v>
      </c>
      <c r="N27" s="16">
        <f t="shared" si="6"/>
        <v>1.8353085394669881E-7</v>
      </c>
      <c r="O27" s="16">
        <f t="shared" si="6"/>
        <v>8.9808087204812637E-8</v>
      </c>
      <c r="P27" s="16">
        <f t="shared" si="6"/>
        <v>7.2601804212656045E-6</v>
      </c>
      <c r="Q27" s="16">
        <f t="shared" si="6"/>
        <v>4.4822427894863236E-7</v>
      </c>
      <c r="R27" s="16">
        <f t="shared" si="6"/>
        <v>1.8969052092294214E-6</v>
      </c>
      <c r="S27" s="16">
        <f t="shared" si="6"/>
        <v>2.5970746725624296E-6</v>
      </c>
      <c r="T27" s="16">
        <f t="shared" si="6"/>
        <v>1.9540575782387266E-6</v>
      </c>
      <c r="U27" s="16">
        <f t="shared" si="6"/>
        <v>3.2169003907560887E-6</v>
      </c>
      <c r="V27" s="16">
        <f t="shared" si="6"/>
        <v>2.6587311860831374E-6</v>
      </c>
      <c r="W27" s="16">
        <f t="shared" si="6"/>
        <v>8.5150945844126125E-6</v>
      </c>
      <c r="X27" s="16">
        <f t="shared" si="6"/>
        <v>2.8188400202889876E-5</v>
      </c>
      <c r="Y27" s="16">
        <f t="shared" si="6"/>
        <v>3.1287349984235367E-6</v>
      </c>
      <c r="Z27" s="16">
        <f t="shared" si="6"/>
        <v>2.9849124772869098E-6</v>
      </c>
      <c r="AA27" s="16">
        <f t="shared" si="6"/>
        <v>1.3935355230357004E-5</v>
      </c>
      <c r="AB27" s="16">
        <f t="shared" si="6"/>
        <v>3.1889058533259141E-8</v>
      </c>
      <c r="AC27" s="16">
        <f t="shared" si="6"/>
        <v>8.2591040068521589E-6</v>
      </c>
      <c r="AD27" s="16">
        <f t="shared" si="6"/>
        <v>1.4448747718462283E-6</v>
      </c>
      <c r="AE27" s="16">
        <f t="shared" si="6"/>
        <v>8.1917821600873915E-6</v>
      </c>
      <c r="AF27" s="16">
        <f t="shared" si="6"/>
        <v>2.8644519834682545E-7</v>
      </c>
      <c r="AG27" s="16">
        <f t="shared" si="6"/>
        <v>1.545350871450071E-5</v>
      </c>
      <c r="AH27" s="16">
        <f t="shared" si="6"/>
        <v>2.9833590978447712E-6</v>
      </c>
      <c r="AI27" s="16">
        <f t="shared" si="6"/>
        <v>1.6809035870516322E-6</v>
      </c>
      <c r="AJ27" s="16">
        <f t="shared" si="6"/>
        <v>6.1323991865458904E-7</v>
      </c>
      <c r="AK27" s="16">
        <f t="shared" si="6"/>
        <v>1.8122597038785297E-6</v>
      </c>
      <c r="AL27" s="16">
        <f t="shared" si="6"/>
        <v>1.6750332090868272E-6</v>
      </c>
      <c r="AM27" s="18">
        <f t="shared" si="6"/>
        <v>5.4539644092696353E-7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9.7576639526844608E-9</v>
      </c>
      <c r="E28" s="16">
        <f t="shared" si="7"/>
        <v>1.5670884834703583E-8</v>
      </c>
      <c r="F28" s="16">
        <f t="shared" si="7"/>
        <v>1.0647006632050619E-9</v>
      </c>
      <c r="G28" s="16">
        <f t="shared" si="7"/>
        <v>1.7509857836151333E-9</v>
      </c>
      <c r="H28" s="16">
        <f t="shared" si="7"/>
        <v>1.6615994698519679E-8</v>
      </c>
      <c r="I28" s="16">
        <f t="shared" si="7"/>
        <v>3.2454427926047322E-10</v>
      </c>
      <c r="J28" s="16">
        <f t="shared" si="7"/>
        <v>8.3951323716590924E-9</v>
      </c>
      <c r="K28" s="16">
        <f t="shared" si="7"/>
        <v>4.8467928691882952E-8</v>
      </c>
      <c r="L28" s="16">
        <f t="shared" si="7"/>
        <v>6.5503000036046759E-8</v>
      </c>
      <c r="M28" s="16">
        <f t="shared" si="7"/>
        <v>1.0008759931427344E-8</v>
      </c>
      <c r="N28" s="16">
        <f t="shared" si="7"/>
        <v>9.4169523511216649E-9</v>
      </c>
      <c r="O28" s="16">
        <f t="shared" si="7"/>
        <v>5.1661249632105052E-9</v>
      </c>
      <c r="P28" s="16">
        <f t="shared" si="7"/>
        <v>1.9385616248943085E-8</v>
      </c>
      <c r="Q28" s="16">
        <f t="shared" si="7"/>
        <v>1.5669803771471071E-8</v>
      </c>
      <c r="R28" s="16">
        <f t="shared" si="7"/>
        <v>1.3952342290003105E-8</v>
      </c>
      <c r="S28" s="16">
        <f t="shared" si="7"/>
        <v>5.4205893319231613E-9</v>
      </c>
      <c r="T28" s="17">
        <f t="shared" si="7"/>
        <v>1.6125662346605147E-5</v>
      </c>
      <c r="U28" s="16">
        <f t="shared" si="7"/>
        <v>1.565809892736515E-8</v>
      </c>
      <c r="V28" s="16">
        <f t="shared" si="7"/>
        <v>9.2698619287861007E-9</v>
      </c>
      <c r="W28" s="16">
        <f t="shared" si="7"/>
        <v>5.7918280457332151E-9</v>
      </c>
      <c r="X28" s="16">
        <f t="shared" si="7"/>
        <v>1.3928419256860505E-9</v>
      </c>
      <c r="Y28" s="16">
        <f t="shared" si="7"/>
        <v>1.1296673402680037E-10</v>
      </c>
      <c r="Z28" s="16">
        <f t="shared" si="7"/>
        <v>4.0391481336926784E-9</v>
      </c>
      <c r="AA28" s="16">
        <f t="shared" si="7"/>
        <v>2.5070013607053429E-8</v>
      </c>
      <c r="AB28" s="16">
        <f t="shared" si="7"/>
        <v>3.0301989092255162E-9</v>
      </c>
      <c r="AC28" s="16">
        <f t="shared" si="7"/>
        <v>4.5341145295097298E-8</v>
      </c>
      <c r="AD28" s="16">
        <f t="shared" si="7"/>
        <v>3.1457444006842323E-8</v>
      </c>
      <c r="AE28" s="16">
        <f t="shared" si="7"/>
        <v>2.3787103637895046E-8</v>
      </c>
      <c r="AF28" s="16">
        <f t="shared" si="7"/>
        <v>1.026802885939786E-8</v>
      </c>
      <c r="AG28" s="16">
        <f t="shared" si="7"/>
        <v>3.7461336688361265E-8</v>
      </c>
      <c r="AH28" s="16">
        <f t="shared" si="7"/>
        <v>2.0528395107298551E-8</v>
      </c>
      <c r="AI28" s="16">
        <f t="shared" si="7"/>
        <v>3.2311875800807496E-9</v>
      </c>
      <c r="AJ28" s="16">
        <f t="shared" si="7"/>
        <v>7.005189918279329E-10</v>
      </c>
      <c r="AK28" s="16">
        <f t="shared" si="7"/>
        <v>1.5645830150599267E-8</v>
      </c>
      <c r="AL28" s="16">
        <f t="shared" si="7"/>
        <v>1.1540783648829021E-9</v>
      </c>
      <c r="AM28" s="18">
        <f t="shared" si="7"/>
        <v>5.2797145551170813E-8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7.9970801940369255E-6</v>
      </c>
      <c r="E29" s="16">
        <f t="shared" si="8"/>
        <v>1.2449931183825232E-5</v>
      </c>
      <c r="F29" s="16">
        <f t="shared" si="8"/>
        <v>1.8047563113916444E-6</v>
      </c>
      <c r="G29" s="16">
        <f t="shared" si="8"/>
        <v>2.0142032203852987E-6</v>
      </c>
      <c r="H29" s="16">
        <f t="shared" si="8"/>
        <v>2.8064380635504047E-5</v>
      </c>
      <c r="I29" s="16">
        <f t="shared" si="8"/>
        <v>3.0175371528894601E-7</v>
      </c>
      <c r="J29" s="16">
        <f t="shared" si="8"/>
        <v>1.5861308000157221E-5</v>
      </c>
      <c r="K29" s="16">
        <f t="shared" si="8"/>
        <v>3.6764191005335662E-5</v>
      </c>
      <c r="L29" s="16">
        <f t="shared" si="8"/>
        <v>2.2705234140166023E-5</v>
      </c>
      <c r="M29" s="16">
        <f t="shared" si="8"/>
        <v>1.3904258079371292E-5</v>
      </c>
      <c r="N29" s="16">
        <f t="shared" si="8"/>
        <v>4.4355618309912932E-8</v>
      </c>
      <c r="O29" s="16">
        <f t="shared" si="8"/>
        <v>5.030468831959566E-6</v>
      </c>
      <c r="P29" s="16">
        <f t="shared" si="8"/>
        <v>1.035993942775415E-5</v>
      </c>
      <c r="Q29" s="16">
        <f t="shared" si="8"/>
        <v>2.8547988169919354E-6</v>
      </c>
      <c r="R29" s="16">
        <f t="shared" si="8"/>
        <v>5.8254798554110914E-7</v>
      </c>
      <c r="S29" s="16">
        <f t="shared" si="8"/>
        <v>5.5573278156056903E-6</v>
      </c>
      <c r="T29" s="16">
        <f t="shared" si="8"/>
        <v>7.7726264242187336E-6</v>
      </c>
      <c r="U29" s="17">
        <f t="shared" si="8"/>
        <v>8.2709343716556669E-3</v>
      </c>
      <c r="V29" s="16">
        <f t="shared" si="8"/>
        <v>4.0425322629315763E-6</v>
      </c>
      <c r="W29" s="16">
        <f t="shared" si="8"/>
        <v>1.8199145464881825E-6</v>
      </c>
      <c r="X29" s="16">
        <f t="shared" si="8"/>
        <v>2.4849052381452774E-6</v>
      </c>
      <c r="Y29" s="16">
        <f t="shared" si="8"/>
        <v>1.2763239136360328E-6</v>
      </c>
      <c r="Z29" s="16">
        <f t="shared" si="8"/>
        <v>3.9013782410250243E-5</v>
      </c>
      <c r="AA29" s="16">
        <f t="shared" si="8"/>
        <v>2.9665484677681993E-5</v>
      </c>
      <c r="AB29" s="16">
        <f t="shared" si="8"/>
        <v>1.6078972094827568E-5</v>
      </c>
      <c r="AC29" s="16">
        <f t="shared" si="8"/>
        <v>1.4304080405975267E-6</v>
      </c>
      <c r="AD29" s="16">
        <f t="shared" si="8"/>
        <v>1.2454297022267914E-5</v>
      </c>
      <c r="AE29" s="16">
        <f t="shared" si="8"/>
        <v>4.859392729229015E-8</v>
      </c>
      <c r="AF29" s="16">
        <f t="shared" si="8"/>
        <v>1.067603917482228E-6</v>
      </c>
      <c r="AG29" s="16">
        <f t="shared" si="8"/>
        <v>1.9247008212716279E-7</v>
      </c>
      <c r="AH29" s="16">
        <f t="shared" si="8"/>
        <v>4.5423253764689791E-7</v>
      </c>
      <c r="AI29" s="16">
        <f t="shared" si="8"/>
        <v>1.2051145876372699E-6</v>
      </c>
      <c r="AJ29" s="16">
        <f t="shared" si="8"/>
        <v>3.0406298484912459E-5</v>
      </c>
      <c r="AK29" s="16">
        <f t="shared" si="8"/>
        <v>1.9526843260882077E-5</v>
      </c>
      <c r="AL29" s="16">
        <f t="shared" si="8"/>
        <v>8.1097680325335753E-5</v>
      </c>
      <c r="AM29" s="18">
        <f t="shared" si="8"/>
        <v>7.3848770542495158E-6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7.7142692083361739E-7</v>
      </c>
      <c r="E30" s="16">
        <f t="shared" si="9"/>
        <v>1.349203352785465E-5</v>
      </c>
      <c r="F30" s="16">
        <f t="shared" si="9"/>
        <v>1.2508744549804642E-5</v>
      </c>
      <c r="G30" s="16">
        <f t="shared" si="9"/>
        <v>1.0417945311868039E-6</v>
      </c>
      <c r="H30" s="16">
        <f t="shared" si="9"/>
        <v>3.4477210350917141E-5</v>
      </c>
      <c r="I30" s="16">
        <f t="shared" si="9"/>
        <v>7.8582531421009649E-6</v>
      </c>
      <c r="J30" s="16">
        <f t="shared" si="9"/>
        <v>4.3567911148896893E-7</v>
      </c>
      <c r="K30" s="16">
        <f t="shared" si="9"/>
        <v>4.392536380678759E-6</v>
      </c>
      <c r="L30" s="17">
        <f t="shared" si="9"/>
        <v>7.7333766729437018E-3</v>
      </c>
      <c r="M30" s="16">
        <f t="shared" si="9"/>
        <v>5.690549126397198E-6</v>
      </c>
      <c r="N30" s="16">
        <f t="shared" si="9"/>
        <v>9.6793121037378955E-6</v>
      </c>
      <c r="O30" s="16">
        <f t="shared" si="9"/>
        <v>1.3408758657489429E-7</v>
      </c>
      <c r="P30" s="16">
        <f t="shared" si="9"/>
        <v>1.6112697942905307E-7</v>
      </c>
      <c r="Q30" s="16">
        <f t="shared" si="9"/>
        <v>3.6220236180227021E-7</v>
      </c>
      <c r="R30" s="16">
        <f t="shared" si="9"/>
        <v>5.5896688852638022E-6</v>
      </c>
      <c r="S30" s="16">
        <f t="shared" si="9"/>
        <v>3.1443471345520112E-6</v>
      </c>
      <c r="T30" s="16">
        <f t="shared" si="9"/>
        <v>3.0182927038732996E-5</v>
      </c>
      <c r="U30" s="16">
        <f t="shared" si="9"/>
        <v>2.0971636095826385E-5</v>
      </c>
      <c r="V30" s="16">
        <f t="shared" si="9"/>
        <v>4.6683736364489217E-7</v>
      </c>
      <c r="W30" s="16">
        <f t="shared" si="9"/>
        <v>6.7557697394625285E-6</v>
      </c>
      <c r="X30" s="16">
        <f t="shared" si="9"/>
        <v>1.6941834279560392E-5</v>
      </c>
      <c r="Y30" s="16">
        <f t="shared" si="9"/>
        <v>1.1226488140131645E-6</v>
      </c>
      <c r="Z30" s="16">
        <f t="shared" si="9"/>
        <v>2.6186381620674835E-6</v>
      </c>
      <c r="AA30" s="16">
        <f t="shared" si="9"/>
        <v>1.1631091743424338E-5</v>
      </c>
      <c r="AB30" s="16">
        <f t="shared" si="9"/>
        <v>5.491221592492152E-6</v>
      </c>
      <c r="AC30" s="17">
        <f t="shared" si="9"/>
        <v>1.6938247237610824E-4</v>
      </c>
      <c r="AD30" s="16">
        <f t="shared" si="9"/>
        <v>1.5270481607183144E-6</v>
      </c>
      <c r="AE30" s="16">
        <f t="shared" si="9"/>
        <v>5.8223181362912081E-6</v>
      </c>
      <c r="AF30" s="16">
        <f t="shared" si="9"/>
        <v>1.7772994412997223E-5</v>
      </c>
      <c r="AG30" s="16">
        <f t="shared" si="9"/>
        <v>2.4662008071128581E-6</v>
      </c>
      <c r="AH30" s="16">
        <f t="shared" si="9"/>
        <v>6.6870360111507134E-6</v>
      </c>
      <c r="AI30" s="16">
        <f t="shared" si="9"/>
        <v>1.470905830788065E-5</v>
      </c>
      <c r="AJ30" s="16">
        <f t="shared" si="9"/>
        <v>1.6082056196202351E-5</v>
      </c>
      <c r="AK30" s="16">
        <f t="shared" si="9"/>
        <v>2.1705556915412633E-6</v>
      </c>
      <c r="AL30" s="16">
        <f t="shared" si="9"/>
        <v>1.7489873322166108E-6</v>
      </c>
      <c r="AM30" s="18">
        <f t="shared" si="9"/>
        <v>1.140518385192996E-5</v>
      </c>
    </row>
    <row r="31" spans="1:39">
      <c r="A31" t="s">
        <v>60</v>
      </c>
      <c r="D31" s="19">
        <f>SUM($D$21:$D$30)</f>
        <v>3.3244262083768827E-3</v>
      </c>
      <c r="E31" s="19">
        <f>SUM($E$21:$E$30)</f>
        <v>3.4340684105740645E-3</v>
      </c>
      <c r="F31" s="19">
        <f>SUM($F$21:$F$30)</f>
        <v>3.1284405460655225E-5</v>
      </c>
      <c r="G31" s="19">
        <f>SUM($G$21:$G$30)</f>
        <v>3.1772913819340104E-5</v>
      </c>
      <c r="H31" s="19">
        <f>SUM($H$21:$H$30)</f>
        <v>7.224376144463512E-5</v>
      </c>
      <c r="I31" s="19">
        <f>SUM($I$21:$I$30)</f>
        <v>4.5113946814933706E-5</v>
      </c>
      <c r="J31" s="19">
        <f>SUM($J$21:$J$30)</f>
        <v>3.3800918889352746E-5</v>
      </c>
      <c r="K31" s="19">
        <f>SUM($K$21:$K$30)</f>
        <v>4.5333250994356444E-5</v>
      </c>
      <c r="L31" s="19">
        <f>SUM($L$21:$L$30)</f>
        <v>7.7705590342569998E-3</v>
      </c>
      <c r="M31" s="19">
        <f>SUM($M$21:$M$30)</f>
        <v>2.6083456599602963E-5</v>
      </c>
      <c r="N31" s="19">
        <f>SUM($N$21:$N$30)</f>
        <v>1.3962512003615529E-3</v>
      </c>
      <c r="O31" s="19">
        <f>SUM($O$21:$O$30)</f>
        <v>2.4966330168165622E-5</v>
      </c>
      <c r="P31" s="19">
        <f>SUM($P$21:$P$30)</f>
        <v>3.4791784928016579E-5</v>
      </c>
      <c r="Q31" s="19">
        <f>SUM($Q$21:$Q$30)</f>
        <v>8.8757679356801345E-6</v>
      </c>
      <c r="R31" s="19">
        <f>SUM($R$21:$R$30)</f>
        <v>1.4447133932592805E-5</v>
      </c>
      <c r="S31" s="19">
        <f>SUM($S$21:$S$30)</f>
        <v>1.8629363569669193E-5</v>
      </c>
      <c r="T31" s="19">
        <f>SUM($T$21:$T$30)</f>
        <v>8.6256190260638985E-5</v>
      </c>
      <c r="U31" s="19">
        <f>SUM($U$21:$U$30)</f>
        <v>8.3051606299205487E-3</v>
      </c>
      <c r="V31" s="19">
        <f>SUM($V$21:$V$30)</f>
        <v>1.5584321976928533E-5</v>
      </c>
      <c r="W31" s="19">
        <f>SUM($W$21:$W$30)</f>
        <v>2.2201873409433488E-5</v>
      </c>
      <c r="X31" s="19">
        <f>SUM($X$21:$X$30)</f>
        <v>6.3178355061346587E-5</v>
      </c>
      <c r="Y31" s="19">
        <f>SUM($Y$21:$Y$30)</f>
        <v>7.6638497913551678E-6</v>
      </c>
      <c r="Z31" s="19">
        <f>SUM($Z$21:$Z$30)</f>
        <v>1.0881853869491702E-4</v>
      </c>
      <c r="AA31" s="19">
        <f>SUM($AA$21:$AA$30)</f>
        <v>9.7142407815805932E-5</v>
      </c>
      <c r="AB31" s="19">
        <f>SUM($AB$21:$AB$30)</f>
        <v>2.2750276733874862E-3</v>
      </c>
      <c r="AC31" s="19">
        <f>SUM($AC$21:$AC$30)</f>
        <v>2.0975842132428351E-4</v>
      </c>
      <c r="AD31" s="19">
        <f>SUM($AD$21:$AD$30)</f>
        <v>2.4967323903912589E-5</v>
      </c>
      <c r="AE31" s="19">
        <f>SUM($AE$21:$AE$30)</f>
        <v>2.4677479148359181E-5</v>
      </c>
      <c r="AF31" s="19">
        <f>SUM($AF$21:$AF$30)</f>
        <v>2.3638214288887931E-5</v>
      </c>
      <c r="AG31" s="19">
        <f>SUM($AG$21:$AG$30)</f>
        <v>1.055387922182593E-2</v>
      </c>
      <c r="AH31">
        <f>SUM($AH$21:$AH$30)</f>
        <v>1.0876967367530526E-3</v>
      </c>
      <c r="AI31" s="19">
        <f>SUM($AI$21:$AI$30)</f>
        <v>4.8485217770434051E-5</v>
      </c>
      <c r="AJ31" s="19">
        <f>SUM($AJ$21:$AJ$30)</f>
        <v>1.0280758866187399E-4</v>
      </c>
      <c r="AK31" s="19">
        <f>SUM($AK$21:$AK$30)</f>
        <v>9.7781167918553565E-5</v>
      </c>
      <c r="AL31" s="19">
        <f>SUM($AL$21:$AL$30)</f>
        <v>1.0090379553218838E-4</v>
      </c>
      <c r="AM31" s="19">
        <f>SUM($AM$21:$AM$30)</f>
        <v>3.2135388061455782E-5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3.9600412283633889E-2</v>
      </c>
      <c r="D33" s="20">
        <f>$D$31/$C$33</f>
        <v>8.3949282764179858E-2</v>
      </c>
      <c r="E33" s="20">
        <f>$E$31/$C$33</f>
        <v>8.6717996418267107E-2</v>
      </c>
      <c r="F33" s="20">
        <f>$F$31/$C$33</f>
        <v>7.9000201403419442E-4</v>
      </c>
      <c r="G33" s="20">
        <f>$G$31/$C$33</f>
        <v>8.0233795526596721E-4</v>
      </c>
      <c r="H33" s="20">
        <f>$H$31/$C$33</f>
        <v>1.8243184168689102E-3</v>
      </c>
      <c r="I33" s="20">
        <f>$I$31/$C$33</f>
        <v>1.1392292204386583E-3</v>
      </c>
      <c r="J33" s="20">
        <f>$J$31/$C$33</f>
        <v>8.53549671333145E-4</v>
      </c>
      <c r="K33" s="20">
        <f>$K$31/$C$33</f>
        <v>1.1447671471110372E-3</v>
      </c>
      <c r="L33" s="20">
        <f>$L$31/$C$33</f>
        <v>0.19622419530890658</v>
      </c>
      <c r="M33" s="20">
        <f>$M$31/$C$33</f>
        <v>6.5866628894625844E-4</v>
      </c>
      <c r="N33" s="20">
        <f>$N$31/$C$33</f>
        <v>3.5258501612585418E-2</v>
      </c>
      <c r="O33" s="20">
        <f>$O$31/$C$33</f>
        <v>6.3045631922584156E-4</v>
      </c>
      <c r="P33" s="20">
        <f>$P$31/$C$33</f>
        <v>8.7857128049132394E-4</v>
      </c>
      <c r="Q33" s="20">
        <f>$Q$31/$C$33</f>
        <v>2.2413322043488733E-4</v>
      </c>
      <c r="R33" s="20">
        <f>$R$31/$C$33</f>
        <v>3.6482281621506087E-4</v>
      </c>
      <c r="S33" s="20">
        <f>$S$31/$C$33</f>
        <v>4.7043357620214375E-4</v>
      </c>
      <c r="T33" s="20">
        <f>$T$31/$C$33</f>
        <v>2.1781639454366754E-3</v>
      </c>
      <c r="U33" s="20">
        <f>$U$31/$C$33</f>
        <v>0.2097240950532456</v>
      </c>
      <c r="V33" s="20">
        <f>$V$31/$C$33</f>
        <v>3.9353938704747381E-4</v>
      </c>
      <c r="W33" s="20">
        <f>$W$31/$C$33</f>
        <v>5.606475319098914E-4</v>
      </c>
      <c r="X33" s="20">
        <f>$X$31/$C$33</f>
        <v>1.5953963966041087E-3</v>
      </c>
      <c r="Y33" s="20">
        <f>$Y$31/$C$33</f>
        <v>1.9352954551239593E-4</v>
      </c>
      <c r="Z33" s="20">
        <f>$Z$31/$C$33</f>
        <v>2.7479142872431578E-3</v>
      </c>
      <c r="AA33" s="20">
        <f>$AA$31/$C$33</f>
        <v>2.4530655670964587E-3</v>
      </c>
      <c r="AB33" s="20">
        <f>$AB$31/$C$33</f>
        <v>5.7449595653015779E-2</v>
      </c>
      <c r="AC33" s="20">
        <f>$AC$31/$C$33</f>
        <v>5.296874684584351E-3</v>
      </c>
      <c r="AD33" s="20">
        <f>$AD$31/$C$33</f>
        <v>6.3048141330162666E-4</v>
      </c>
      <c r="AE33" s="20">
        <f>$AE$31/$C$33</f>
        <v>6.2316217749475101E-4</v>
      </c>
      <c r="AF33" s="20">
        <f>$AF$31/$C$33</f>
        <v>5.9691838861630146E-4</v>
      </c>
      <c r="AG33" s="20">
        <f>$AG$31/$C$33</f>
        <v>0.26650932687859036</v>
      </c>
      <c r="AH33" s="20">
        <f>$AH$31/$C$33</f>
        <v>2.7466803349483749E-2</v>
      </c>
      <c r="AI33" s="20">
        <f>$AI$31/$C$33</f>
        <v>1.2243614390467367E-3</v>
      </c>
      <c r="AJ33" s="20">
        <f>$AJ$31/$C$33</f>
        <v>2.5961242000594638E-3</v>
      </c>
      <c r="AK33" s="20">
        <f>$AK$31/$C$33</f>
        <v>2.4691957047872628E-3</v>
      </c>
      <c r="AL33" s="20">
        <f>$AL$31/$C$33</f>
        <v>2.5480491164959419E-3</v>
      </c>
      <c r="AM33" s="20">
        <f>$AM$31/$C$33</f>
        <v>8.1149124992157564E-4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3.3158169749851099E-2</v>
      </c>
      <c r="D5" s="10">
        <v>-6.3118511291047383E-2</v>
      </c>
      <c r="E5" s="10">
        <v>-2.682854220505191E-2</v>
      </c>
      <c r="F5" s="10">
        <v>-4.5956779224980156E-2</v>
      </c>
      <c r="G5" s="10">
        <v>-4.8805361311170026E-2</v>
      </c>
      <c r="H5" s="10">
        <v>-5.7004911489810686E-4</v>
      </c>
      <c r="I5" s="10">
        <v>-2.61135982411848E-2</v>
      </c>
      <c r="J5" s="10">
        <v>-3.0882092844234755E-2</v>
      </c>
      <c r="K5" s="10">
        <v>-4.1090552185096456E-3</v>
      </c>
      <c r="L5" s="10">
        <v>8.2214303419502234E-3</v>
      </c>
      <c r="M5" s="10">
        <v>-3.6468526951012992E-2</v>
      </c>
      <c r="N5" s="10">
        <v>3.3050751010659722E-3</v>
      </c>
      <c r="O5" s="10">
        <v>5.0155017187698575E-2</v>
      </c>
      <c r="P5" s="10">
        <v>-4.3992439026704896E-2</v>
      </c>
      <c r="Q5" s="10">
        <v>3.2695829370632798E-2</v>
      </c>
      <c r="R5" s="10">
        <v>-5.6738087627095708E-2</v>
      </c>
      <c r="S5" s="10">
        <v>-1.1068346977234161E-2</v>
      </c>
      <c r="T5" s="11" t="s">
        <v>64</v>
      </c>
      <c r="U5" s="10">
        <v>1.9465343795328757E-2</v>
      </c>
      <c r="V5" s="10">
        <v>-5.6143174144091075E-3</v>
      </c>
      <c r="W5" s="10">
        <v>-1.7366348992926162E-2</v>
      </c>
      <c r="X5" s="10">
        <v>-1.1720734000171911E-2</v>
      </c>
      <c r="Y5" s="10">
        <v>-1.0785065592895753E-2</v>
      </c>
      <c r="Z5" s="10">
        <v>-5.1244517910678862E-2</v>
      </c>
      <c r="AA5" s="10">
        <v>-1.7004222249152223E-2</v>
      </c>
      <c r="AB5" s="10">
        <v>2.597900228356681E-2</v>
      </c>
      <c r="AC5" s="10">
        <v>2.3685652449744278E-2</v>
      </c>
      <c r="AD5" s="10">
        <v>-1.0289050813779789E-2</v>
      </c>
      <c r="AE5" s="10">
        <v>7.3011074038919585E-2</v>
      </c>
      <c r="AF5" s="10">
        <v>-8.4868756193252177E-4</v>
      </c>
      <c r="AG5" s="10">
        <v>3.3490023590019014E-2</v>
      </c>
      <c r="AH5" s="10">
        <v>1.2254227504178737E-4</v>
      </c>
      <c r="AI5" s="10">
        <v>3.7515127364544389E-3</v>
      </c>
      <c r="AJ5" s="10">
        <v>-6.5672830087685511E-3</v>
      </c>
      <c r="AK5" s="10">
        <v>-4.2374900571770964E-2</v>
      </c>
      <c r="AL5" s="10">
        <v>7.9257703085475764E-2</v>
      </c>
      <c r="AM5" s="12">
        <v>5.5632155947212047E-2</v>
      </c>
    </row>
    <row r="6" spans="1:39" ht="24">
      <c r="A6" s="13" t="s">
        <v>41</v>
      </c>
      <c r="B6" s="14" t="s">
        <v>40</v>
      </c>
      <c r="C6" s="23" t="s">
        <v>65</v>
      </c>
      <c r="D6" s="16">
        <v>1.5012227240670585E-2</v>
      </c>
      <c r="E6" s="17" t="s">
        <v>52</v>
      </c>
      <c r="F6" s="16">
        <v>2.9152107349278016E-2</v>
      </c>
      <c r="G6" s="16">
        <v>-5.8790008597886891E-2</v>
      </c>
      <c r="H6" s="16">
        <v>7.6957144369462008E-2</v>
      </c>
      <c r="I6" s="16">
        <v>1.8266568269220431E-2</v>
      </c>
      <c r="J6" s="16">
        <v>-6.1372461415219452E-2</v>
      </c>
      <c r="K6" s="16">
        <v>-3.2835303190939724E-3</v>
      </c>
      <c r="L6" s="16">
        <v>2.8850404995089444E-3</v>
      </c>
      <c r="M6" s="16">
        <v>-5.2667361141429017E-2</v>
      </c>
      <c r="N6" s="16">
        <v>-1.3977818350261784E-2</v>
      </c>
      <c r="O6" s="16">
        <v>-1.7886559266997271E-2</v>
      </c>
      <c r="P6" s="16">
        <v>-3.4347654849300975E-2</v>
      </c>
      <c r="Q6" s="16">
        <v>2.4426317623287546E-2</v>
      </c>
      <c r="R6" s="16">
        <v>-3.593502337255438E-2</v>
      </c>
      <c r="S6" s="16">
        <v>-5.3974127565933602E-2</v>
      </c>
      <c r="T6" s="16">
        <v>-2.6957220145011944E-2</v>
      </c>
      <c r="U6" s="16">
        <v>-4.1181303003835587E-2</v>
      </c>
      <c r="V6" s="16">
        <v>1.0971053308768521E-3</v>
      </c>
      <c r="W6" s="16">
        <v>-1.5441791854552108E-2</v>
      </c>
      <c r="X6" s="16">
        <v>7.2670590173561254E-3</v>
      </c>
      <c r="Y6" s="16">
        <v>4.1479725619019532E-2</v>
      </c>
      <c r="Z6" s="16">
        <v>1.0780382022767918E-2</v>
      </c>
      <c r="AA6" s="16">
        <v>4.8640134161272386E-2</v>
      </c>
      <c r="AB6" s="16">
        <v>-1.6130879703844817E-2</v>
      </c>
      <c r="AC6" s="16">
        <v>2.8137427011961928E-2</v>
      </c>
      <c r="AD6" s="16">
        <v>3.0724160265143456E-2</v>
      </c>
      <c r="AE6" s="16">
        <v>5.2740524939901008E-2</v>
      </c>
      <c r="AF6" s="16">
        <v>2.9040474778413251E-2</v>
      </c>
      <c r="AG6" s="16">
        <v>1.0962037648557204E-2</v>
      </c>
      <c r="AH6" s="16">
        <v>-2.6517233314147459E-2</v>
      </c>
      <c r="AI6" s="16">
        <v>5.6552022429020282E-3</v>
      </c>
      <c r="AJ6" s="16">
        <v>2.2491998408180437E-2</v>
      </c>
      <c r="AK6" s="16">
        <v>-2.7968748325328391E-3</v>
      </c>
      <c r="AL6" s="16">
        <v>-4.6142028171282698E-2</v>
      </c>
      <c r="AM6" s="18">
        <v>-2.2811417536617352E-2</v>
      </c>
    </row>
    <row r="7" spans="1:39" ht="24">
      <c r="A7" s="13" t="s">
        <v>42</v>
      </c>
      <c r="B7" s="14" t="s">
        <v>40</v>
      </c>
      <c r="C7" s="15">
        <v>5.5366249047373167E-2</v>
      </c>
      <c r="D7" s="16">
        <v>2.3344227158206374E-2</v>
      </c>
      <c r="E7" s="16">
        <v>1.0868084205119343E-2</v>
      </c>
      <c r="F7" s="16">
        <v>3.7949123535293235E-2</v>
      </c>
      <c r="G7" s="16">
        <v>6.3088476989339809E-2</v>
      </c>
      <c r="H7" s="16">
        <v>1.6050317594489182E-2</v>
      </c>
      <c r="I7" s="16">
        <v>-3.8767598221440762E-2</v>
      </c>
      <c r="J7" s="16">
        <v>-4.1985268432226323E-2</v>
      </c>
      <c r="K7" s="16">
        <v>1.3760753468855668E-2</v>
      </c>
      <c r="L7" s="16">
        <v>-4.3637236596486183E-2</v>
      </c>
      <c r="M7" s="16">
        <v>3.0780542173885262E-3</v>
      </c>
      <c r="N7" s="16">
        <v>-6.8790022068896242E-2</v>
      </c>
      <c r="O7" s="16">
        <v>2.170532718001681E-2</v>
      </c>
      <c r="P7" s="16">
        <v>-9.5798194898748905E-3</v>
      </c>
      <c r="Q7" s="16">
        <v>2.1030827392053163E-2</v>
      </c>
      <c r="R7" s="16">
        <v>4.8300174701152838E-2</v>
      </c>
      <c r="S7" s="16">
        <v>3.1231331279343074E-2</v>
      </c>
      <c r="T7" s="16">
        <v>3.3451494372832749E-2</v>
      </c>
      <c r="U7" s="16">
        <v>7.7610076376725762E-2</v>
      </c>
      <c r="V7" s="16">
        <v>-3.0052940990504033E-2</v>
      </c>
      <c r="W7" s="16">
        <v>3.4844345996876205E-2</v>
      </c>
      <c r="X7" s="16">
        <v>-2.5779162843655119E-2</v>
      </c>
      <c r="Y7" s="16">
        <v>2.6331821174833278E-2</v>
      </c>
      <c r="Z7" s="16">
        <v>-4.5441297030461111E-2</v>
      </c>
      <c r="AA7" s="16">
        <v>-4.1220509877219869E-2</v>
      </c>
      <c r="AB7" s="16">
        <v>-4.9039483641850921E-2</v>
      </c>
      <c r="AC7" s="16">
        <v>-5.4356360041691166E-4</v>
      </c>
      <c r="AD7" s="16">
        <v>-1.0022928581061056E-2</v>
      </c>
      <c r="AE7" s="16">
        <v>1.629997826414667E-2</v>
      </c>
      <c r="AF7" s="16">
        <v>9.8489317179642783E-3</v>
      </c>
      <c r="AG7" s="17" t="s">
        <v>51</v>
      </c>
      <c r="AH7" s="16">
        <v>4.6191217819656967E-2</v>
      </c>
      <c r="AI7" s="16">
        <v>-1.6403483394492643E-2</v>
      </c>
      <c r="AJ7" s="16">
        <v>1.9112270710943485E-2</v>
      </c>
      <c r="AK7" s="16">
        <v>-3.4496927622953123E-2</v>
      </c>
      <c r="AL7" s="16">
        <v>3.9391916134768695E-2</v>
      </c>
      <c r="AM7" s="18">
        <v>-2.9613656038705704E-2</v>
      </c>
    </row>
    <row r="8" spans="1:39" ht="24">
      <c r="A8" s="13" t="s">
        <v>43</v>
      </c>
      <c r="B8" s="14" t="s">
        <v>40</v>
      </c>
      <c r="C8" s="15">
        <v>-2.0684309835954699E-2</v>
      </c>
      <c r="D8" s="16">
        <v>5.7222928527596625E-2</v>
      </c>
      <c r="E8" s="16">
        <v>7.19320026573529E-3</v>
      </c>
      <c r="F8" s="16">
        <v>3.940728909181835E-2</v>
      </c>
      <c r="G8" s="16">
        <v>2.6339638728770556E-2</v>
      </c>
      <c r="H8" s="16">
        <v>0.12409715133137827</v>
      </c>
      <c r="I8" s="16">
        <v>3.7084583217727486E-2</v>
      </c>
      <c r="J8" s="16">
        <v>4.2100331510378272E-2</v>
      </c>
      <c r="K8" s="16">
        <v>5.6757933766242406E-3</v>
      </c>
      <c r="L8" s="16">
        <v>4.8378538226840427E-2</v>
      </c>
      <c r="M8" s="16">
        <v>1.3396333814373161E-2</v>
      </c>
      <c r="N8" s="16">
        <v>-5.1266126195891999E-2</v>
      </c>
      <c r="O8" s="16">
        <v>7.7855244877189159E-2</v>
      </c>
      <c r="P8" s="16">
        <v>3.4021984031128195E-2</v>
      </c>
      <c r="Q8" s="16">
        <v>1.8858802372782878E-2</v>
      </c>
      <c r="R8" s="16">
        <v>2.6717222494511063E-2</v>
      </c>
      <c r="S8" s="16">
        <v>-2.1133034924186965E-2</v>
      </c>
      <c r="T8" s="16">
        <v>-1.1445005668104441E-2</v>
      </c>
      <c r="U8" s="16">
        <v>-1.3142823902155657E-2</v>
      </c>
      <c r="V8" s="16">
        <v>-2.0914641940483578E-2</v>
      </c>
      <c r="W8" s="16">
        <v>-1.3159934072682076E-2</v>
      </c>
      <c r="X8" s="17" t="s">
        <v>66</v>
      </c>
      <c r="Y8" s="16">
        <v>7.2929707028337887E-3</v>
      </c>
      <c r="Z8" s="16">
        <v>4.35578625808445E-2</v>
      </c>
      <c r="AA8" s="16">
        <v>-9.9104626517083298E-3</v>
      </c>
      <c r="AB8" s="16">
        <v>-7.4173816432987941E-2</v>
      </c>
      <c r="AC8" s="16">
        <v>1.1190582746981823E-2</v>
      </c>
      <c r="AD8" s="16">
        <v>-2.0128586520421758E-2</v>
      </c>
      <c r="AE8" s="16">
        <v>9.3411368304655313E-3</v>
      </c>
      <c r="AF8" s="16">
        <v>-1.6116769594755772E-2</v>
      </c>
      <c r="AG8" s="16">
        <v>-2.519714132804423E-2</v>
      </c>
      <c r="AH8" s="16">
        <v>1.6780492693993624E-3</v>
      </c>
      <c r="AI8" s="16">
        <v>-6.4099995972468436E-3</v>
      </c>
      <c r="AJ8" s="16">
        <v>-5.3086510732674883E-2</v>
      </c>
      <c r="AK8" s="16">
        <v>-8.2103977804191854E-3</v>
      </c>
      <c r="AL8" s="16">
        <v>-8.15238670133102E-2</v>
      </c>
      <c r="AM8" s="18">
        <v>1.6405548416926E-2</v>
      </c>
    </row>
    <row r="9" spans="1:39" ht="24">
      <c r="A9" s="13" t="s">
        <v>44</v>
      </c>
      <c r="B9" s="14" t="s">
        <v>40</v>
      </c>
      <c r="C9" s="15">
        <v>0.10585467322903547</v>
      </c>
      <c r="D9" s="16">
        <v>-5.7031561984252369E-2</v>
      </c>
      <c r="E9" s="16">
        <v>-3.1890893398122924E-3</v>
      </c>
      <c r="F9" s="16">
        <v>-1.4126337969385682E-2</v>
      </c>
      <c r="G9" s="16">
        <v>-4.8823672976157757E-2</v>
      </c>
      <c r="H9" s="16">
        <v>-4.0856496306151083E-2</v>
      </c>
      <c r="I9" s="16">
        <v>-3.709062868868309E-2</v>
      </c>
      <c r="J9" s="16">
        <v>-6.8615441853600613E-3</v>
      </c>
      <c r="K9" s="17" t="s">
        <v>67</v>
      </c>
      <c r="L9" s="16">
        <v>-1.0397246971803409E-2</v>
      </c>
      <c r="M9" s="16">
        <v>-9.0146201733280001E-2</v>
      </c>
      <c r="N9" s="16">
        <v>-2.8097388991513501E-2</v>
      </c>
      <c r="O9" s="16">
        <v>-3.4538701537126452E-2</v>
      </c>
      <c r="P9" s="16">
        <v>5.1320889238725867E-2</v>
      </c>
      <c r="Q9" s="16">
        <v>-9.4249467524921658E-3</v>
      </c>
      <c r="R9" s="16">
        <v>7.6594780201903268E-3</v>
      </c>
      <c r="S9" s="16">
        <v>-4.3155869614674436E-2</v>
      </c>
      <c r="T9" s="16">
        <v>-4.0278936628829988E-3</v>
      </c>
      <c r="U9" s="16">
        <v>-7.5850703387119042E-3</v>
      </c>
      <c r="V9" s="16">
        <v>-4.7710442647048046E-2</v>
      </c>
      <c r="W9" s="16">
        <v>3.9620157389333825E-2</v>
      </c>
      <c r="X9" s="16">
        <v>5.8265605904095743E-3</v>
      </c>
      <c r="Y9" s="16">
        <v>1.9526341154769367E-2</v>
      </c>
      <c r="Z9" s="16">
        <v>4.5687124134021324E-2</v>
      </c>
      <c r="AA9" s="16">
        <v>5.9336894771693301E-2</v>
      </c>
      <c r="AB9" s="16">
        <v>3.0217043581257121E-2</v>
      </c>
      <c r="AC9" s="16">
        <v>6.0509250151555921E-2</v>
      </c>
      <c r="AD9" s="16">
        <v>-1.5362895050470877E-2</v>
      </c>
      <c r="AE9" s="16">
        <v>8.9633520906666E-3</v>
      </c>
      <c r="AF9" s="16">
        <v>2.5719388724373536E-2</v>
      </c>
      <c r="AG9" s="16">
        <v>1.3602793690114204E-2</v>
      </c>
      <c r="AH9" s="16">
        <v>1.291971632120039E-2</v>
      </c>
      <c r="AI9" s="16">
        <v>6.5230986366891619E-2</v>
      </c>
      <c r="AJ9" s="16">
        <v>1.9639531582279976E-2</v>
      </c>
      <c r="AK9" s="16">
        <v>-7.6504505832538011E-2</v>
      </c>
      <c r="AL9" s="16">
        <v>-7.3681079311136259E-3</v>
      </c>
      <c r="AM9" s="18">
        <v>2.6102606692106504E-2</v>
      </c>
    </row>
    <row r="10" spans="1:39" ht="24">
      <c r="A10" s="13" t="s">
        <v>45</v>
      </c>
      <c r="B10" s="14" t="s">
        <v>40</v>
      </c>
      <c r="C10" s="15">
        <v>8.9052142432132029E-3</v>
      </c>
      <c r="D10" s="16">
        <v>-5.5005666884584178E-2</v>
      </c>
      <c r="E10" s="16">
        <v>-1.5057706368095168E-2</v>
      </c>
      <c r="F10" s="16">
        <v>-1.6489240462055899E-3</v>
      </c>
      <c r="G10" s="16">
        <v>-1.5785793374582996E-2</v>
      </c>
      <c r="H10" s="16">
        <v>-3.0474418087958088E-2</v>
      </c>
      <c r="I10" s="16">
        <v>-3.9344310494010409E-2</v>
      </c>
      <c r="J10" s="16">
        <v>9.8745740029991709E-3</v>
      </c>
      <c r="K10" s="16">
        <v>3.9481824296311072E-2</v>
      </c>
      <c r="L10" s="16">
        <v>-3.3838994782504808E-2</v>
      </c>
      <c r="M10" s="16">
        <v>-4.587195831251515E-2</v>
      </c>
      <c r="N10" s="16">
        <v>4.9613811491932919E-2</v>
      </c>
      <c r="O10" s="16">
        <v>-8.1757980020585999E-2</v>
      </c>
      <c r="P10" s="16">
        <v>1.807066048862041E-2</v>
      </c>
      <c r="Q10" s="16">
        <v>-5.0866569360681138E-2</v>
      </c>
      <c r="R10" s="16">
        <v>1.9306390878898412E-2</v>
      </c>
      <c r="S10" s="16">
        <v>4.5165423139821845E-2</v>
      </c>
      <c r="T10" s="16">
        <v>-1.7127525580666415E-2</v>
      </c>
      <c r="U10" s="16">
        <v>-1.9861769194997991E-2</v>
      </c>
      <c r="V10" s="16">
        <v>1.5739581434166535E-2</v>
      </c>
      <c r="W10" s="17" t="s">
        <v>50</v>
      </c>
      <c r="X10" s="16">
        <v>-1.3209539807340005E-2</v>
      </c>
      <c r="Y10" s="16">
        <v>-1.588157597166107E-2</v>
      </c>
      <c r="Z10" s="16">
        <v>8.8059881958355603E-3</v>
      </c>
      <c r="AA10" s="16">
        <v>2.4475894933523208E-3</v>
      </c>
      <c r="AB10" s="16">
        <v>3.4635679160038166E-2</v>
      </c>
      <c r="AC10" s="16">
        <v>3.6268059078522596E-2</v>
      </c>
      <c r="AD10" s="16">
        <v>6.8742670315615415E-2</v>
      </c>
      <c r="AE10" s="16">
        <v>-1.0039190357724589E-2</v>
      </c>
      <c r="AF10" s="16">
        <v>9.2349455485864165E-2</v>
      </c>
      <c r="AG10" s="16">
        <v>3.4331551173029815E-2</v>
      </c>
      <c r="AH10" s="16">
        <v>-4.0765681232118364E-2</v>
      </c>
      <c r="AI10" s="16">
        <v>-9.9188713328305072E-3</v>
      </c>
      <c r="AJ10" s="16">
        <v>6.4336056298078578E-2</v>
      </c>
      <c r="AK10" s="16">
        <v>4.4972214608758922E-2</v>
      </c>
      <c r="AL10" s="16">
        <v>1.5400713698761819E-2</v>
      </c>
      <c r="AM10" s="18">
        <v>3.527794144638205E-2</v>
      </c>
    </row>
    <row r="11" spans="1:39" ht="24">
      <c r="A11" s="13" t="s">
        <v>46</v>
      </c>
      <c r="B11" s="14" t="s">
        <v>40</v>
      </c>
      <c r="C11" s="23" t="s">
        <v>68</v>
      </c>
      <c r="D11" s="16">
        <v>-4.3661089051679598E-2</v>
      </c>
      <c r="E11" s="16">
        <v>1.7866287761959851E-2</v>
      </c>
      <c r="F11" s="16">
        <v>-3.3557780894860036E-2</v>
      </c>
      <c r="G11" s="16">
        <v>1.2216765112148541E-2</v>
      </c>
      <c r="H11" s="16">
        <v>-6.7808159091748324E-2</v>
      </c>
      <c r="I11" s="17" t="s">
        <v>50</v>
      </c>
      <c r="J11" s="16">
        <v>-2.2108437678141642E-4</v>
      </c>
      <c r="K11" s="16">
        <v>-3.6799822295814522E-2</v>
      </c>
      <c r="L11" s="16">
        <v>-2.564150884912254E-2</v>
      </c>
      <c r="M11" s="16">
        <v>3.6458112083249221E-2</v>
      </c>
      <c r="N11" s="16">
        <v>-1.1247022484509268E-2</v>
      </c>
      <c r="O11" s="16">
        <v>9.4658569683325353E-2</v>
      </c>
      <c r="P11" s="16">
        <v>2.7418062695274914E-2</v>
      </c>
      <c r="Q11" s="16">
        <v>-1.0913917824191478E-2</v>
      </c>
      <c r="R11" s="16">
        <v>1.0216659170135057E-2</v>
      </c>
      <c r="S11" s="16">
        <v>-2.7639154139086366E-3</v>
      </c>
      <c r="T11" s="16">
        <v>-2.55787837881013E-2</v>
      </c>
      <c r="U11" s="16">
        <v>-2.4690993616943924E-2</v>
      </c>
      <c r="V11" s="16">
        <v>-4.3999448091944358E-2</v>
      </c>
      <c r="W11" s="16">
        <v>-3.9281253105812861E-2</v>
      </c>
      <c r="X11" s="16">
        <v>3.7376653262638178E-2</v>
      </c>
      <c r="Y11" s="16">
        <v>3.6840550379359224E-2</v>
      </c>
      <c r="Z11" s="16">
        <v>3.980778977194805E-2</v>
      </c>
      <c r="AA11" s="16">
        <v>4.9358914086046297E-3</v>
      </c>
      <c r="AB11" s="16">
        <v>3.0220288413776428E-2</v>
      </c>
      <c r="AC11" s="16">
        <v>1.5598248438373647E-2</v>
      </c>
      <c r="AD11" s="16">
        <v>2.1542992319873253E-2</v>
      </c>
      <c r="AE11" s="16">
        <v>9.2933640918446372E-2</v>
      </c>
      <c r="AF11" s="16">
        <v>-9.4605448019112904E-4</v>
      </c>
      <c r="AG11" s="16">
        <v>-3.8076011940440954E-2</v>
      </c>
      <c r="AH11" s="16">
        <v>-7.7125184001143278E-3</v>
      </c>
      <c r="AI11" s="16">
        <v>9.4087372509296746E-2</v>
      </c>
      <c r="AJ11" s="16">
        <v>-5.5096342435307713E-3</v>
      </c>
      <c r="AK11" s="16">
        <v>4.6029617957360353E-2</v>
      </c>
      <c r="AL11" s="16">
        <v>-1.6671549107254748E-3</v>
      </c>
      <c r="AM11" s="18">
        <v>3.4193579398597997E-2</v>
      </c>
    </row>
    <row r="12" spans="1:39" ht="24">
      <c r="A12" s="13" t="s">
        <v>47</v>
      </c>
      <c r="B12" s="14" t="s">
        <v>40</v>
      </c>
      <c r="C12" s="15">
        <v>2.7122401709148862E-2</v>
      </c>
      <c r="D12" s="16">
        <v>-4.9319509145830741E-2</v>
      </c>
      <c r="E12" s="16">
        <v>2.8068586173821265E-3</v>
      </c>
      <c r="F12" s="16">
        <v>-1.4994102897403535E-3</v>
      </c>
      <c r="G12" s="16">
        <v>6.7287296167888085E-3</v>
      </c>
      <c r="H12" s="16">
        <v>1.9263304263991268E-2</v>
      </c>
      <c r="I12" s="16">
        <v>-2.5512995200103292E-2</v>
      </c>
      <c r="J12" s="16">
        <v>-2.5050343084766738E-2</v>
      </c>
      <c r="K12" s="16">
        <v>-1.0270097722350701E-2</v>
      </c>
      <c r="L12" s="17" t="s">
        <v>66</v>
      </c>
      <c r="M12" s="16">
        <v>-2.0267362828528049E-2</v>
      </c>
      <c r="N12" s="16">
        <v>-3.2385495620069413E-2</v>
      </c>
      <c r="O12" s="16">
        <v>4.2924823161924384E-2</v>
      </c>
      <c r="P12" s="16">
        <v>-9.0953719420239724E-3</v>
      </c>
      <c r="Q12" s="16">
        <v>-7.8074177826405841E-2</v>
      </c>
      <c r="R12" s="16">
        <v>-4.9989127099071974E-2</v>
      </c>
      <c r="S12" s="16">
        <v>-1.5062250635672075E-2</v>
      </c>
      <c r="T12" s="16">
        <v>7.9660417104733608E-3</v>
      </c>
      <c r="U12" s="16">
        <v>-9.5034706607606559E-2</v>
      </c>
      <c r="V12" s="16">
        <v>-1.5176057786715862E-2</v>
      </c>
      <c r="W12" s="16">
        <v>-3.3583271599500759E-2</v>
      </c>
      <c r="X12" s="16">
        <v>4.8260109472590094E-2</v>
      </c>
      <c r="Y12" s="16">
        <v>-4.7548108105598605E-2</v>
      </c>
      <c r="Z12" s="16">
        <v>-1.2324973315792864E-2</v>
      </c>
      <c r="AA12" s="16">
        <v>8.519868039890674E-3</v>
      </c>
      <c r="AB12" s="16">
        <v>-3.6164252650193698E-2</v>
      </c>
      <c r="AC12" s="16">
        <v>5.103647395527651E-2</v>
      </c>
      <c r="AD12" s="16">
        <v>8.0507923377315577E-2</v>
      </c>
      <c r="AE12" s="16">
        <v>1.5922529973023489E-2</v>
      </c>
      <c r="AF12" s="16">
        <v>4.0733184500817393E-2</v>
      </c>
      <c r="AG12" s="16">
        <v>-4.2712151230564946E-2</v>
      </c>
      <c r="AH12" s="16">
        <v>9.4652524106026606E-2</v>
      </c>
      <c r="AI12" s="16">
        <v>-1.3416863973666092E-2</v>
      </c>
      <c r="AJ12" s="16">
        <v>7.0551048373797866E-3</v>
      </c>
      <c r="AK12" s="16">
        <v>4.8212878244008875E-3</v>
      </c>
      <c r="AL12" s="16">
        <v>1.0212423529097864E-2</v>
      </c>
      <c r="AM12" s="18">
        <v>4.5493886154123177E-2</v>
      </c>
    </row>
    <row r="13" spans="1:39" ht="24">
      <c r="A13" s="13" t="s">
        <v>48</v>
      </c>
      <c r="B13" s="14" t="s">
        <v>40</v>
      </c>
      <c r="C13" s="15">
        <v>7.4527630882578383E-2</v>
      </c>
      <c r="D13" s="16">
        <v>2.6147858276219342E-3</v>
      </c>
      <c r="E13" s="16">
        <v>-2.2265151406409802E-2</v>
      </c>
      <c r="F13" s="16">
        <v>-4.0417192175552043E-2</v>
      </c>
      <c r="G13" s="16">
        <v>-1.0070434877536286E-2</v>
      </c>
      <c r="H13" s="16">
        <v>2.5365379446655199E-2</v>
      </c>
      <c r="I13" s="16">
        <v>3.4188045747836536E-2</v>
      </c>
      <c r="J13" s="16">
        <v>5.8003430405733108E-2</v>
      </c>
      <c r="K13" s="16">
        <v>2.587412248480735E-2</v>
      </c>
      <c r="L13" s="16">
        <v>4.5623508414294994E-2</v>
      </c>
      <c r="M13" s="16">
        <v>-7.1371080753357442E-3</v>
      </c>
      <c r="N13" s="16">
        <v>1.0610023338406209E-2</v>
      </c>
      <c r="O13" s="16">
        <v>4.5112157943354179E-2</v>
      </c>
      <c r="P13" s="16">
        <v>8.0943509866326174E-2</v>
      </c>
      <c r="Q13" s="16">
        <v>1.5265569711670887E-2</v>
      </c>
      <c r="R13" s="16">
        <v>5.9714713993308841E-2</v>
      </c>
      <c r="S13" s="16">
        <v>-2.514330439738191E-2</v>
      </c>
      <c r="T13" s="16">
        <v>5.4494035053418204E-2</v>
      </c>
      <c r="U13" s="16">
        <v>-1.5720495199962246E-2</v>
      </c>
      <c r="V13" s="16">
        <v>9.5657528920381886E-4</v>
      </c>
      <c r="W13" s="16">
        <v>3.5225731984688091E-2</v>
      </c>
      <c r="X13" s="16">
        <v>1.6412098701982184E-2</v>
      </c>
      <c r="Y13" s="16">
        <v>-3.4474412130271373E-2</v>
      </c>
      <c r="Z13" s="16">
        <v>-4.4286795686094733E-2</v>
      </c>
      <c r="AA13" s="16">
        <v>2.0115472780241856E-2</v>
      </c>
      <c r="AB13" s="16">
        <v>-4.2310276616298201E-2</v>
      </c>
      <c r="AC13" s="16">
        <v>-6.4486480556020992E-2</v>
      </c>
      <c r="AD13" s="16">
        <v>-2.9176933918724585E-2</v>
      </c>
      <c r="AE13" s="16">
        <v>-1.9118300955075652E-2</v>
      </c>
      <c r="AF13" s="16">
        <v>-1.2527155420077717E-2</v>
      </c>
      <c r="AG13" s="16">
        <v>-2.9082512317114152E-2</v>
      </c>
      <c r="AH13" s="16">
        <v>-0.10339837967525697</v>
      </c>
      <c r="AI13" s="16">
        <v>-5.0362466916746874E-2</v>
      </c>
      <c r="AJ13" s="16">
        <v>4.4035399199160207E-3</v>
      </c>
      <c r="AK13" s="16">
        <v>-3.7160293669329179E-2</v>
      </c>
      <c r="AL13" s="16">
        <v>2.3437455194880438E-2</v>
      </c>
      <c r="AM13" s="24" t="s">
        <v>58</v>
      </c>
    </row>
    <row r="14" spans="1:39" ht="24">
      <c r="A14" s="13" t="s">
        <v>49</v>
      </c>
      <c r="B14" s="14" t="s">
        <v>40</v>
      </c>
      <c r="C14" s="15">
        <v>8.9609773435752937E-2</v>
      </c>
      <c r="D14" s="16">
        <v>-2.6123110775950514E-2</v>
      </c>
      <c r="E14" s="16">
        <v>-6.0028382673948125E-2</v>
      </c>
      <c r="F14" s="16">
        <v>5.5812554527358053E-2</v>
      </c>
      <c r="G14" s="16">
        <v>9.1725531662104107E-2</v>
      </c>
      <c r="H14" s="16">
        <v>-2.9966742541068354E-3</v>
      </c>
      <c r="I14" s="16">
        <v>-1.7070752914759686E-4</v>
      </c>
      <c r="J14" s="17" t="s">
        <v>50</v>
      </c>
      <c r="K14" s="16">
        <v>-6.8214167251367504E-3</v>
      </c>
      <c r="L14" s="16">
        <v>-2.5203078285760783E-2</v>
      </c>
      <c r="M14" s="16">
        <v>7.3878847951989778E-3</v>
      </c>
      <c r="N14" s="16">
        <v>-3.1324915595843189E-2</v>
      </c>
      <c r="O14" s="16">
        <v>-1.2181472739787952E-2</v>
      </c>
      <c r="P14" s="16">
        <v>1.961977906543658E-2</v>
      </c>
      <c r="Q14" s="16">
        <v>-7.1339214810021159E-2</v>
      </c>
      <c r="R14" s="16">
        <v>4.1233844774267454E-2</v>
      </c>
      <c r="S14" s="16">
        <v>-4.0011380098402043E-2</v>
      </c>
      <c r="T14" s="16">
        <v>-3.0401575897814653E-2</v>
      </c>
      <c r="U14" s="16">
        <v>-8.6084407053893582E-3</v>
      </c>
      <c r="V14" s="16">
        <v>-6.8409853476467553E-2</v>
      </c>
      <c r="W14" s="16">
        <v>9.8309237219369825E-3</v>
      </c>
      <c r="X14" s="16">
        <v>4.2365346575722121E-2</v>
      </c>
      <c r="Y14" s="16">
        <v>3.616030172296153E-2</v>
      </c>
      <c r="Z14" s="16">
        <v>6.1965539613340719E-2</v>
      </c>
      <c r="AA14" s="16">
        <v>2.5739847171464709E-5</v>
      </c>
      <c r="AB14" s="16">
        <v>-2.8941419730251539E-2</v>
      </c>
      <c r="AC14" s="16">
        <v>1.0348488957189567E-2</v>
      </c>
      <c r="AD14" s="16">
        <v>1.9770967616442998E-2</v>
      </c>
      <c r="AE14" s="16">
        <v>8.8735191610304215E-3</v>
      </c>
      <c r="AF14" s="16">
        <v>3.3692235831343467E-2</v>
      </c>
      <c r="AG14" s="16">
        <v>-4.1285120368903534E-2</v>
      </c>
      <c r="AH14" s="16">
        <v>-1.736661809039857E-3</v>
      </c>
      <c r="AI14" s="16">
        <v>-2.9812130248104439E-2</v>
      </c>
      <c r="AJ14" s="16">
        <v>6.4586027538763675E-3</v>
      </c>
      <c r="AK14" s="16">
        <v>1.462413664730554E-2</v>
      </c>
      <c r="AL14" s="16">
        <v>7.2989575515695793E-2</v>
      </c>
      <c r="AM14" s="18">
        <v>5.8133166922114517E-2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4.3802066001406145E-6</v>
      </c>
      <c r="E21" s="10">
        <f t="shared" ref="E21:AM21" si="0">$C5^2*E5^2</f>
        <v>7.9136210663472618E-7</v>
      </c>
      <c r="F21" s="10">
        <f t="shared" si="0"/>
        <v>2.3220965338039615E-6</v>
      </c>
      <c r="G21" s="10">
        <f t="shared" si="0"/>
        <v>2.6188834164552023E-6</v>
      </c>
      <c r="H21" s="10">
        <f t="shared" si="0"/>
        <v>3.5727748819051441E-10</v>
      </c>
      <c r="I21" s="10">
        <f t="shared" si="0"/>
        <v>7.4974665609857763E-7</v>
      </c>
      <c r="J21" s="10">
        <f t="shared" si="0"/>
        <v>1.0485630500440495E-6</v>
      </c>
      <c r="K21" s="10">
        <f t="shared" si="0"/>
        <v>1.8563721998329189E-8</v>
      </c>
      <c r="L21" s="10">
        <f t="shared" si="0"/>
        <v>7.4314894235477065E-8</v>
      </c>
      <c r="M21" s="10">
        <f t="shared" si="0"/>
        <v>1.462236242853389E-6</v>
      </c>
      <c r="N21" s="10">
        <f t="shared" si="0"/>
        <v>1.2010020974417123E-8</v>
      </c>
      <c r="O21" s="10">
        <f t="shared" si="0"/>
        <v>2.7657305585401819E-6</v>
      </c>
      <c r="P21" s="10">
        <f t="shared" si="0"/>
        <v>2.1278312492940343E-6</v>
      </c>
      <c r="Q21" s="10">
        <f t="shared" si="0"/>
        <v>1.1753462272302679E-6</v>
      </c>
      <c r="R21" s="10">
        <f t="shared" si="0"/>
        <v>3.5394068614234696E-6</v>
      </c>
      <c r="S21" s="10">
        <f t="shared" si="0"/>
        <v>1.3469349793184554E-7</v>
      </c>
      <c r="T21" s="11">
        <f t="shared" si="0"/>
        <v>1.0559254380020067E-3</v>
      </c>
      <c r="U21" s="10">
        <f t="shared" si="0"/>
        <v>4.1658656358433137E-7</v>
      </c>
      <c r="V21" s="10">
        <f t="shared" si="0"/>
        <v>3.4655727983620344E-8</v>
      </c>
      <c r="W21" s="10">
        <f t="shared" si="0"/>
        <v>3.3158749949670536E-7</v>
      </c>
      <c r="X21" s="10">
        <f t="shared" si="0"/>
        <v>1.5103956311049567E-7</v>
      </c>
      <c r="Y21" s="10">
        <f t="shared" si="0"/>
        <v>1.2788708329721663E-7</v>
      </c>
      <c r="Z21" s="10">
        <f t="shared" si="0"/>
        <v>2.8871937219236941E-6</v>
      </c>
      <c r="AA21" s="10">
        <f t="shared" si="0"/>
        <v>3.1790301471957146E-7</v>
      </c>
      <c r="AB21" s="10">
        <f t="shared" si="0"/>
        <v>7.4203781388929121E-7</v>
      </c>
      <c r="AC21" s="10">
        <f t="shared" si="0"/>
        <v>6.1681056780931634E-7</v>
      </c>
      <c r="AD21" s="10">
        <f t="shared" si="0"/>
        <v>1.1639430331867443E-7</v>
      </c>
      <c r="AE21" s="10">
        <f t="shared" si="0"/>
        <v>5.8608225937914582E-6</v>
      </c>
      <c r="AF21" s="10">
        <f t="shared" si="0"/>
        <v>7.9191172982217329E-10</v>
      </c>
      <c r="AG21" s="10">
        <f t="shared" si="0"/>
        <v>1.2331389283344584E-6</v>
      </c>
      <c r="AH21" s="10">
        <f t="shared" si="0"/>
        <v>1.6510224508214744E-11</v>
      </c>
      <c r="AI21" s="10">
        <f t="shared" si="0"/>
        <v>1.5473692123102089E-8</v>
      </c>
      <c r="AJ21" s="10">
        <f t="shared" si="0"/>
        <v>4.7419019012959934E-8</v>
      </c>
      <c r="AK21" s="10">
        <f t="shared" si="0"/>
        <v>1.9742333565777544E-6</v>
      </c>
      <c r="AL21" s="10">
        <f t="shared" si="0"/>
        <v>6.9065962015477078E-6</v>
      </c>
      <c r="AM21" s="12">
        <f t="shared" si="0"/>
        <v>3.4027722512328664E-6</v>
      </c>
    </row>
    <row r="22" spans="1:39" ht="24">
      <c r="A22" s="13" t="s">
        <v>41</v>
      </c>
      <c r="B22" s="14" t="s">
        <v>40</v>
      </c>
      <c r="C22" s="23"/>
      <c r="D22" s="16">
        <f t="shared" ref="D22:AM22" si="1">$C6^2*D6^2</f>
        <v>4.6732094220206304E-6</v>
      </c>
      <c r="E22" s="17">
        <f t="shared" si="1"/>
        <v>1.9955517696E-2</v>
      </c>
      <c r="F22" s="16">
        <f t="shared" si="1"/>
        <v>1.7622393445173802E-5</v>
      </c>
      <c r="G22" s="16">
        <f t="shared" si="1"/>
        <v>7.1669113340443836E-5</v>
      </c>
      <c r="H22" s="16">
        <f t="shared" si="1"/>
        <v>1.2280692931319797E-4</v>
      </c>
      <c r="I22" s="16">
        <f t="shared" si="1"/>
        <v>6.9189296187037044E-6</v>
      </c>
      <c r="J22" s="16">
        <f t="shared" si="1"/>
        <v>7.8103782562091674E-5</v>
      </c>
      <c r="K22" s="16">
        <f t="shared" si="1"/>
        <v>2.2356666364650454E-7</v>
      </c>
      <c r="L22" s="16">
        <f t="shared" si="1"/>
        <v>1.7259523926741819E-7</v>
      </c>
      <c r="M22" s="16">
        <f t="shared" si="1"/>
        <v>5.7518572876220996E-5</v>
      </c>
      <c r="N22" s="16">
        <f t="shared" si="1"/>
        <v>4.0513873593513267E-6</v>
      </c>
      <c r="O22" s="16">
        <f t="shared" si="1"/>
        <v>6.6340477940112078E-6</v>
      </c>
      <c r="P22" s="16">
        <f t="shared" si="1"/>
        <v>2.4463532258658151E-5</v>
      </c>
      <c r="Q22" s="16">
        <f t="shared" si="1"/>
        <v>1.2372030567252977E-5</v>
      </c>
      <c r="R22" s="16">
        <f t="shared" si="1"/>
        <v>2.6776933961643106E-5</v>
      </c>
      <c r="S22" s="16">
        <f t="shared" si="1"/>
        <v>6.0408248874700167E-5</v>
      </c>
      <c r="T22" s="16">
        <f t="shared" si="1"/>
        <v>1.506867946334148E-5</v>
      </c>
      <c r="U22" s="16">
        <f t="shared" si="1"/>
        <v>3.5166176533655331E-5</v>
      </c>
      <c r="V22" s="16">
        <f t="shared" si="1"/>
        <v>2.4958681259548408E-8</v>
      </c>
      <c r="W22" s="16">
        <f t="shared" si="1"/>
        <v>4.9444771302462093E-6</v>
      </c>
      <c r="X22" s="16">
        <f t="shared" si="1"/>
        <v>1.0950712032513777E-6</v>
      </c>
      <c r="Y22" s="16">
        <f t="shared" si="1"/>
        <v>3.5677690529730751E-5</v>
      </c>
      <c r="Z22" s="16">
        <f t="shared" si="1"/>
        <v>2.4098681756421715E-6</v>
      </c>
      <c r="AA22" s="16">
        <f t="shared" si="1"/>
        <v>4.9058527935834294E-5</v>
      </c>
      <c r="AB22" s="16">
        <f t="shared" si="1"/>
        <v>5.3956166864929082E-6</v>
      </c>
      <c r="AC22" s="16">
        <f t="shared" si="1"/>
        <v>1.6416998069025857E-5</v>
      </c>
      <c r="AD22" s="16">
        <f t="shared" si="1"/>
        <v>1.9574245361627089E-5</v>
      </c>
      <c r="AE22" s="16">
        <f t="shared" si="1"/>
        <v>5.7678489765335525E-5</v>
      </c>
      <c r="AF22" s="16">
        <f t="shared" si="1"/>
        <v>1.7487688500174886E-5</v>
      </c>
      <c r="AG22" s="16">
        <f t="shared" si="1"/>
        <v>2.4917677624522823E-6</v>
      </c>
      <c r="AH22" s="16">
        <f t="shared" si="1"/>
        <v>1.4580801708439416E-5</v>
      </c>
      <c r="AI22" s="16">
        <f t="shared" si="1"/>
        <v>6.6316449409486188E-7</v>
      </c>
      <c r="AJ22" s="16">
        <f t="shared" si="1"/>
        <v>1.0490134882273507E-5</v>
      </c>
      <c r="AK22" s="16">
        <f t="shared" si="1"/>
        <v>1.6220754307514964E-7</v>
      </c>
      <c r="AL22" s="16">
        <f t="shared" si="1"/>
        <v>4.4148743133315868E-5</v>
      </c>
      <c r="AM22" s="18">
        <f t="shared" si="1"/>
        <v>1.0790200927339874E-5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1.6705104820088202E-6</v>
      </c>
      <c r="E23" s="16">
        <f t="shared" si="2"/>
        <v>3.6207304394300664E-7</v>
      </c>
      <c r="F23" s="16">
        <f t="shared" si="2"/>
        <v>4.414623835470134E-6</v>
      </c>
      <c r="G23" s="16">
        <f t="shared" si="2"/>
        <v>1.220085569123834E-5</v>
      </c>
      <c r="H23" s="16">
        <f t="shared" si="2"/>
        <v>7.8969150221979798E-7</v>
      </c>
      <c r="I23" s="16">
        <f t="shared" si="2"/>
        <v>4.6071037833020885E-6</v>
      </c>
      <c r="J23" s="16">
        <f t="shared" si="2"/>
        <v>5.4036109394161644E-6</v>
      </c>
      <c r="K23" s="16">
        <f t="shared" si="2"/>
        <v>5.8046312083034548E-7</v>
      </c>
      <c r="L23" s="16">
        <f t="shared" si="2"/>
        <v>5.8372014882720095E-6</v>
      </c>
      <c r="M23" s="16">
        <f t="shared" si="2"/>
        <v>2.90430842354855E-8</v>
      </c>
      <c r="N23" s="16">
        <f t="shared" si="2"/>
        <v>1.4505780497753875E-5</v>
      </c>
      <c r="O23" s="16">
        <f t="shared" si="2"/>
        <v>1.4441851572100289E-6</v>
      </c>
      <c r="P23" s="16">
        <f t="shared" si="2"/>
        <v>2.8132275094673868E-7</v>
      </c>
      <c r="Q23" s="16">
        <f t="shared" si="2"/>
        <v>1.3558227654229273E-6</v>
      </c>
      <c r="R23" s="16">
        <f t="shared" si="2"/>
        <v>7.151342974013577E-6</v>
      </c>
      <c r="S23" s="16">
        <f t="shared" si="2"/>
        <v>2.9900000661026199E-6</v>
      </c>
      <c r="T23" s="16">
        <f t="shared" si="2"/>
        <v>3.4302142853672881E-6</v>
      </c>
      <c r="U23" s="16">
        <f t="shared" si="2"/>
        <v>1.8464026955976434E-5</v>
      </c>
      <c r="V23" s="16">
        <f t="shared" si="2"/>
        <v>2.7686251589616988E-6</v>
      </c>
      <c r="W23" s="16">
        <f t="shared" si="2"/>
        <v>3.7218154888729042E-6</v>
      </c>
      <c r="X23" s="16">
        <f t="shared" si="2"/>
        <v>2.0371725877194837E-6</v>
      </c>
      <c r="Y23" s="16">
        <f t="shared" si="2"/>
        <v>2.1254554081112496E-6</v>
      </c>
      <c r="Z23" s="16">
        <f t="shared" si="2"/>
        <v>6.3298241028774748E-6</v>
      </c>
      <c r="AA23" s="16">
        <f t="shared" si="2"/>
        <v>5.2085510223866477E-6</v>
      </c>
      <c r="AB23" s="16">
        <f t="shared" si="2"/>
        <v>7.3719432135621923E-6</v>
      </c>
      <c r="AC23" s="16">
        <f t="shared" si="2"/>
        <v>9.0571370019022322E-10</v>
      </c>
      <c r="AD23" s="16">
        <f t="shared" si="2"/>
        <v>3.0794948023283884E-7</v>
      </c>
      <c r="AE23" s="16">
        <f t="shared" si="2"/>
        <v>8.1444967513376638E-7</v>
      </c>
      <c r="AF23" s="16">
        <f t="shared" si="2"/>
        <v>2.9735035196499573E-7</v>
      </c>
      <c r="AG23" s="17">
        <f t="shared" si="2"/>
        <v>2.9380256800618752E-3</v>
      </c>
      <c r="AH23" s="16">
        <f t="shared" si="2"/>
        <v>6.540471066321705E-6</v>
      </c>
      <c r="AI23" s="16">
        <f t="shared" si="2"/>
        <v>8.248260536440687E-7</v>
      </c>
      <c r="AJ23" s="16">
        <f t="shared" si="2"/>
        <v>1.1197337804648862E-6</v>
      </c>
      <c r="AK23" s="16">
        <f t="shared" si="2"/>
        <v>3.6479681582522307E-6</v>
      </c>
      <c r="AL23" s="16">
        <f t="shared" si="2"/>
        <v>4.7566852723646067E-6</v>
      </c>
      <c r="AM23" s="18">
        <f t="shared" si="2"/>
        <v>2.6882785042148187E-6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1.4009486899118366E-6</v>
      </c>
      <c r="E24" s="16">
        <f t="shared" si="3"/>
        <v>2.2137387768764081E-8</v>
      </c>
      <c r="F24" s="16">
        <f t="shared" si="3"/>
        <v>6.6440851378710421E-7</v>
      </c>
      <c r="G24" s="16">
        <f t="shared" si="3"/>
        <v>2.9682583419010757E-7</v>
      </c>
      <c r="H24" s="16">
        <f t="shared" si="3"/>
        <v>6.5887904243418256E-6</v>
      </c>
      <c r="I24" s="16">
        <f t="shared" si="3"/>
        <v>5.8839486520141338E-7</v>
      </c>
      <c r="J24" s="16">
        <f t="shared" si="3"/>
        <v>7.5832103036088226E-7</v>
      </c>
      <c r="K24" s="16">
        <f t="shared" si="3"/>
        <v>1.3782729186498331E-8</v>
      </c>
      <c r="L24" s="16">
        <f t="shared" si="3"/>
        <v>1.0013538060769218E-6</v>
      </c>
      <c r="M24" s="16">
        <f t="shared" si="3"/>
        <v>7.6781040103265298E-8</v>
      </c>
      <c r="N24" s="16">
        <f t="shared" si="3"/>
        <v>1.1244575728193242E-6</v>
      </c>
      <c r="O24" s="16">
        <f t="shared" si="3"/>
        <v>2.5933302097380241E-6</v>
      </c>
      <c r="P24" s="16">
        <f t="shared" si="3"/>
        <v>4.9522361027531422E-7</v>
      </c>
      <c r="Q24" s="16">
        <f t="shared" si="3"/>
        <v>1.5216342951421536E-7</v>
      </c>
      <c r="R24" s="16">
        <f t="shared" si="3"/>
        <v>3.0539694158336402E-7</v>
      </c>
      <c r="S24" s="16">
        <f t="shared" si="3"/>
        <v>1.9107585457868908E-7</v>
      </c>
      <c r="T24" s="16">
        <f t="shared" si="3"/>
        <v>5.6042060331304337E-8</v>
      </c>
      <c r="U24" s="16">
        <f t="shared" si="3"/>
        <v>7.3902553918643802E-8</v>
      </c>
      <c r="V24" s="16">
        <f t="shared" si="3"/>
        <v>1.8714702892548349E-7</v>
      </c>
      <c r="W24" s="16">
        <f t="shared" si="3"/>
        <v>7.4095101335136644E-8</v>
      </c>
      <c r="X24" s="17">
        <f t="shared" si="3"/>
        <v>4.0421702276788259E-4</v>
      </c>
      <c r="Y24" s="16">
        <f t="shared" si="3"/>
        <v>2.2755742304181948E-8</v>
      </c>
      <c r="Z24" s="16">
        <f t="shared" si="3"/>
        <v>8.1173671566892943E-7</v>
      </c>
      <c r="AA24" s="16">
        <f t="shared" si="3"/>
        <v>4.2021342922857357E-8</v>
      </c>
      <c r="AB24" s="16">
        <f t="shared" si="3"/>
        <v>2.3538745829509045E-6</v>
      </c>
      <c r="AC24" s="16">
        <f t="shared" si="3"/>
        <v>5.3578120534165059E-8</v>
      </c>
      <c r="AD24" s="16">
        <f t="shared" si="3"/>
        <v>1.733439252240721E-7</v>
      </c>
      <c r="AE24" s="16">
        <f t="shared" si="3"/>
        <v>3.7332024022081395E-8</v>
      </c>
      <c r="AF24" s="16">
        <f t="shared" si="3"/>
        <v>1.1113172708017272E-7</v>
      </c>
      <c r="AG24" s="16">
        <f t="shared" si="3"/>
        <v>2.7163430269657559E-7</v>
      </c>
      <c r="AH24" s="16">
        <f t="shared" si="3"/>
        <v>1.20473488229565E-9</v>
      </c>
      <c r="AI24" s="16">
        <f t="shared" si="3"/>
        <v>1.7579158163238564E-8</v>
      </c>
      <c r="AJ24" s="16">
        <f t="shared" si="3"/>
        <v>1.2057310114302374E-6</v>
      </c>
      <c r="AK24" s="16">
        <f t="shared" si="3"/>
        <v>2.8841010065596762E-8</v>
      </c>
      <c r="AL24" s="16">
        <f t="shared" si="3"/>
        <v>2.8434893950205174E-6</v>
      </c>
      <c r="AM24" s="18">
        <f t="shared" si="3"/>
        <v>1.1514990258658935E-7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3.6446061538765338E-5</v>
      </c>
      <c r="E25" s="16">
        <f t="shared" si="4"/>
        <v>1.1396026312731504E-7</v>
      </c>
      <c r="F25" s="16">
        <f t="shared" si="4"/>
        <v>2.2360383949662012E-6</v>
      </c>
      <c r="G25" s="16">
        <f t="shared" si="4"/>
        <v>2.6710435419872856E-5</v>
      </c>
      <c r="H25" s="16">
        <f t="shared" si="4"/>
        <v>1.8704336741099841E-5</v>
      </c>
      <c r="I25" s="16">
        <f t="shared" si="4"/>
        <v>1.5415175060224862E-5</v>
      </c>
      <c r="J25" s="16">
        <f t="shared" si="4"/>
        <v>5.275502101513335E-7</v>
      </c>
      <c r="K25" s="17">
        <f t="shared" si="4"/>
        <v>1.0673815877915825E-2</v>
      </c>
      <c r="L25" s="16">
        <f t="shared" si="4"/>
        <v>1.2113141541247892E-6</v>
      </c>
      <c r="M25" s="16">
        <f t="shared" si="4"/>
        <v>9.1057335301473265E-5</v>
      </c>
      <c r="N25" s="16">
        <f t="shared" si="4"/>
        <v>8.8461031629062415E-6</v>
      </c>
      <c r="O25" s="16">
        <f t="shared" si="4"/>
        <v>1.3366942646727049E-5</v>
      </c>
      <c r="P25" s="16">
        <f t="shared" si="4"/>
        <v>2.9512664260583392E-5</v>
      </c>
      <c r="Q25" s="16">
        <f t="shared" si="4"/>
        <v>9.9535472458446048E-7</v>
      </c>
      <c r="R25" s="16">
        <f t="shared" si="4"/>
        <v>6.5738292609042061E-7</v>
      </c>
      <c r="S25" s="16">
        <f t="shared" si="4"/>
        <v>2.0868912411256989E-5</v>
      </c>
      <c r="T25" s="16">
        <f t="shared" si="4"/>
        <v>1.8179254301169626E-7</v>
      </c>
      <c r="U25" s="16">
        <f t="shared" si="4"/>
        <v>6.446727254513576E-7</v>
      </c>
      <c r="V25" s="16">
        <f t="shared" si="4"/>
        <v>2.5506270631125528E-5</v>
      </c>
      <c r="W25" s="16">
        <f t="shared" si="4"/>
        <v>1.7589458290023536E-5</v>
      </c>
      <c r="X25" s="16">
        <f t="shared" si="4"/>
        <v>3.8040358902097141E-7</v>
      </c>
      <c r="Y25" s="16">
        <f t="shared" si="4"/>
        <v>4.2723007492085639E-6</v>
      </c>
      <c r="Z25" s="16">
        <f t="shared" si="4"/>
        <v>2.3388787842588023E-5</v>
      </c>
      <c r="AA25" s="16">
        <f t="shared" si="4"/>
        <v>3.9452061520317575E-5</v>
      </c>
      <c r="AB25" s="16">
        <f t="shared" si="4"/>
        <v>1.0231139672611002E-5</v>
      </c>
      <c r="AC25" s="16">
        <f t="shared" si="4"/>
        <v>4.1026419251178211E-5</v>
      </c>
      <c r="AD25" s="16">
        <f t="shared" si="4"/>
        <v>2.6446377884506443E-6</v>
      </c>
      <c r="AE25" s="16">
        <f t="shared" si="4"/>
        <v>9.0024555219481031E-7</v>
      </c>
      <c r="AF25" s="16">
        <f t="shared" si="4"/>
        <v>7.4121014782871164E-6</v>
      </c>
      <c r="AG25" s="16">
        <f t="shared" si="4"/>
        <v>2.0733675359943366E-6</v>
      </c>
      <c r="AH25" s="16">
        <f t="shared" si="4"/>
        <v>1.870363538210883E-6</v>
      </c>
      <c r="AI25" s="16">
        <f t="shared" si="4"/>
        <v>4.7679090546080001E-5</v>
      </c>
      <c r="AJ25" s="16">
        <f t="shared" si="4"/>
        <v>4.3219757154111121E-6</v>
      </c>
      <c r="AK25" s="16">
        <f t="shared" si="4"/>
        <v>6.5583426031678413E-5</v>
      </c>
      <c r="AL25" s="16">
        <f t="shared" si="4"/>
        <v>6.0831990812437024E-7</v>
      </c>
      <c r="AM25" s="18">
        <f t="shared" si="4"/>
        <v>7.6346271223243311E-6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2.3994052972222807E-7</v>
      </c>
      <c r="E26" s="16">
        <f t="shared" si="5"/>
        <v>1.7980691609402501E-8</v>
      </c>
      <c r="F26" s="16">
        <f t="shared" si="5"/>
        <v>2.1562049922566269E-10</v>
      </c>
      <c r="G26" s="16">
        <f t="shared" si="5"/>
        <v>1.9761575788492094E-8</v>
      </c>
      <c r="H26" s="16">
        <f t="shared" si="5"/>
        <v>7.3647767659922298E-8</v>
      </c>
      <c r="I26" s="16">
        <f t="shared" si="5"/>
        <v>1.2275879648120944E-7</v>
      </c>
      <c r="J26" s="16">
        <f t="shared" si="5"/>
        <v>7.7325988814835008E-9</v>
      </c>
      <c r="K26" s="16">
        <f t="shared" si="5"/>
        <v>1.2361841401787624E-7</v>
      </c>
      <c r="L26" s="16">
        <f t="shared" si="5"/>
        <v>9.080790397562497E-8</v>
      </c>
      <c r="M26" s="16">
        <f t="shared" si="5"/>
        <v>1.6687193670408859E-7</v>
      </c>
      <c r="N26" s="16">
        <f t="shared" si="5"/>
        <v>1.952063445692754E-7</v>
      </c>
      <c r="O26" s="16">
        <f t="shared" si="5"/>
        <v>5.3008931505513021E-7</v>
      </c>
      <c r="P26" s="16">
        <f t="shared" si="5"/>
        <v>2.5896245133068321E-8</v>
      </c>
      <c r="Q26" s="16">
        <f t="shared" si="5"/>
        <v>2.0518879486194212E-7</v>
      </c>
      <c r="R26" s="16">
        <f t="shared" si="5"/>
        <v>2.9559081431125261E-8</v>
      </c>
      <c r="S26" s="16">
        <f t="shared" si="5"/>
        <v>1.6177108980231859E-7</v>
      </c>
      <c r="T26" s="16">
        <f t="shared" si="5"/>
        <v>2.3263657439093637E-8</v>
      </c>
      <c r="U26" s="16">
        <f t="shared" si="5"/>
        <v>3.1284167765844761E-8</v>
      </c>
      <c r="V26" s="16">
        <f t="shared" si="5"/>
        <v>1.9646043544734445E-8</v>
      </c>
      <c r="W26" s="17">
        <f t="shared" si="5"/>
        <v>7.5232701720540928E-5</v>
      </c>
      <c r="X26" s="16">
        <f t="shared" si="5"/>
        <v>1.3837706676708616E-8</v>
      </c>
      <c r="Y26" s="16">
        <f t="shared" si="5"/>
        <v>2.0002115807181939E-8</v>
      </c>
      <c r="Z26" s="16">
        <f t="shared" si="5"/>
        <v>6.1495727333987622E-9</v>
      </c>
      <c r="AA26" s="16">
        <f t="shared" si="5"/>
        <v>4.750790780782937E-10</v>
      </c>
      <c r="AB26" s="16">
        <f t="shared" si="5"/>
        <v>9.5134088291290963E-8</v>
      </c>
      <c r="AC26" s="16">
        <f t="shared" si="5"/>
        <v>1.0431274486993607E-7</v>
      </c>
      <c r="AD26" s="16">
        <f t="shared" si="5"/>
        <v>3.7474991343035181E-7</v>
      </c>
      <c r="AE26" s="16">
        <f t="shared" si="5"/>
        <v>7.9925640056538531E-9</v>
      </c>
      <c r="AF26" s="16">
        <f t="shared" si="5"/>
        <v>6.7632808577052629E-7</v>
      </c>
      <c r="AG26" s="16">
        <f t="shared" si="5"/>
        <v>9.3470721918617049E-8</v>
      </c>
      <c r="AH26" s="16">
        <f t="shared" si="5"/>
        <v>1.3178869358926437E-7</v>
      </c>
      <c r="AI26" s="16">
        <f t="shared" si="5"/>
        <v>7.8021313565950753E-9</v>
      </c>
      <c r="AJ26" s="16">
        <f t="shared" si="5"/>
        <v>3.2824461959502525E-7</v>
      </c>
      <c r="AK26" s="16">
        <f t="shared" si="5"/>
        <v>1.6039000223597576E-7</v>
      </c>
      <c r="AL26" s="16">
        <f t="shared" si="5"/>
        <v>1.8809204973811186E-8</v>
      </c>
      <c r="AM26" s="18">
        <f t="shared" si="5"/>
        <v>9.8695014375802945E-8</v>
      </c>
    </row>
    <row r="27" spans="1:39" ht="24">
      <c r="A27" s="13" t="s">
        <v>46</v>
      </c>
      <c r="B27" s="14" t="s">
        <v>40</v>
      </c>
      <c r="C27" s="23"/>
      <c r="D27" s="16">
        <f t="shared" ref="D27:AM27" si="6">$C11^2*D11^2</f>
        <v>6.7375938401083833E-5</v>
      </c>
      <c r="E27" s="16">
        <f t="shared" si="6"/>
        <v>1.1281954601767719E-5</v>
      </c>
      <c r="F27" s="16">
        <f t="shared" si="6"/>
        <v>3.9801749933114239E-5</v>
      </c>
      <c r="G27" s="16">
        <f t="shared" si="6"/>
        <v>5.2750690195224034E-6</v>
      </c>
      <c r="H27" s="16">
        <f t="shared" si="6"/>
        <v>1.6250981895457245E-4</v>
      </c>
      <c r="I27" s="17">
        <f t="shared" si="6"/>
        <v>3.3530004544E-2</v>
      </c>
      <c r="J27" s="16">
        <f t="shared" si="6"/>
        <v>1.7275546937589042E-9</v>
      </c>
      <c r="K27" s="16">
        <f t="shared" si="6"/>
        <v>4.786379629594868E-5</v>
      </c>
      <c r="L27" s="16">
        <f t="shared" si="6"/>
        <v>2.3238219681851544E-5</v>
      </c>
      <c r="M27" s="16">
        <f t="shared" si="6"/>
        <v>4.6979030497832821E-5</v>
      </c>
      <c r="N27" s="16">
        <f t="shared" si="6"/>
        <v>4.4708574739268642E-6</v>
      </c>
      <c r="O27" s="16">
        <f t="shared" si="6"/>
        <v>3.1669089272343923E-4</v>
      </c>
      <c r="P27" s="16">
        <f t="shared" si="6"/>
        <v>2.6569857724385843E-5</v>
      </c>
      <c r="Q27" s="16">
        <f t="shared" si="6"/>
        <v>4.2099511587441375E-6</v>
      </c>
      <c r="R27" s="16">
        <f t="shared" si="6"/>
        <v>3.6892111238166202E-6</v>
      </c>
      <c r="S27" s="16">
        <f t="shared" si="6"/>
        <v>2.7000088910830439E-7</v>
      </c>
      <c r="T27" s="16">
        <f t="shared" si="6"/>
        <v>2.3124666620692167E-5</v>
      </c>
      <c r="U27" s="16">
        <f t="shared" si="6"/>
        <v>2.1547298739751231E-5</v>
      </c>
      <c r="V27" s="16">
        <f t="shared" si="6"/>
        <v>6.842426742659383E-5</v>
      </c>
      <c r="W27" s="16">
        <f t="shared" si="6"/>
        <v>5.453638738957629E-5</v>
      </c>
      <c r="X27" s="16">
        <f t="shared" si="6"/>
        <v>4.937607020697757E-5</v>
      </c>
      <c r="Y27" s="16">
        <f t="shared" si="6"/>
        <v>4.796980112526909E-5</v>
      </c>
      <c r="Z27" s="16">
        <f t="shared" si="6"/>
        <v>5.6008227511991915E-5</v>
      </c>
      <c r="AA27" s="16">
        <f t="shared" si="6"/>
        <v>8.6108672016894761E-7</v>
      </c>
      <c r="AB27" s="16">
        <f t="shared" si="6"/>
        <v>3.2278467559557313E-5</v>
      </c>
      <c r="AC27" s="16">
        <f t="shared" si="6"/>
        <v>8.5993844439776647E-6</v>
      </c>
      <c r="AD27" s="16">
        <f t="shared" si="6"/>
        <v>1.6403168711518506E-5</v>
      </c>
      <c r="AE27" s="16">
        <f t="shared" si="6"/>
        <v>3.0525416809789495E-4</v>
      </c>
      <c r="AF27" s="16">
        <f t="shared" si="6"/>
        <v>3.1633554345484219E-8</v>
      </c>
      <c r="AG27" s="16">
        <f t="shared" si="6"/>
        <v>5.1241119228840349E-5</v>
      </c>
      <c r="AH27" s="16">
        <f t="shared" si="6"/>
        <v>2.1023650339083756E-6</v>
      </c>
      <c r="AI27" s="16">
        <f t="shared" si="6"/>
        <v>3.1288041548061283E-4</v>
      </c>
      <c r="AJ27" s="16">
        <f t="shared" si="6"/>
        <v>1.0729049203191768E-6</v>
      </c>
      <c r="AK27" s="16">
        <f t="shared" si="6"/>
        <v>7.4884242176398669E-5</v>
      </c>
      <c r="AL27" s="16">
        <f t="shared" si="6"/>
        <v>9.8235307863208783E-8</v>
      </c>
      <c r="AM27" s="18">
        <f t="shared" si="6"/>
        <v>4.1324235623086241E-5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1.7893437439746816E-6</v>
      </c>
      <c r="E28" s="16">
        <f t="shared" si="7"/>
        <v>5.7955861139165543E-9</v>
      </c>
      <c r="F28" s="16">
        <f t="shared" si="7"/>
        <v>1.6538543571291417E-9</v>
      </c>
      <c r="G28" s="16">
        <f t="shared" si="7"/>
        <v>3.3305997295938909E-8</v>
      </c>
      <c r="H28" s="16">
        <f t="shared" si="7"/>
        <v>2.7297184601969755E-7</v>
      </c>
      <c r="I28" s="16">
        <f t="shared" si="7"/>
        <v>4.7882760788661793E-7</v>
      </c>
      <c r="J28" s="16">
        <f t="shared" si="7"/>
        <v>4.6161896669888565E-7</v>
      </c>
      <c r="K28" s="16">
        <f t="shared" si="7"/>
        <v>7.7589944293602865E-8</v>
      </c>
      <c r="L28" s="17">
        <f t="shared" si="7"/>
        <v>6.9500642244677078E-4</v>
      </c>
      <c r="M28" s="16">
        <f t="shared" si="7"/>
        <v>3.0216960210891493E-7</v>
      </c>
      <c r="N28" s="16">
        <f t="shared" si="7"/>
        <v>7.7153811130396626E-7</v>
      </c>
      <c r="O28" s="16">
        <f t="shared" si="7"/>
        <v>1.3554182139391068E-6</v>
      </c>
      <c r="P28" s="16">
        <f t="shared" si="7"/>
        <v>6.0855132901063975E-8</v>
      </c>
      <c r="Q28" s="16">
        <f t="shared" si="7"/>
        <v>4.4840570253015558E-6</v>
      </c>
      <c r="R28" s="16">
        <f t="shared" si="7"/>
        <v>1.8382619357260584E-6</v>
      </c>
      <c r="S28" s="16">
        <f t="shared" si="7"/>
        <v>1.6689219551416705E-7</v>
      </c>
      <c r="T28" s="16">
        <f t="shared" si="7"/>
        <v>4.6681138572319712E-8</v>
      </c>
      <c r="U28" s="16">
        <f t="shared" si="7"/>
        <v>6.6438644702247586E-6</v>
      </c>
      <c r="V28" s="16">
        <f t="shared" si="7"/>
        <v>1.694237269931936E-7</v>
      </c>
      <c r="W28" s="16">
        <f t="shared" si="7"/>
        <v>8.2966408696482424E-7</v>
      </c>
      <c r="X28" s="16">
        <f t="shared" si="7"/>
        <v>1.7132979429230221E-6</v>
      </c>
      <c r="Y28" s="16">
        <f t="shared" si="7"/>
        <v>1.66311687770515E-6</v>
      </c>
      <c r="Z28" s="16">
        <f t="shared" si="7"/>
        <v>1.1174504207299823E-7</v>
      </c>
      <c r="AA28" s="16">
        <f t="shared" si="7"/>
        <v>5.3397635256797644E-8</v>
      </c>
      <c r="AB28" s="16">
        <f t="shared" si="7"/>
        <v>9.620890622529181E-7</v>
      </c>
      <c r="AC28" s="16">
        <f t="shared" si="7"/>
        <v>1.9160975333713282E-6</v>
      </c>
      <c r="AD28" s="16">
        <f t="shared" si="7"/>
        <v>4.7679702526617038E-6</v>
      </c>
      <c r="AE28" s="16">
        <f t="shared" si="7"/>
        <v>1.8650068796569711E-7</v>
      </c>
      <c r="AF28" s="16">
        <f t="shared" si="7"/>
        <v>1.2205428099764689E-6</v>
      </c>
      <c r="AG28" s="16">
        <f t="shared" si="7"/>
        <v>1.3420205901610667E-6</v>
      </c>
      <c r="AH28" s="16">
        <f t="shared" si="7"/>
        <v>6.5905352562025517E-6</v>
      </c>
      <c r="AI28" s="16">
        <f t="shared" si="7"/>
        <v>1.3242144463293665E-7</v>
      </c>
      <c r="AJ28" s="16">
        <f t="shared" si="7"/>
        <v>3.6615353498012099E-8</v>
      </c>
      <c r="AK28" s="16">
        <f t="shared" si="7"/>
        <v>1.7099460413351709E-8</v>
      </c>
      <c r="AL28" s="16">
        <f t="shared" si="7"/>
        <v>7.6720941384210559E-8</v>
      </c>
      <c r="AM28" s="18">
        <f t="shared" si="7"/>
        <v>1.5225177376982229E-6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3.7975795197429205E-8</v>
      </c>
      <c r="E29" s="16">
        <f t="shared" si="8"/>
        <v>2.7535054302438358E-6</v>
      </c>
      <c r="F29" s="16">
        <f t="shared" si="8"/>
        <v>9.0733342595709086E-6</v>
      </c>
      <c r="G29" s="16">
        <f t="shared" si="8"/>
        <v>5.632887563815777E-7</v>
      </c>
      <c r="H29" s="16">
        <f t="shared" si="8"/>
        <v>3.5736939641135472E-6</v>
      </c>
      <c r="I29" s="16">
        <f t="shared" si="8"/>
        <v>6.492069861761131E-6</v>
      </c>
      <c r="J29" s="16">
        <f t="shared" si="8"/>
        <v>1.8687103459983493E-5</v>
      </c>
      <c r="K29" s="16">
        <f t="shared" si="8"/>
        <v>3.7184837782420493E-6</v>
      </c>
      <c r="L29" s="16">
        <f t="shared" si="8"/>
        <v>1.1561441608689488E-5</v>
      </c>
      <c r="M29" s="16">
        <f t="shared" si="8"/>
        <v>2.8293011639195095E-7</v>
      </c>
      <c r="N29" s="16">
        <f t="shared" si="8"/>
        <v>6.2526959422852186E-7</v>
      </c>
      <c r="O29" s="16">
        <f t="shared" si="8"/>
        <v>1.1303731576565118E-5</v>
      </c>
      <c r="P29" s="16">
        <f t="shared" si="8"/>
        <v>3.6391394380347991E-5</v>
      </c>
      <c r="Q29" s="16">
        <f t="shared" si="8"/>
        <v>1.2943766368987282E-6</v>
      </c>
      <c r="R29" s="16">
        <f t="shared" si="8"/>
        <v>1.9806026005438257E-5</v>
      </c>
      <c r="S29" s="16">
        <f t="shared" si="8"/>
        <v>3.5113921847072755E-6</v>
      </c>
      <c r="T29" s="16">
        <f t="shared" si="8"/>
        <v>1.6494249717264877E-5</v>
      </c>
      <c r="U29" s="16">
        <f t="shared" si="8"/>
        <v>1.3726729528869086E-6</v>
      </c>
      <c r="V29" s="16">
        <f t="shared" si="8"/>
        <v>5.0824480391573308E-9</v>
      </c>
      <c r="W29" s="16">
        <f t="shared" si="8"/>
        <v>6.892149426651874E-6</v>
      </c>
      <c r="X29" s="16">
        <f t="shared" si="8"/>
        <v>1.4961077481082518E-6</v>
      </c>
      <c r="Y29" s="16">
        <f t="shared" si="8"/>
        <v>6.6012832826401408E-6</v>
      </c>
      <c r="Z29" s="16">
        <f t="shared" si="8"/>
        <v>1.0893894096366862E-5</v>
      </c>
      <c r="AA29" s="16">
        <f t="shared" si="8"/>
        <v>2.2474762992543506E-6</v>
      </c>
      <c r="AB29" s="16">
        <f t="shared" si="8"/>
        <v>9.9432042617662108E-6</v>
      </c>
      <c r="AC29" s="16">
        <f t="shared" si="8"/>
        <v>2.3097872646082408E-5</v>
      </c>
      <c r="AD29" s="16">
        <f t="shared" si="8"/>
        <v>4.7283970243917829E-6</v>
      </c>
      <c r="AE29" s="16">
        <f t="shared" si="8"/>
        <v>2.0301738036097562E-6</v>
      </c>
      <c r="AF29" s="16">
        <f t="shared" si="8"/>
        <v>8.7164483890895981E-7</v>
      </c>
      <c r="AG29" s="16">
        <f t="shared" si="8"/>
        <v>4.6978427237990877E-6</v>
      </c>
      <c r="AH29" s="16">
        <f t="shared" si="8"/>
        <v>5.9382995060738757E-5</v>
      </c>
      <c r="AI29" s="16">
        <f t="shared" si="8"/>
        <v>1.4087976613671007E-5</v>
      </c>
      <c r="AJ29" s="16">
        <f t="shared" si="8"/>
        <v>1.0770565528201681E-7</v>
      </c>
      <c r="AK29" s="16">
        <f t="shared" si="8"/>
        <v>7.6699566037536675E-6</v>
      </c>
      <c r="AL29" s="16">
        <f t="shared" si="8"/>
        <v>3.051093674149993E-6</v>
      </c>
      <c r="AM29" s="24">
        <f t="shared" si="8"/>
        <v>5.2584810397621421E-3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5.4797474432310694E-6</v>
      </c>
      <c r="E30" s="16">
        <f t="shared" si="9"/>
        <v>2.8935037094626626E-5</v>
      </c>
      <c r="F30" s="16">
        <f t="shared" si="9"/>
        <v>2.5013505484160137E-5</v>
      </c>
      <c r="G30" s="16">
        <f t="shared" si="9"/>
        <v>6.7560247822775156E-5</v>
      </c>
      <c r="H30" s="16">
        <f t="shared" si="9"/>
        <v>7.2109059601321424E-8</v>
      </c>
      <c r="I30" s="16">
        <f t="shared" si="9"/>
        <v>2.3400013675312256E-10</v>
      </c>
      <c r="J30" s="17">
        <f t="shared" si="9"/>
        <v>7.6177843176269706E-3</v>
      </c>
      <c r="K30" s="16">
        <f t="shared" si="9"/>
        <v>3.7364564260715135E-7</v>
      </c>
      <c r="L30" s="16">
        <f t="shared" si="9"/>
        <v>5.1005608774621075E-6</v>
      </c>
      <c r="M30" s="16">
        <f t="shared" si="9"/>
        <v>4.382793285633699E-7</v>
      </c>
      <c r="N30" s="16">
        <f t="shared" si="9"/>
        <v>7.8793533614482092E-6</v>
      </c>
      <c r="O30" s="16">
        <f t="shared" si="9"/>
        <v>1.19154474015104E-6</v>
      </c>
      <c r="P30" s="16">
        <f t="shared" si="9"/>
        <v>3.0909998478724809E-6</v>
      </c>
      <c r="Q30" s="16">
        <f t="shared" si="9"/>
        <v>4.086649663878506E-5</v>
      </c>
      <c r="R30" s="16">
        <f t="shared" si="9"/>
        <v>1.3652696059092867E-5</v>
      </c>
      <c r="S30" s="16">
        <f t="shared" si="9"/>
        <v>1.2855169926896023E-5</v>
      </c>
      <c r="T30" s="16">
        <f t="shared" si="9"/>
        <v>7.4216924100070022E-6</v>
      </c>
      <c r="U30" s="16">
        <f t="shared" si="9"/>
        <v>5.9505860989704624E-7</v>
      </c>
      <c r="V30" s="16">
        <f t="shared" si="9"/>
        <v>3.7579247468660642E-5</v>
      </c>
      <c r="W30" s="16">
        <f t="shared" si="9"/>
        <v>7.7606734792099216E-7</v>
      </c>
      <c r="X30" s="16">
        <f t="shared" si="9"/>
        <v>1.4412266551160942E-5</v>
      </c>
      <c r="Y30" s="16">
        <f t="shared" si="9"/>
        <v>1.0499650662201848E-5</v>
      </c>
      <c r="Z30" s="16">
        <f t="shared" si="9"/>
        <v>3.0832676805226425E-5</v>
      </c>
      <c r="AA30" s="16">
        <f t="shared" si="9"/>
        <v>5.3201354133132997E-12</v>
      </c>
      <c r="AB30" s="16">
        <f t="shared" si="9"/>
        <v>6.725900249174979E-6</v>
      </c>
      <c r="AC30" s="16">
        <f t="shared" si="9"/>
        <v>8.5993304820091922E-7</v>
      </c>
      <c r="AD30" s="16">
        <f t="shared" si="9"/>
        <v>3.1388214229969598E-6</v>
      </c>
      <c r="AE30" s="16">
        <f t="shared" si="9"/>
        <v>6.3226994986923411E-7</v>
      </c>
      <c r="AF30" s="16">
        <f t="shared" si="9"/>
        <v>9.1152885774796326E-6</v>
      </c>
      <c r="AG30" s="16">
        <f t="shared" si="9"/>
        <v>1.3686672292932544E-5</v>
      </c>
      <c r="AH30" s="16">
        <f t="shared" si="9"/>
        <v>2.4218166809044147E-8</v>
      </c>
      <c r="AI30" s="16">
        <f t="shared" si="9"/>
        <v>7.1366891129423531E-6</v>
      </c>
      <c r="AJ30" s="16">
        <f t="shared" si="9"/>
        <v>3.3495611089593878E-7</v>
      </c>
      <c r="AK30" s="16">
        <f t="shared" si="9"/>
        <v>1.7173200145023469E-6</v>
      </c>
      <c r="AL30" s="16">
        <f t="shared" si="9"/>
        <v>4.2779177908360913E-5</v>
      </c>
      <c r="AM30" s="18">
        <f t="shared" si="9"/>
        <v>2.7136805625188369E-5</v>
      </c>
    </row>
    <row r="31" spans="1:39">
      <c r="A31" t="s">
        <v>60</v>
      </c>
      <c r="D31" s="19">
        <f>SUM($D$21:$D$30)</f>
        <v>1.2349388264605647E-4</v>
      </c>
      <c r="E31" s="19">
        <f>SUM($E$21:$E$30)</f>
        <v>1.999980150220584E-2</v>
      </c>
      <c r="F31" s="19">
        <f>SUM($F$21:$F$30)</f>
        <v>1.0115001987490285E-4</v>
      </c>
      <c r="G31" s="19">
        <f>SUM($G$21:$G$30)</f>
        <v>1.8694778687396391E-4</v>
      </c>
      <c r="H31" s="19">
        <f>SUM($H$21:$H$30)</f>
        <v>3.1539234685031453E-4</v>
      </c>
      <c r="I31" s="19">
        <f>SUM($I$21:$I$30)</f>
        <v>3.3565377784249791E-2</v>
      </c>
      <c r="J31" s="19">
        <f>SUM($J$21:$J$30)</f>
        <v>7.7227843279992926E-3</v>
      </c>
      <c r="K31" s="19">
        <f>SUM($K$21:$K$30)</f>
        <v>1.0726809388226594E-2</v>
      </c>
      <c r="L31" s="19">
        <f>SUM($L$21:$L$30)</f>
        <v>7.4329423210072615E-4</v>
      </c>
      <c r="M31" s="19">
        <f>SUM($M$21:$M$30)</f>
        <v>1.9831325002648753E-4</v>
      </c>
      <c r="N31" s="19">
        <f>SUM($N$21:$N$30)</f>
        <v>4.2481963499282015E-5</v>
      </c>
      <c r="O31" s="19">
        <f>SUM($O$21:$O$30)</f>
        <v>3.5787591293537613E-4</v>
      </c>
      <c r="P31" s="19">
        <f>SUM($P$21:$P$30)</f>
        <v>1.2301957746039808E-4</v>
      </c>
      <c r="Q31" s="19">
        <f>SUM($Q$21:$Q$30)</f>
        <v>6.7110787968596269E-5</v>
      </c>
      <c r="R31" s="19">
        <f>SUM($R$21:$R$30)</f>
        <v>7.7446217870258866E-5</v>
      </c>
      <c r="S31" s="19">
        <f>SUM($S$21:$S$30)</f>
        <v>1.0155815699059841E-4</v>
      </c>
      <c r="T31">
        <f>SUM($T$21:$T$30)</f>
        <v>1.1217727198980338E-3</v>
      </c>
      <c r="U31" s="19">
        <f>SUM($U$21:$U$30)</f>
        <v>8.4955544273111879E-5</v>
      </c>
      <c r="V31" s="19">
        <f>SUM($V$21:$V$30)</f>
        <v>1.3471932434208744E-4</v>
      </c>
      <c r="W31" s="19">
        <f>SUM($W$21:$W$30)</f>
        <v>1.649284034816294E-4</v>
      </c>
      <c r="X31" s="19">
        <f>SUM($X$21:$X$30)</f>
        <v>4.7489228986683136E-4</v>
      </c>
      <c r="Y31" s="19">
        <f>SUM($Y$21:$Y$30)</f>
        <v>1.0897994357627537E-4</v>
      </c>
      <c r="Z31" s="19">
        <f>SUM($Z$21:$Z$30)</f>
        <v>1.336801035870919E-4</v>
      </c>
      <c r="AA31" s="19">
        <f>SUM($AA$21:$AA$30)</f>
        <v>9.7241505890074528E-5</v>
      </c>
      <c r="AB31" s="19">
        <f>SUM($AB$21:$AB$30)</f>
        <v>7.6099407190549011E-5</v>
      </c>
      <c r="AC31" s="19">
        <f>SUM($AC$21:$AC$30)</f>
        <v>9.2692312138749987E-5</v>
      </c>
      <c r="AD31" s="19">
        <f>SUM($AD$21:$AD$30)</f>
        <v>5.2229678183852627E-5</v>
      </c>
      <c r="AE31" s="19">
        <f>SUM($AE$21:$AE$30)</f>
        <v>3.7340244471382295E-4</v>
      </c>
      <c r="AF31" s="19">
        <f>SUM($AF$21:$AF$30)</f>
        <v>3.722450183571807E-5</v>
      </c>
      <c r="AG31" s="19">
        <f>SUM($AG$21:$AG$30)</f>
        <v>3.0151567141490049E-3</v>
      </c>
      <c r="AH31" s="19">
        <f>SUM($AH$21:$AH$30)</f>
        <v>9.1224759769326804E-5</v>
      </c>
      <c r="AI31" s="19">
        <f>SUM($AI$21:$AI$30)</f>
        <v>3.8344543872732102E-4</v>
      </c>
      <c r="AJ31" s="19">
        <f>SUM($AJ$21:$AJ$30)</f>
        <v>1.9065421068182872E-5</v>
      </c>
      <c r="AK31" s="19">
        <f>SUM($AK$21:$AK$30)</f>
        <v>1.5584568435695316E-4</v>
      </c>
      <c r="AL31" s="19">
        <f>SUM($AL$21:$AL$30)</f>
        <v>1.0528787094710522E-4</v>
      </c>
      <c r="AM31" s="19">
        <f>SUM($AM$21:$AM$30)</f>
        <v>5.3531943224701898E-3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8.6528895528244415E-2</v>
      </c>
      <c r="D33" s="20">
        <f>$D$31/$C$33</f>
        <v>1.4271981849779429E-3</v>
      </c>
      <c r="E33" s="20">
        <f>$E$31/$C$33</f>
        <v>0.23113436708177543</v>
      </c>
      <c r="F33" s="20">
        <f>$F$31/$C$33</f>
        <v>1.1689738931416947E-3</v>
      </c>
      <c r="G33" s="20">
        <f>$G$31/$C$33</f>
        <v>2.1605243627886264E-3</v>
      </c>
      <c r="H33" s="20">
        <f>$H$31/$C$33</f>
        <v>3.6449366991788937E-3</v>
      </c>
      <c r="I33" s="20">
        <f>$I$31/$C$33</f>
        <v>0.38790946745984428</v>
      </c>
      <c r="J33" s="20">
        <f>$J$31/$C$33</f>
        <v>8.9250929193687129E-2</v>
      </c>
      <c r="K33" s="20">
        <f>$K$31/$C$33</f>
        <v>0.1239679453059145</v>
      </c>
      <c r="L33" s="20">
        <f>$L$31/$C$33</f>
        <v>8.5901273506733145E-3</v>
      </c>
      <c r="M33" s="20">
        <f>$M$31/$C$33</f>
        <v>2.2918731230280745E-3</v>
      </c>
      <c r="N33" s="20">
        <f>$N$31/$C$33</f>
        <v>4.9095695998356093E-4</v>
      </c>
      <c r="O33" s="20">
        <f>$O$31/$C$33</f>
        <v>4.1359121799787648E-3</v>
      </c>
      <c r="P33" s="20">
        <f>$P$31/$C$33</f>
        <v>1.4217167191304613E-3</v>
      </c>
      <c r="Q33" s="20">
        <f>$Q$31/$C$33</f>
        <v>7.7558817270110929E-4</v>
      </c>
      <c r="R33" s="20">
        <f>$R$31/$C$33</f>
        <v>8.9503301061989379E-4</v>
      </c>
      <c r="S33" s="20">
        <f>$S$31/$C$33</f>
        <v>1.1736906656510853E-3</v>
      </c>
      <c r="T33" s="20">
        <f>$T$31/$C$33</f>
        <v>1.2964140048821833E-2</v>
      </c>
      <c r="U33" s="20">
        <f>$U$31/$C$33</f>
        <v>9.8181704220853057E-4</v>
      </c>
      <c r="V33" s="20">
        <f>$V$31/$C$33</f>
        <v>1.5569287406206739E-3</v>
      </c>
      <c r="W33" s="20">
        <f>$W$31/$C$33</f>
        <v>1.9060500249629805E-3</v>
      </c>
      <c r="X33" s="20">
        <f>$X$31/$C$33</f>
        <v>5.4882509128042541E-3</v>
      </c>
      <c r="Y33" s="20">
        <f>$Y$31/$C$33</f>
        <v>1.2594630141870074E-3</v>
      </c>
      <c r="Z33" s="20">
        <f>$Z$31/$C$33</f>
        <v>1.5449186398485415E-3</v>
      </c>
      <c r="AA33" s="20">
        <f>$AA$31/$C$33</f>
        <v>1.1238038495283156E-3</v>
      </c>
      <c r="AB33" s="20">
        <f>$AB$31/$C$33</f>
        <v>8.7946814443862795E-4</v>
      </c>
      <c r="AC33" s="20">
        <f>$AC$31/$C$33</f>
        <v>1.0712295768122192E-3</v>
      </c>
      <c r="AD33" s="20">
        <f>$AD$31/$C$33</f>
        <v>6.0360967125489343E-4</v>
      </c>
      <c r="AE33" s="20">
        <f>$AE$31/$C$33</f>
        <v>4.3153497156558345E-3</v>
      </c>
      <c r="AF33" s="20">
        <f>$AF$31/$C$33</f>
        <v>4.3019735324793779E-4</v>
      </c>
      <c r="AG33" s="20">
        <f>$AG$31/$C$33</f>
        <v>3.4845662778219669E-2</v>
      </c>
      <c r="AH33" s="20">
        <f>$AH$31/$C$33</f>
        <v>1.0542693190802323E-3</v>
      </c>
      <c r="AI33" s="20">
        <f>$AI$31/$C$33</f>
        <v>4.4314149208359915E-3</v>
      </c>
      <c r="AJ33" s="20">
        <f>$AJ$31/$C$33</f>
        <v>2.2033588839649078E-4</v>
      </c>
      <c r="AK33" s="20">
        <f>$AK$31/$C$33</f>
        <v>1.8010825563592526E-3</v>
      </c>
      <c r="AL33" s="20">
        <f>$AL$31/$C$33</f>
        <v>1.2167943471870339E-3</v>
      </c>
      <c r="AM33" s="20">
        <f>$AM$31/$C$33</f>
        <v>6.1865973092454667E-2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-6.8662568761264392E-2</v>
      </c>
      <c r="D5" s="10">
        <v>-4.2869497134292361E-2</v>
      </c>
      <c r="E5" s="10">
        <v>-6.4990242932827139E-2</v>
      </c>
      <c r="F5" s="10">
        <v>2.4370876248083741E-2</v>
      </c>
      <c r="G5" s="10">
        <v>-2.7770771482401611E-2</v>
      </c>
      <c r="H5" s="10">
        <v>-2.42969186966931E-2</v>
      </c>
      <c r="I5" s="10">
        <v>-6.0831064862164656E-2</v>
      </c>
      <c r="J5" s="10">
        <v>3.2712898036997395E-2</v>
      </c>
      <c r="K5" s="10">
        <v>-1.168210181925646E-2</v>
      </c>
      <c r="L5" s="10">
        <v>-4.4608072013643765E-2</v>
      </c>
      <c r="M5" s="10">
        <v>5.7514860930013671E-2</v>
      </c>
      <c r="N5" s="10">
        <v>4.6872501622487517E-2</v>
      </c>
      <c r="O5" s="10">
        <v>1.2069229970928717E-2</v>
      </c>
      <c r="P5" s="10">
        <v>2.753824440093075E-2</v>
      </c>
      <c r="Q5" s="10">
        <v>-6.4229187904461069E-2</v>
      </c>
      <c r="R5" s="10">
        <v>-5.8464777118493079E-2</v>
      </c>
      <c r="S5" s="10">
        <v>4.3547921005186542E-2</v>
      </c>
      <c r="T5" s="10">
        <v>-4.1464153423270866E-2</v>
      </c>
      <c r="U5" s="10">
        <v>-9.5761098821173368E-2</v>
      </c>
      <c r="V5" s="10">
        <v>5.0922655507457393E-2</v>
      </c>
      <c r="W5" s="11" t="s">
        <v>71</v>
      </c>
      <c r="X5" s="10">
        <v>-3.5137272869935919E-2</v>
      </c>
      <c r="Y5" s="10">
        <v>-4.7560660512958028E-2</v>
      </c>
      <c r="Z5" s="10">
        <v>3.4033286502910778E-2</v>
      </c>
      <c r="AA5" s="10">
        <v>7.2882416488887034E-2</v>
      </c>
      <c r="AB5" s="10">
        <v>4.0042760465881851E-2</v>
      </c>
      <c r="AC5" s="10">
        <v>9.9011563588440477E-3</v>
      </c>
      <c r="AD5" s="10">
        <v>6.6635620317805858E-2</v>
      </c>
      <c r="AE5" s="10">
        <v>1.3435439181104307E-2</v>
      </c>
      <c r="AF5" s="10">
        <v>4.1802270436058511E-2</v>
      </c>
      <c r="AG5" s="10">
        <v>-2.2676219599192589E-2</v>
      </c>
      <c r="AH5" s="10">
        <v>8.422571108381037E-2</v>
      </c>
      <c r="AI5" s="10">
        <v>1.2211805060297518E-2</v>
      </c>
      <c r="AJ5" s="10">
        <v>2.268396899839711E-2</v>
      </c>
      <c r="AK5" s="10">
        <v>-1.1121987553355388E-5</v>
      </c>
      <c r="AL5" s="10">
        <v>2.3914559209072385E-4</v>
      </c>
      <c r="AM5" s="12">
        <v>-6.8629567860525015E-2</v>
      </c>
    </row>
    <row r="6" spans="1:39" ht="24">
      <c r="A6" s="13" t="s">
        <v>41</v>
      </c>
      <c r="B6" s="14" t="s">
        <v>40</v>
      </c>
      <c r="C6" s="15">
        <v>0.17731887030643145</v>
      </c>
      <c r="D6" s="16">
        <v>2.5259152221621166E-2</v>
      </c>
      <c r="E6" s="16">
        <v>-4.1527590377460448E-2</v>
      </c>
      <c r="F6" s="16">
        <v>4.8218252423238656E-2</v>
      </c>
      <c r="G6" s="16">
        <v>3.0279762897084061E-3</v>
      </c>
      <c r="H6" s="16">
        <v>-3.0394491208615915E-4</v>
      </c>
      <c r="I6" s="16">
        <v>-4.1257819546836024E-3</v>
      </c>
      <c r="J6" s="16">
        <v>3.2963119387436124E-2</v>
      </c>
      <c r="K6" s="16">
        <v>2.6360628292408164E-2</v>
      </c>
      <c r="L6" s="16">
        <v>0.12488223877186615</v>
      </c>
      <c r="M6" s="16">
        <v>1.1257047943361491E-2</v>
      </c>
      <c r="N6" s="16">
        <v>3.9075944829973829E-3</v>
      </c>
      <c r="O6" s="16">
        <v>-4.7450246467847755E-3</v>
      </c>
      <c r="P6" s="16">
        <v>5.1421407795673453E-2</v>
      </c>
      <c r="Q6" s="16">
        <v>1.3092986166079044E-2</v>
      </c>
      <c r="R6" s="16">
        <v>3.7313658259080083E-2</v>
      </c>
      <c r="S6" s="16">
        <v>0.12293171739656301</v>
      </c>
      <c r="T6" s="16">
        <v>3.2666015314331831E-3</v>
      </c>
      <c r="U6" s="16">
        <v>-3.4228151115706242E-2</v>
      </c>
      <c r="V6" s="16">
        <v>-3.8650713147433617E-2</v>
      </c>
      <c r="W6" s="16">
        <v>7.1935996182775672E-2</v>
      </c>
      <c r="X6" s="16">
        <v>-5.0843241318717387E-3</v>
      </c>
      <c r="Y6" s="16">
        <v>6.8594810932363734E-2</v>
      </c>
      <c r="Z6" s="16">
        <v>-1.5562292345439755E-2</v>
      </c>
      <c r="AA6" s="17" t="s">
        <v>72</v>
      </c>
      <c r="AB6" s="16">
        <v>9.7222933724033234E-2</v>
      </c>
      <c r="AC6" s="16">
        <v>4.1681311144612924E-2</v>
      </c>
      <c r="AD6" s="16">
        <v>-4.0186877233280023E-2</v>
      </c>
      <c r="AE6" s="16">
        <v>-1.9059436830417091E-3</v>
      </c>
      <c r="AF6" s="16">
        <v>3.2884774021157186E-2</v>
      </c>
      <c r="AG6" s="16">
        <v>-4.1447871250943416E-2</v>
      </c>
      <c r="AH6" s="16">
        <v>3.2401998533161343E-2</v>
      </c>
      <c r="AI6" s="16">
        <v>-4.3163863194631599E-2</v>
      </c>
      <c r="AJ6" s="16">
        <v>3.9612960074254404E-2</v>
      </c>
      <c r="AK6" s="16">
        <v>6.8809072347447348E-2</v>
      </c>
      <c r="AL6" s="16">
        <v>2.2229384723423517E-3</v>
      </c>
      <c r="AM6" s="18">
        <v>-6.1706303039708484E-2</v>
      </c>
    </row>
    <row r="7" spans="1:39" ht="24">
      <c r="A7" s="13" t="s">
        <v>42</v>
      </c>
      <c r="B7" s="14" t="s">
        <v>40</v>
      </c>
      <c r="C7" s="15">
        <v>7.0640271316025294E-2</v>
      </c>
      <c r="D7" s="16">
        <v>-1.4058698689712844E-2</v>
      </c>
      <c r="E7" s="16">
        <v>2.4401568986126478E-2</v>
      </c>
      <c r="F7" s="16">
        <v>1.5694878957965827E-2</v>
      </c>
      <c r="G7" s="16">
        <v>-3.7229005442546821E-2</v>
      </c>
      <c r="H7" s="16">
        <v>-8.7154209997888366E-2</v>
      </c>
      <c r="I7" s="17" t="s">
        <v>58</v>
      </c>
      <c r="J7" s="16">
        <v>4.6939684434592677E-2</v>
      </c>
      <c r="K7" s="16">
        <v>-9.1177713241739934E-3</v>
      </c>
      <c r="L7" s="16">
        <v>-5.2274948289985634E-2</v>
      </c>
      <c r="M7" s="16">
        <v>-1.2530492927286337E-2</v>
      </c>
      <c r="N7" s="16">
        <v>-7.6052452858813749E-2</v>
      </c>
      <c r="O7" s="16">
        <v>-7.833038295838984E-3</v>
      </c>
      <c r="P7" s="16">
        <v>-5.1241578623114299E-2</v>
      </c>
      <c r="Q7" s="16">
        <v>2.7825076231645058E-2</v>
      </c>
      <c r="R7" s="16">
        <v>-1.4620501840344333E-2</v>
      </c>
      <c r="S7" s="16">
        <v>-7.1384210292328582E-2</v>
      </c>
      <c r="T7" s="16">
        <v>-4.1280225928866437E-3</v>
      </c>
      <c r="U7" s="16">
        <v>-2.1434923879433212E-2</v>
      </c>
      <c r="V7" s="16">
        <v>-3.4269493438910101E-2</v>
      </c>
      <c r="W7" s="16">
        <v>-6.2139538233897167E-2</v>
      </c>
      <c r="X7" s="16">
        <v>8.5693079320748364E-2</v>
      </c>
      <c r="Y7" s="16">
        <v>5.7144501882663859E-2</v>
      </c>
      <c r="Z7" s="16">
        <v>-7.4297744382662984E-3</v>
      </c>
      <c r="AA7" s="16">
        <v>-4.0863387805462779E-3</v>
      </c>
      <c r="AB7" s="16">
        <v>-1.7164558657518821E-2</v>
      </c>
      <c r="AC7" s="16">
        <v>9.7521384464159932E-3</v>
      </c>
      <c r="AD7" s="16">
        <v>-4.1072023810388374E-2</v>
      </c>
      <c r="AE7" s="16">
        <v>1.2438346969059606E-2</v>
      </c>
      <c r="AF7" s="16">
        <v>-1.1837007850316961E-2</v>
      </c>
      <c r="AG7" s="16">
        <v>-1.8297048454461944E-2</v>
      </c>
      <c r="AH7" s="16">
        <v>-3.5618845923674688E-2</v>
      </c>
      <c r="AI7" s="16">
        <v>7.1910496476691024E-2</v>
      </c>
      <c r="AJ7" s="16">
        <v>2.0668452313854002E-2</v>
      </c>
      <c r="AK7" s="16">
        <v>5.4469598588428571E-2</v>
      </c>
      <c r="AL7" s="16">
        <v>5.761704632162877E-2</v>
      </c>
      <c r="AM7" s="18">
        <v>-1.0439910207179121E-2</v>
      </c>
    </row>
    <row r="8" spans="1:39" ht="24">
      <c r="A8" s="13" t="s">
        <v>43</v>
      </c>
      <c r="B8" s="14" t="s">
        <v>40</v>
      </c>
      <c r="C8" s="15">
        <v>-3.9387115535406483E-3</v>
      </c>
      <c r="D8" s="16">
        <v>-6.3929710190072792E-3</v>
      </c>
      <c r="E8" s="16">
        <v>-7.9466290547497515E-2</v>
      </c>
      <c r="F8" s="16">
        <v>-8.7433097247017894E-3</v>
      </c>
      <c r="G8" s="16">
        <v>-6.6660390784400461E-2</v>
      </c>
      <c r="H8" s="16">
        <v>2.7160352244662917E-2</v>
      </c>
      <c r="I8" s="16">
        <v>-1.2553842047670306E-2</v>
      </c>
      <c r="J8" s="16">
        <v>-6.4218194136116983E-3</v>
      </c>
      <c r="K8" s="16">
        <v>-5.5424801924556857E-2</v>
      </c>
      <c r="L8" s="16">
        <v>-5.2797194116521121E-3</v>
      </c>
      <c r="M8" s="17" t="s">
        <v>50</v>
      </c>
      <c r="N8" s="16">
        <v>8.2059036557534555E-3</v>
      </c>
      <c r="O8" s="16">
        <v>4.6130445998131733E-3</v>
      </c>
      <c r="P8" s="16">
        <v>5.0490089679469819E-3</v>
      </c>
      <c r="Q8" s="16">
        <v>-8.2798961551479051E-3</v>
      </c>
      <c r="R8" s="16">
        <v>-1.3988223941269026E-2</v>
      </c>
      <c r="S8" s="16">
        <v>2.4978213801418693E-3</v>
      </c>
      <c r="T8" s="16">
        <v>5.7181911944661844E-2</v>
      </c>
      <c r="U8" s="16">
        <v>-4.6106635273761722E-2</v>
      </c>
      <c r="V8" s="16">
        <v>1.1609842179691491E-3</v>
      </c>
      <c r="W8" s="16">
        <v>5.8894651591958606E-2</v>
      </c>
      <c r="X8" s="16">
        <v>-2.760300007119177E-2</v>
      </c>
      <c r="Y8" s="16">
        <v>-6.9203996746703732E-3</v>
      </c>
      <c r="Z8" s="16">
        <v>3.2785310141872318E-2</v>
      </c>
      <c r="AA8" s="16">
        <v>1.1724529260232593E-2</v>
      </c>
      <c r="AB8" s="16">
        <v>-2.3927415195280258E-2</v>
      </c>
      <c r="AC8" s="16">
        <v>6.2066191675565527E-2</v>
      </c>
      <c r="AD8" s="16">
        <v>5.4505142846547019E-2</v>
      </c>
      <c r="AE8" s="16">
        <v>6.7827785540545832E-2</v>
      </c>
      <c r="AF8" s="16">
        <v>-1.2532799903397228E-2</v>
      </c>
      <c r="AG8" s="16">
        <v>3.4565532294842397E-2</v>
      </c>
      <c r="AH8" s="16">
        <v>6.6956233226462089E-2</v>
      </c>
      <c r="AI8" s="16">
        <v>-2.8999023826605363E-2</v>
      </c>
      <c r="AJ8" s="16">
        <v>6.9920009043757435E-3</v>
      </c>
      <c r="AK8" s="16">
        <v>5.4582132805034871E-2</v>
      </c>
      <c r="AL8" s="16">
        <v>-9.0869218168595126E-2</v>
      </c>
      <c r="AM8" s="18">
        <v>5.8874778622613706E-2</v>
      </c>
    </row>
    <row r="9" spans="1:39" ht="24">
      <c r="A9" s="13" t="s">
        <v>44</v>
      </c>
      <c r="B9" s="14" t="s">
        <v>40</v>
      </c>
      <c r="C9" s="15">
        <v>-5.359111899759017E-2</v>
      </c>
      <c r="D9" s="16">
        <v>-8.7605806940369721E-2</v>
      </c>
      <c r="E9" s="16">
        <v>2.7782811302555072E-2</v>
      </c>
      <c r="F9" s="16">
        <v>-1.9002689370704651E-2</v>
      </c>
      <c r="G9" s="16">
        <v>-1.1936588264530243E-2</v>
      </c>
      <c r="H9" s="16">
        <v>-3.222967137030619E-2</v>
      </c>
      <c r="I9" s="16">
        <v>-6.935089549553014E-2</v>
      </c>
      <c r="J9" s="16">
        <v>6.840778955645882E-2</v>
      </c>
      <c r="K9" s="16">
        <v>-3.023095040825553E-2</v>
      </c>
      <c r="L9" s="16">
        <v>-7.9792410508845404E-2</v>
      </c>
      <c r="M9" s="16">
        <v>7.2294845375577114E-3</v>
      </c>
      <c r="N9" s="17" t="s">
        <v>73</v>
      </c>
      <c r="O9" s="16">
        <v>-6.0766291306780212E-2</v>
      </c>
      <c r="P9" s="16">
        <v>-4.1323589397703642E-2</v>
      </c>
      <c r="Q9" s="16">
        <v>0.13260349728281479</v>
      </c>
      <c r="R9" s="16">
        <v>-2.4166678618795231E-2</v>
      </c>
      <c r="S9" s="16">
        <v>4.775231480467222E-3</v>
      </c>
      <c r="T9" s="16">
        <v>3.9608546755268391E-2</v>
      </c>
      <c r="U9" s="16">
        <v>4.0992938531357751E-3</v>
      </c>
      <c r="V9" s="16">
        <v>5.5239646481729625E-2</v>
      </c>
      <c r="W9" s="16">
        <v>4.3948774265844273E-2</v>
      </c>
      <c r="X9" s="16">
        <v>-6.3737851051277994E-2</v>
      </c>
      <c r="Y9" s="16">
        <v>-4.4952159270511875E-2</v>
      </c>
      <c r="Z9" s="16">
        <v>2.1771129881498347E-2</v>
      </c>
      <c r="AA9" s="16">
        <v>4.4747638888966235E-3</v>
      </c>
      <c r="AB9" s="17" t="s">
        <v>74</v>
      </c>
      <c r="AC9" s="16">
        <v>-2.8691696727506929E-2</v>
      </c>
      <c r="AD9" s="16">
        <v>3.9805644137780878E-2</v>
      </c>
      <c r="AE9" s="16">
        <v>1.6414877081572764E-2</v>
      </c>
      <c r="AF9" s="16">
        <v>-2.011591737854632E-2</v>
      </c>
      <c r="AG9" s="16">
        <v>-1.9599325689701078E-2</v>
      </c>
      <c r="AH9" s="16">
        <v>2.3500917971359746E-4</v>
      </c>
      <c r="AI9" s="16">
        <v>1.4910760227848093E-2</v>
      </c>
      <c r="AJ9" s="16">
        <v>9.4575849643181373E-2</v>
      </c>
      <c r="AK9" s="16">
        <v>2.7903845265757104E-2</v>
      </c>
      <c r="AL9" s="16">
        <v>-1.8322144979064325E-2</v>
      </c>
      <c r="AM9" s="18">
        <v>5.4992711297660321E-3</v>
      </c>
    </row>
    <row r="10" spans="1:39" ht="24">
      <c r="A10" s="13" t="s">
        <v>45</v>
      </c>
      <c r="B10" s="14" t="s">
        <v>40</v>
      </c>
      <c r="C10" s="15">
        <v>-1.1279833853656241E-3</v>
      </c>
      <c r="D10" s="16">
        <v>-9.4712875693407486E-2</v>
      </c>
      <c r="E10" s="16">
        <v>9.3126559943308186E-3</v>
      </c>
      <c r="F10" s="16">
        <v>7.1257924918807655E-2</v>
      </c>
      <c r="G10" s="16">
        <v>-3.1153857228529827E-2</v>
      </c>
      <c r="H10" s="16">
        <v>-4.020349574148771E-2</v>
      </c>
      <c r="I10" s="16">
        <v>-7.3913372379804361E-3</v>
      </c>
      <c r="J10" s="16">
        <v>-5.7955504893273037E-2</v>
      </c>
      <c r="K10" s="16">
        <v>-4.788568266209197E-2</v>
      </c>
      <c r="L10" s="16">
        <v>-2.917209866941568E-2</v>
      </c>
      <c r="M10" s="16">
        <v>4.4039476478740019E-3</v>
      </c>
      <c r="N10" s="16">
        <v>-6.4140280556078649E-2</v>
      </c>
      <c r="O10" s="17" t="s">
        <v>75</v>
      </c>
      <c r="P10" s="16">
        <v>-4.9234881478843646E-2</v>
      </c>
      <c r="Q10" s="16">
        <v>6.9925131828239603E-2</v>
      </c>
      <c r="R10" s="16">
        <v>-7.7833248043785832E-3</v>
      </c>
      <c r="S10" s="16">
        <v>-1.0298249431573691E-2</v>
      </c>
      <c r="T10" s="16">
        <v>8.4399476412876526E-2</v>
      </c>
      <c r="U10" s="16">
        <v>2.8021166088691016E-2</v>
      </c>
      <c r="V10" s="16">
        <v>-6.7516652481469625E-2</v>
      </c>
      <c r="W10" s="16">
        <v>1.1721492819748255E-2</v>
      </c>
      <c r="X10" s="16">
        <v>4.8982274251171999E-2</v>
      </c>
      <c r="Y10" s="16">
        <v>0.13766633914848811</v>
      </c>
      <c r="Z10" s="16">
        <v>6.3029202384956495E-3</v>
      </c>
      <c r="AA10" s="16">
        <v>-4.4991873706962966E-3</v>
      </c>
      <c r="AB10" s="16">
        <v>1.393358790841954E-2</v>
      </c>
      <c r="AC10" s="16">
        <v>-6.9883215444084046E-2</v>
      </c>
      <c r="AD10" s="16">
        <v>-1.2639393923699416E-3</v>
      </c>
      <c r="AE10" s="16">
        <v>-4.9434702616043382E-3</v>
      </c>
      <c r="AF10" s="16">
        <v>-6.4645362402499046E-2</v>
      </c>
      <c r="AG10" s="16">
        <v>2.5538574487175843E-2</v>
      </c>
      <c r="AH10" s="16">
        <v>-4.4063455118032099E-2</v>
      </c>
      <c r="AI10" s="16">
        <v>-4.2463991350596697E-2</v>
      </c>
      <c r="AJ10" s="16">
        <v>-1.4405633717544339E-2</v>
      </c>
      <c r="AK10" s="16">
        <v>-5.8027427438509728E-2</v>
      </c>
      <c r="AL10" s="16">
        <v>2.3987607301221247E-2</v>
      </c>
      <c r="AM10" s="18">
        <v>2.4051358859360231E-2</v>
      </c>
    </row>
    <row r="11" spans="1:39" ht="24">
      <c r="A11" s="13" t="s">
        <v>46</v>
      </c>
      <c r="B11" s="14" t="s">
        <v>40</v>
      </c>
      <c r="C11" s="15">
        <v>4.0344206693606395E-2</v>
      </c>
      <c r="D11" s="16">
        <v>-1.7764462271285919E-2</v>
      </c>
      <c r="E11" s="16">
        <v>9.9042097873611359E-2</v>
      </c>
      <c r="F11" s="16">
        <v>7.3110751205271163E-2</v>
      </c>
      <c r="G11" s="16">
        <v>-5.638859125484634E-2</v>
      </c>
      <c r="H11" s="16">
        <v>4.0676980375588187E-2</v>
      </c>
      <c r="I11" s="16">
        <v>1.9645984141660217E-2</v>
      </c>
      <c r="J11" s="16">
        <v>9.8025863324541107E-2</v>
      </c>
      <c r="K11" s="16">
        <v>6.9326097851668073E-2</v>
      </c>
      <c r="L11" s="16">
        <v>-1.7787045901450999E-2</v>
      </c>
      <c r="M11" s="16">
        <v>6.5930640968963512E-3</v>
      </c>
      <c r="N11" s="16">
        <v>9.8527197138904801E-2</v>
      </c>
      <c r="O11" s="16">
        <v>-1.4232371939183135E-2</v>
      </c>
      <c r="P11" s="16">
        <v>-2.0042849610882232E-2</v>
      </c>
      <c r="Q11" s="16">
        <v>-0.1000341653936682</v>
      </c>
      <c r="R11" s="16">
        <v>-1.0377489240211585E-2</v>
      </c>
      <c r="S11" s="16">
        <v>3.0304240052842533E-5</v>
      </c>
      <c r="T11" s="16">
        <v>2.3733238852323084E-2</v>
      </c>
      <c r="U11" s="16">
        <v>-9.1867209971863376E-3</v>
      </c>
      <c r="V11" s="16">
        <v>5.6127782525373475E-2</v>
      </c>
      <c r="W11" s="16">
        <v>2.2071919896458424E-2</v>
      </c>
      <c r="X11" s="16">
        <v>-2.0319849140657192E-2</v>
      </c>
      <c r="Y11" s="16">
        <v>-7.9426426174084366E-2</v>
      </c>
      <c r="Z11" s="16">
        <v>2.7458893465726688E-2</v>
      </c>
      <c r="AA11" s="16">
        <v>3.8937485393946439E-2</v>
      </c>
      <c r="AB11" s="16">
        <v>1.9959473838933445E-2</v>
      </c>
      <c r="AC11" s="16">
        <v>4.5019290198933984E-2</v>
      </c>
      <c r="AD11" s="16">
        <v>3.7140580081655578E-2</v>
      </c>
      <c r="AE11" s="16">
        <v>-3.9675768258482312E-2</v>
      </c>
      <c r="AF11" s="16">
        <v>-5.9964458070733931E-2</v>
      </c>
      <c r="AG11" s="16">
        <v>-1.466553246595601E-2</v>
      </c>
      <c r="AH11" s="16">
        <v>-5.6903374708445906E-2</v>
      </c>
      <c r="AI11" s="16">
        <v>-9.1927436011264185E-2</v>
      </c>
      <c r="AJ11" s="17" t="s">
        <v>76</v>
      </c>
      <c r="AK11" s="16">
        <v>2.8663164433505293E-3</v>
      </c>
      <c r="AL11" s="16">
        <v>-4.2423594253899223E-2</v>
      </c>
      <c r="AM11" s="18">
        <v>-1.7522336283087026E-2</v>
      </c>
    </row>
    <row r="12" spans="1:39" ht="24">
      <c r="A12" s="13" t="s">
        <v>47</v>
      </c>
      <c r="B12" s="14" t="s">
        <v>40</v>
      </c>
      <c r="C12" s="15">
        <v>9.9773072975910624E-3</v>
      </c>
      <c r="D12" s="16">
        <v>-1.9923652681227959E-2</v>
      </c>
      <c r="E12" s="16">
        <v>-2.8542441880614017E-2</v>
      </c>
      <c r="F12" s="16">
        <v>4.2206142432075745E-2</v>
      </c>
      <c r="G12" s="16">
        <v>6.2243056998860055E-2</v>
      </c>
      <c r="H12" s="16">
        <v>5.6157349611433295E-2</v>
      </c>
      <c r="I12" s="16">
        <v>-7.244124725125008E-3</v>
      </c>
      <c r="J12" s="16">
        <v>1.2122541455247885E-2</v>
      </c>
      <c r="K12" s="16">
        <v>4.6367171680019005E-2</v>
      </c>
      <c r="L12" s="16">
        <v>-2.3566298895219519E-2</v>
      </c>
      <c r="M12" s="16">
        <v>3.1609858858834529E-2</v>
      </c>
      <c r="N12" s="16">
        <v>2.3044646861385989E-2</v>
      </c>
      <c r="O12" s="16">
        <v>6.3867083316823106E-3</v>
      </c>
      <c r="P12" s="16">
        <v>0.11656014540609197</v>
      </c>
      <c r="Q12" s="16">
        <v>-3.9053242878014072E-3</v>
      </c>
      <c r="R12" s="16">
        <v>0.13708747274934219</v>
      </c>
      <c r="S12" s="16">
        <v>-1.3574950038821219E-2</v>
      </c>
      <c r="T12" s="16">
        <v>1.2855974384969557E-2</v>
      </c>
      <c r="U12" s="16">
        <v>-2.7183293639851731E-2</v>
      </c>
      <c r="V12" s="16">
        <v>-2.6636479390323022E-2</v>
      </c>
      <c r="W12" s="16">
        <v>3.3513169904551103E-2</v>
      </c>
      <c r="X12" s="16">
        <v>3.0449342642401175E-2</v>
      </c>
      <c r="Y12" s="16">
        <v>-5.2366326745123197E-2</v>
      </c>
      <c r="Z12" s="17" t="s">
        <v>77</v>
      </c>
      <c r="AA12" s="16">
        <v>-1.5323588668154762E-2</v>
      </c>
      <c r="AB12" s="16">
        <v>-1.4879465288944327E-2</v>
      </c>
      <c r="AC12" s="16">
        <v>-5.2559669242924177E-2</v>
      </c>
      <c r="AD12" s="16">
        <v>3.4085697724651844E-2</v>
      </c>
      <c r="AE12" s="16">
        <v>6.3602859568096734E-3</v>
      </c>
      <c r="AF12" s="16">
        <v>-7.7326420597378042E-4</v>
      </c>
      <c r="AG12" s="16">
        <v>-4.0057683484052899E-2</v>
      </c>
      <c r="AH12" s="16">
        <v>1.8400474149450716E-2</v>
      </c>
      <c r="AI12" s="16">
        <v>-6.6345452646581732E-2</v>
      </c>
      <c r="AJ12" s="16">
        <v>2.7829379822523089E-2</v>
      </c>
      <c r="AK12" s="16">
        <v>7.0731767650824312E-2</v>
      </c>
      <c r="AL12" s="16">
        <v>9.8545387865600895E-2</v>
      </c>
      <c r="AM12" s="18">
        <v>-1.7479025479385669E-2</v>
      </c>
    </row>
    <row r="13" spans="1:39" ht="24">
      <c r="A13" s="13" t="s">
        <v>48</v>
      </c>
      <c r="B13" s="14" t="s">
        <v>40</v>
      </c>
      <c r="C13" s="15">
        <v>-1.740457126486163E-2</v>
      </c>
      <c r="D13" s="16">
        <v>8.6286101120096437E-2</v>
      </c>
      <c r="E13" s="16">
        <v>-5.3858490035179611E-2</v>
      </c>
      <c r="F13" s="16">
        <v>-4.6944964342662383E-2</v>
      </c>
      <c r="G13" s="16">
        <v>1.482366263482863E-2</v>
      </c>
      <c r="H13" s="16">
        <v>8.0380670288191569E-2</v>
      </c>
      <c r="I13" s="16">
        <v>1.2430446785400692E-2</v>
      </c>
      <c r="J13" s="16">
        <v>-2.528896100955802E-2</v>
      </c>
      <c r="K13" s="16">
        <v>2.5659895246654157E-2</v>
      </c>
      <c r="L13" s="16">
        <v>5.8601316269375842E-2</v>
      </c>
      <c r="M13" s="16">
        <v>6.7660787832665825E-2</v>
      </c>
      <c r="N13" s="16">
        <v>1.8321788965910284E-2</v>
      </c>
      <c r="O13" s="16">
        <v>-5.2200431712949935E-3</v>
      </c>
      <c r="P13" s="16">
        <v>4.3689130955218133E-2</v>
      </c>
      <c r="Q13" s="16">
        <v>-1.6124143587325005E-2</v>
      </c>
      <c r="R13" s="16">
        <v>-1.9527857455415236E-2</v>
      </c>
      <c r="S13" s="16">
        <v>-4.4858304326682447E-2</v>
      </c>
      <c r="T13" s="16">
        <v>4.0282601720447481E-2</v>
      </c>
      <c r="U13" s="16">
        <v>-3.9848670764963002E-3</v>
      </c>
      <c r="V13" s="16">
        <v>4.1270679535761641E-3</v>
      </c>
      <c r="W13" s="16">
        <v>1.3677854889595333E-2</v>
      </c>
      <c r="X13" s="16">
        <v>6.1920230459600323E-2</v>
      </c>
      <c r="Y13" s="16">
        <v>1.0852623044279015E-2</v>
      </c>
      <c r="Z13" s="16">
        <v>6.5762536822000376E-3</v>
      </c>
      <c r="AA13" s="16">
        <v>-1.949483601459694E-3</v>
      </c>
      <c r="AB13" s="16">
        <v>-2.7141558619135038E-2</v>
      </c>
      <c r="AC13" s="16">
        <v>-6.8836689970998483E-2</v>
      </c>
      <c r="AD13" s="16">
        <v>-8.2608123559128374E-2</v>
      </c>
      <c r="AE13" s="17" t="s">
        <v>58</v>
      </c>
      <c r="AF13" s="16">
        <v>-2.4567719763249233E-2</v>
      </c>
      <c r="AG13" s="16">
        <v>-2.1235308738555649E-2</v>
      </c>
      <c r="AH13" s="16">
        <v>-4.5920172327100842E-2</v>
      </c>
      <c r="AI13" s="16">
        <v>4.7977797692385776E-2</v>
      </c>
      <c r="AJ13" s="16">
        <v>-4.1782234000017821E-2</v>
      </c>
      <c r="AK13" s="16">
        <v>-1.4973813722774044E-2</v>
      </c>
      <c r="AL13" s="16">
        <v>-3.8684696173252467E-3</v>
      </c>
      <c r="AM13" s="18">
        <v>-1.9275259922671432E-2</v>
      </c>
    </row>
    <row r="14" spans="1:39" ht="24">
      <c r="A14" s="13" t="s">
        <v>49</v>
      </c>
      <c r="B14" s="14" t="s">
        <v>40</v>
      </c>
      <c r="C14" s="15">
        <v>-8.0615560471772513E-2</v>
      </c>
      <c r="D14" s="17" t="s">
        <v>77</v>
      </c>
      <c r="E14" s="16">
        <v>-4.2130580791187443E-2</v>
      </c>
      <c r="F14" s="16">
        <v>-5.7465259960016918E-2</v>
      </c>
      <c r="G14" s="16">
        <v>8.8259508583776625E-2</v>
      </c>
      <c r="H14" s="16">
        <v>-2.4444355714455721E-2</v>
      </c>
      <c r="I14" s="16">
        <v>-1.3644963831555728E-2</v>
      </c>
      <c r="J14" s="16">
        <v>2.3305379877846064E-2</v>
      </c>
      <c r="K14" s="16">
        <v>2.9316804484447501E-2</v>
      </c>
      <c r="L14" s="16">
        <v>3.6727763565236E-2</v>
      </c>
      <c r="M14" s="16">
        <v>-6.2224988442471253E-3</v>
      </c>
      <c r="N14" s="16">
        <v>-9.2715844487892135E-2</v>
      </c>
      <c r="O14" s="16">
        <v>-9.5767436447553728E-2</v>
      </c>
      <c r="P14" s="16">
        <v>1.4165050961535978E-2</v>
      </c>
      <c r="Q14" s="16">
        <v>-4.5899653607917167E-2</v>
      </c>
      <c r="R14" s="16">
        <v>-4.112910664742972E-2</v>
      </c>
      <c r="S14" s="16">
        <v>2.6934098786250998E-2</v>
      </c>
      <c r="T14" s="16">
        <v>4.2056388549205535E-2</v>
      </c>
      <c r="U14" s="16">
        <v>0.10243909610448314</v>
      </c>
      <c r="V14" s="16">
        <v>6.7251454852159318E-3</v>
      </c>
      <c r="W14" s="16">
        <v>-4.250262589063207E-2</v>
      </c>
      <c r="X14" s="16">
        <v>3.4661705018868345E-2</v>
      </c>
      <c r="Y14" s="16">
        <v>1.8756924795792016E-3</v>
      </c>
      <c r="Z14" s="16">
        <v>-1.9884178589892467E-2</v>
      </c>
      <c r="AA14" s="16">
        <v>2.5179583568328036E-2</v>
      </c>
      <c r="AB14" s="16">
        <v>-1.6626156297066527E-2</v>
      </c>
      <c r="AC14" s="16">
        <v>5.3639734546491822E-3</v>
      </c>
      <c r="AD14" s="16">
        <v>3.3333801416056665E-2</v>
      </c>
      <c r="AE14" s="16">
        <v>8.3406189817904722E-2</v>
      </c>
      <c r="AF14" s="16">
        <v>6.0371246314188588E-2</v>
      </c>
      <c r="AG14" s="16">
        <v>-7.1854160873705019E-4</v>
      </c>
      <c r="AH14" s="16">
        <v>3.7391193201932633E-2</v>
      </c>
      <c r="AI14" s="16">
        <v>1.9402845830053122E-2</v>
      </c>
      <c r="AJ14" s="16">
        <v>-1.8146068714022346E-2</v>
      </c>
      <c r="AK14" s="16">
        <v>8.2617884035043929E-2</v>
      </c>
      <c r="AL14" s="16">
        <v>5.9656878931104072E-2</v>
      </c>
      <c r="AM14" s="18">
        <v>2.3938504549919578E-2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8.6643676525466907E-6</v>
      </c>
      <c r="E21" s="10">
        <f t="shared" ref="E21:AM21" si="0">$C5^2*E5^2</f>
        <v>1.9912987201468713E-5</v>
      </c>
      <c r="F21" s="10">
        <f t="shared" si="0"/>
        <v>2.8001570034231898E-6</v>
      </c>
      <c r="G21" s="10">
        <f t="shared" si="0"/>
        <v>3.6359339348066098E-6</v>
      </c>
      <c r="H21" s="10">
        <f t="shared" si="0"/>
        <v>2.7831876893650564E-6</v>
      </c>
      <c r="I21" s="10">
        <f t="shared" si="0"/>
        <v>1.7445801704347331E-5</v>
      </c>
      <c r="J21" s="10">
        <f t="shared" si="0"/>
        <v>5.0451970589041244E-6</v>
      </c>
      <c r="K21" s="10">
        <f t="shared" si="0"/>
        <v>6.4340149874142148E-7</v>
      </c>
      <c r="L21" s="10">
        <f t="shared" si="0"/>
        <v>9.3813858870312342E-6</v>
      </c>
      <c r="M21" s="10">
        <f t="shared" si="0"/>
        <v>1.5595533715632066E-5</v>
      </c>
      <c r="N21" s="10">
        <f t="shared" si="0"/>
        <v>1.0358010798708188E-5</v>
      </c>
      <c r="O21" s="10">
        <f t="shared" si="0"/>
        <v>6.8675087115907354E-7</v>
      </c>
      <c r="P21" s="10">
        <f t="shared" si="0"/>
        <v>3.5753008637612219E-6</v>
      </c>
      <c r="Q21" s="10">
        <f t="shared" si="0"/>
        <v>1.9449343913047156E-5</v>
      </c>
      <c r="R21" s="10">
        <f t="shared" si="0"/>
        <v>1.6114939918709411E-5</v>
      </c>
      <c r="S21" s="10">
        <f t="shared" si="0"/>
        <v>8.9407704927348004E-6</v>
      </c>
      <c r="T21" s="10">
        <f t="shared" si="0"/>
        <v>8.1056099171835794E-6</v>
      </c>
      <c r="U21" s="10">
        <f t="shared" si="0"/>
        <v>4.3233294918111299E-5</v>
      </c>
      <c r="V21" s="10">
        <f t="shared" si="0"/>
        <v>1.2225374735048497E-5</v>
      </c>
      <c r="W21" s="11">
        <f t="shared" si="0"/>
        <v>4.3994090790617987E-3</v>
      </c>
      <c r="X21" s="10">
        <f t="shared" si="0"/>
        <v>5.8207131383567593E-6</v>
      </c>
      <c r="Y21" s="10">
        <f t="shared" si="0"/>
        <v>1.066438581782339E-5</v>
      </c>
      <c r="Z21" s="10">
        <f t="shared" si="0"/>
        <v>5.4606944112604959E-6</v>
      </c>
      <c r="AA21" s="10">
        <f t="shared" si="0"/>
        <v>2.5042957774419391E-5</v>
      </c>
      <c r="AB21" s="10">
        <f t="shared" si="0"/>
        <v>7.5594136812892948E-6</v>
      </c>
      <c r="AC21" s="10">
        <f t="shared" si="0"/>
        <v>4.6218083383100992E-7</v>
      </c>
      <c r="AD21" s="10">
        <f t="shared" si="0"/>
        <v>2.0934036826516876E-5</v>
      </c>
      <c r="AE21" s="10">
        <f t="shared" si="0"/>
        <v>8.5102795953456776E-7</v>
      </c>
      <c r="AF21" s="10">
        <f t="shared" si="0"/>
        <v>8.2383423425625892E-6</v>
      </c>
      <c r="AG21" s="10">
        <f t="shared" si="0"/>
        <v>2.4242723160534996E-6</v>
      </c>
      <c r="AH21" s="10">
        <f t="shared" si="0"/>
        <v>3.344486647213818E-5</v>
      </c>
      <c r="AI21" s="10">
        <f t="shared" si="0"/>
        <v>7.0307202813828009E-7</v>
      </c>
      <c r="AJ21" s="10">
        <f t="shared" si="0"/>
        <v>2.4259295467892053E-6</v>
      </c>
      <c r="AK21" s="10">
        <f t="shared" si="0"/>
        <v>5.8318306403836227E-13</v>
      </c>
      <c r="AL21" s="10">
        <f t="shared" si="0"/>
        <v>2.69627915826348E-10</v>
      </c>
      <c r="AM21" s="12">
        <f t="shared" si="0"/>
        <v>2.2205605627321142E-5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2.0060763215102284E-5</v>
      </c>
      <c r="E22" s="16">
        <f t="shared" si="1"/>
        <v>5.4222979212368739E-5</v>
      </c>
      <c r="F22" s="16">
        <f t="shared" si="1"/>
        <v>7.3102603418083979E-5</v>
      </c>
      <c r="G22" s="16">
        <f t="shared" si="1"/>
        <v>2.8828022462968149E-7</v>
      </c>
      <c r="H22" s="16">
        <f t="shared" si="1"/>
        <v>2.9046891818771874E-9</v>
      </c>
      <c r="I22" s="16">
        <f t="shared" si="1"/>
        <v>5.3520782641559766E-7</v>
      </c>
      <c r="J22" s="16">
        <f t="shared" si="1"/>
        <v>3.4163827340577901E-5</v>
      </c>
      <c r="K22" s="16">
        <f t="shared" si="1"/>
        <v>2.1848489937109689E-5</v>
      </c>
      <c r="L22" s="16">
        <f t="shared" si="1"/>
        <v>4.9035573953668638E-4</v>
      </c>
      <c r="M22" s="16">
        <f t="shared" si="1"/>
        <v>3.9843634085876E-6</v>
      </c>
      <c r="N22" s="16">
        <f t="shared" si="1"/>
        <v>4.8009688377366802E-7</v>
      </c>
      <c r="O22" s="16">
        <f t="shared" si="1"/>
        <v>7.0792435976325799E-7</v>
      </c>
      <c r="P22" s="16">
        <f t="shared" si="1"/>
        <v>8.3137667600125545E-5</v>
      </c>
      <c r="Q22" s="16">
        <f t="shared" si="1"/>
        <v>5.3899821821821002E-6</v>
      </c>
      <c r="R22" s="16">
        <f t="shared" si="1"/>
        <v>4.3776957105579337E-5</v>
      </c>
      <c r="S22" s="16">
        <f t="shared" si="1"/>
        <v>4.7515774141625064E-4</v>
      </c>
      <c r="T22" s="16">
        <f t="shared" si="1"/>
        <v>3.3550750097852396E-7</v>
      </c>
      <c r="U22" s="16">
        <f t="shared" si="1"/>
        <v>3.6836367148654867E-5</v>
      </c>
      <c r="V22" s="16">
        <f t="shared" si="1"/>
        <v>4.6970473103763386E-5</v>
      </c>
      <c r="W22" s="16">
        <f t="shared" si="1"/>
        <v>1.6270557569354716E-4</v>
      </c>
      <c r="X22" s="16">
        <f t="shared" si="1"/>
        <v>8.1278629241002653E-7</v>
      </c>
      <c r="Y22" s="16">
        <f t="shared" si="1"/>
        <v>1.479423245546657E-4</v>
      </c>
      <c r="Z22" s="16">
        <f t="shared" si="1"/>
        <v>7.6147745633999373E-6</v>
      </c>
      <c r="AA22" s="17">
        <f t="shared" si="1"/>
        <v>2.9097793374147314E-2</v>
      </c>
      <c r="AB22" s="16">
        <f t="shared" si="1"/>
        <v>2.97199007841127E-4</v>
      </c>
      <c r="AC22" s="16">
        <f t="shared" si="1"/>
        <v>5.4625151594390659E-5</v>
      </c>
      <c r="AD22" s="16">
        <f t="shared" si="1"/>
        <v>5.0778332123194825E-5</v>
      </c>
      <c r="AE22" s="16">
        <f t="shared" si="1"/>
        <v>1.1421681340096185E-7</v>
      </c>
      <c r="AF22" s="16">
        <f t="shared" si="1"/>
        <v>3.4001622013700545E-5</v>
      </c>
      <c r="AG22" s="16">
        <f t="shared" si="1"/>
        <v>5.4014998950707583E-5</v>
      </c>
      <c r="AH22" s="16">
        <f t="shared" si="1"/>
        <v>3.3010606797286609E-5</v>
      </c>
      <c r="AI22" s="16">
        <f t="shared" si="1"/>
        <v>5.8580156327674335E-5</v>
      </c>
      <c r="AJ22" s="16">
        <f t="shared" si="1"/>
        <v>4.9338336649588781E-5</v>
      </c>
      <c r="AK22" s="16">
        <f t="shared" si="1"/>
        <v>1.4886798751733492E-4</v>
      </c>
      <c r="AL22" s="16">
        <f t="shared" si="1"/>
        <v>1.5536915221731929E-7</v>
      </c>
      <c r="AM22" s="18">
        <f t="shared" si="1"/>
        <v>1.1972062263650943E-4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9.8626804768988527E-7</v>
      </c>
      <c r="E23" s="16">
        <f t="shared" si="2"/>
        <v>2.9712570194620424E-6</v>
      </c>
      <c r="F23" s="16">
        <f t="shared" si="2"/>
        <v>1.229194642225256E-6</v>
      </c>
      <c r="G23" s="16">
        <f t="shared" si="2"/>
        <v>6.9162006758880996E-6</v>
      </c>
      <c r="H23" s="16">
        <f t="shared" si="2"/>
        <v>3.7903687120136017E-5</v>
      </c>
      <c r="I23" s="17">
        <f t="shared" si="2"/>
        <v>4.7242230882373129E-3</v>
      </c>
      <c r="J23" s="16">
        <f t="shared" si="2"/>
        <v>1.0994742143673937E-5</v>
      </c>
      <c r="K23" s="16">
        <f t="shared" si="2"/>
        <v>4.1484141679442646E-7</v>
      </c>
      <c r="L23" s="16">
        <f t="shared" si="2"/>
        <v>1.3636155372676562E-5</v>
      </c>
      <c r="M23" s="16">
        <f t="shared" si="2"/>
        <v>7.8350365837055587E-7</v>
      </c>
      <c r="N23" s="16">
        <f t="shared" si="2"/>
        <v>2.8862315408565841E-5</v>
      </c>
      <c r="O23" s="16">
        <f t="shared" si="2"/>
        <v>3.0617182074574732E-7</v>
      </c>
      <c r="P23" s="16">
        <f t="shared" si="2"/>
        <v>1.3102365759122899E-5</v>
      </c>
      <c r="Q23" s="16">
        <f t="shared" si="2"/>
        <v>3.8634690981285803E-6</v>
      </c>
      <c r="R23" s="16">
        <f t="shared" si="2"/>
        <v>1.0666680253917155E-6</v>
      </c>
      <c r="S23" s="16">
        <f t="shared" si="2"/>
        <v>2.5427814585831584E-5</v>
      </c>
      <c r="T23" s="16">
        <f t="shared" si="2"/>
        <v>8.5033263713477695E-8</v>
      </c>
      <c r="U23" s="16">
        <f t="shared" si="2"/>
        <v>2.2927072714284499E-6</v>
      </c>
      <c r="V23" s="16">
        <f t="shared" si="2"/>
        <v>5.8603032117777045E-6</v>
      </c>
      <c r="W23" s="16">
        <f t="shared" si="2"/>
        <v>1.9268182916848784E-5</v>
      </c>
      <c r="X23" s="16">
        <f t="shared" si="2"/>
        <v>3.6643438155240369E-5</v>
      </c>
      <c r="Y23" s="16">
        <f t="shared" si="2"/>
        <v>1.6294972056496914E-5</v>
      </c>
      <c r="Z23" s="16">
        <f t="shared" si="2"/>
        <v>2.7545837143416111E-7</v>
      </c>
      <c r="AA23" s="16">
        <f t="shared" si="2"/>
        <v>8.3324641870463806E-8</v>
      </c>
      <c r="AB23" s="16">
        <f t="shared" si="2"/>
        <v>1.4701782705058359E-6</v>
      </c>
      <c r="AC23" s="16">
        <f t="shared" si="2"/>
        <v>4.7457453784438024E-7</v>
      </c>
      <c r="AD23" s="16">
        <f t="shared" si="2"/>
        <v>8.4177674443595377E-6</v>
      </c>
      <c r="AE23" s="16">
        <f t="shared" si="2"/>
        <v>7.7202266747708415E-7</v>
      </c>
      <c r="AF23" s="16">
        <f t="shared" si="2"/>
        <v>6.9917934261845903E-7</v>
      </c>
      <c r="AG23" s="16">
        <f t="shared" si="2"/>
        <v>1.6705781375398047E-6</v>
      </c>
      <c r="AH23" s="16">
        <f t="shared" si="2"/>
        <v>6.3308847137508013E-6</v>
      </c>
      <c r="AI23" s="16">
        <f t="shared" si="2"/>
        <v>2.5804134182625927E-5</v>
      </c>
      <c r="AJ23" s="16">
        <f t="shared" si="2"/>
        <v>2.131673231697257E-6</v>
      </c>
      <c r="AK23" s="16">
        <f t="shared" si="2"/>
        <v>1.480515869026947E-5</v>
      </c>
      <c r="AL23" s="16">
        <f t="shared" si="2"/>
        <v>1.6565582013564986E-5</v>
      </c>
      <c r="AM23" s="18">
        <f t="shared" si="2"/>
        <v>5.4387393256642838E-7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6.3403586547850579E-10</v>
      </c>
      <c r="E24" s="16">
        <f t="shared" si="3"/>
        <v>9.7965742759049857E-8</v>
      </c>
      <c r="F24" s="16">
        <f t="shared" si="3"/>
        <v>1.1859327988788492E-9</v>
      </c>
      <c r="G24" s="16">
        <f t="shared" si="3"/>
        <v>6.8935680098431045E-8</v>
      </c>
      <c r="H24" s="16">
        <f t="shared" si="3"/>
        <v>1.1444034279993824E-8</v>
      </c>
      <c r="I24" s="16">
        <f t="shared" si="3"/>
        <v>2.4449032287620852E-9</v>
      </c>
      <c r="J24" s="16">
        <f t="shared" si="3"/>
        <v>6.3977097231029894E-10</v>
      </c>
      <c r="K24" s="16">
        <f t="shared" si="3"/>
        <v>4.7655897544069191E-8</v>
      </c>
      <c r="L24" s="16">
        <f t="shared" si="3"/>
        <v>4.3244416296559649E-10</v>
      </c>
      <c r="M24" s="17">
        <f t="shared" si="3"/>
        <v>1.4717236460813418E-5</v>
      </c>
      <c r="N24" s="16">
        <f t="shared" si="3"/>
        <v>1.0446268428099318E-9</v>
      </c>
      <c r="O24" s="16">
        <f t="shared" si="3"/>
        <v>3.3012898824357976E-10</v>
      </c>
      <c r="P24" s="16">
        <f t="shared" si="3"/>
        <v>3.9547646007740887E-10</v>
      </c>
      <c r="Q24" s="16">
        <f t="shared" si="3"/>
        <v>1.0635505436341438E-9</v>
      </c>
      <c r="R24" s="16">
        <f t="shared" si="3"/>
        <v>3.0355228530021436E-9</v>
      </c>
      <c r="S24" s="16">
        <f t="shared" si="3"/>
        <v>9.679013848320713E-11</v>
      </c>
      <c r="T24" s="16">
        <f t="shared" si="3"/>
        <v>5.072542550802047E-8</v>
      </c>
      <c r="U24" s="16">
        <f t="shared" si="3"/>
        <v>3.2978827696249755E-8</v>
      </c>
      <c r="V24" s="16">
        <f t="shared" si="3"/>
        <v>2.0910334787793407E-11</v>
      </c>
      <c r="W24" s="16">
        <f t="shared" si="3"/>
        <v>5.3809637683719943E-8</v>
      </c>
      <c r="X24" s="16">
        <f t="shared" si="3"/>
        <v>1.1820093910928642E-8</v>
      </c>
      <c r="Y24" s="16">
        <f t="shared" si="3"/>
        <v>7.4296902500305868E-10</v>
      </c>
      <c r="Z24" s="16">
        <f t="shared" si="3"/>
        <v>1.6675042391581901E-8</v>
      </c>
      <c r="AA24" s="16">
        <f t="shared" si="3"/>
        <v>2.1325498090547326E-9</v>
      </c>
      <c r="AB24" s="16">
        <f t="shared" si="3"/>
        <v>8.8817782348501021E-9</v>
      </c>
      <c r="AC24" s="16">
        <f t="shared" si="3"/>
        <v>5.9761095564387902E-8</v>
      </c>
      <c r="AD24" s="16">
        <f t="shared" si="3"/>
        <v>4.6087517795596366E-8</v>
      </c>
      <c r="AE24" s="16">
        <f t="shared" si="3"/>
        <v>7.137130382827503E-8</v>
      </c>
      <c r="AF24" s="16">
        <f t="shared" si="3"/>
        <v>2.4367140400465771E-9</v>
      </c>
      <c r="AG24" s="16">
        <f t="shared" si="3"/>
        <v>1.8535096540481051E-8</v>
      </c>
      <c r="AH24" s="16">
        <f t="shared" si="3"/>
        <v>6.9548918477855626E-8</v>
      </c>
      <c r="AI24" s="16">
        <f t="shared" si="3"/>
        <v>1.3045932031839287E-8</v>
      </c>
      <c r="AJ24" s="16">
        <f t="shared" si="3"/>
        <v>7.5842266919917507E-10</v>
      </c>
      <c r="AK24" s="16">
        <f t="shared" si="3"/>
        <v>4.6217809430970297E-8</v>
      </c>
      <c r="AL24" s="16">
        <f t="shared" si="3"/>
        <v>1.2809787838515464E-7</v>
      </c>
      <c r="AM24" s="18">
        <f t="shared" si="3"/>
        <v>5.3773329569713001E-8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2.2042022390594655E-5</v>
      </c>
      <c r="E25" s="16">
        <f t="shared" si="4"/>
        <v>2.2168587847366047E-6</v>
      </c>
      <c r="F25" s="16">
        <f t="shared" si="4"/>
        <v>1.0370884295392327E-6</v>
      </c>
      <c r="G25" s="16">
        <f t="shared" si="4"/>
        <v>4.092098492509166E-7</v>
      </c>
      <c r="H25" s="16">
        <f t="shared" si="4"/>
        <v>2.9833032769840989E-6</v>
      </c>
      <c r="I25" s="16">
        <f t="shared" si="4"/>
        <v>1.3813056786422049E-5</v>
      </c>
      <c r="J25" s="16">
        <f t="shared" si="4"/>
        <v>1.3439922532715202E-5</v>
      </c>
      <c r="K25" s="16">
        <f t="shared" si="4"/>
        <v>2.6247579049961591E-6</v>
      </c>
      <c r="L25" s="16">
        <f t="shared" si="4"/>
        <v>1.82855834013646E-5</v>
      </c>
      <c r="M25" s="16">
        <f t="shared" si="4"/>
        <v>1.5010678283596864E-7</v>
      </c>
      <c r="N25" s="17">
        <f t="shared" si="4"/>
        <v>2.5593497526465742E-3</v>
      </c>
      <c r="O25" s="16">
        <f t="shared" si="4"/>
        <v>1.0605010752270797E-5</v>
      </c>
      <c r="P25" s="16">
        <f t="shared" si="4"/>
        <v>4.9043530465055662E-6</v>
      </c>
      <c r="Q25" s="16">
        <f t="shared" si="4"/>
        <v>5.0500491768177674E-5</v>
      </c>
      <c r="R25" s="16">
        <f t="shared" si="4"/>
        <v>1.6773341298025424E-6</v>
      </c>
      <c r="S25" s="16">
        <f t="shared" si="4"/>
        <v>6.5489927337775933E-8</v>
      </c>
      <c r="T25" s="16">
        <f t="shared" si="4"/>
        <v>4.5057124015110153E-6</v>
      </c>
      <c r="U25" s="16">
        <f t="shared" si="4"/>
        <v>4.8261826419775456E-8</v>
      </c>
      <c r="V25" s="16">
        <f t="shared" si="4"/>
        <v>8.763698576131692E-6</v>
      </c>
      <c r="W25" s="16">
        <f t="shared" si="4"/>
        <v>5.5472684695580102E-6</v>
      </c>
      <c r="X25" s="16">
        <f t="shared" si="4"/>
        <v>1.1667571865834015E-5</v>
      </c>
      <c r="Y25" s="16">
        <f t="shared" si="4"/>
        <v>5.8034569386236448E-6</v>
      </c>
      <c r="Z25" s="16">
        <f t="shared" si="4"/>
        <v>1.3612803892649366E-6</v>
      </c>
      <c r="AA25" s="16">
        <f t="shared" si="4"/>
        <v>5.7507686963068865E-8</v>
      </c>
      <c r="AB25" s="17">
        <f t="shared" si="4"/>
        <v>1.1259420302036536E-4</v>
      </c>
      <c r="AC25" s="16">
        <f t="shared" si="4"/>
        <v>2.364275675149345E-6</v>
      </c>
      <c r="AD25" s="16">
        <f t="shared" si="4"/>
        <v>4.5506660166296604E-6</v>
      </c>
      <c r="AE25" s="16">
        <f t="shared" si="4"/>
        <v>7.7385736566794609E-7</v>
      </c>
      <c r="AF25" s="16">
        <f t="shared" si="4"/>
        <v>1.1621584305792842E-6</v>
      </c>
      <c r="AG25" s="16">
        <f t="shared" si="4"/>
        <v>1.1032346925062811E-6</v>
      </c>
      <c r="AH25" s="16">
        <f t="shared" si="4"/>
        <v>1.586190351770178E-10</v>
      </c>
      <c r="AI25" s="16">
        <f t="shared" si="4"/>
        <v>6.3853575960362291E-7</v>
      </c>
      <c r="AJ25" s="16">
        <f t="shared" si="4"/>
        <v>2.5688938189708835E-5</v>
      </c>
      <c r="AK25" s="16">
        <f t="shared" si="4"/>
        <v>2.2362160520979395E-6</v>
      </c>
      <c r="AL25" s="16">
        <f t="shared" si="4"/>
        <v>9.6413595982886759E-7</v>
      </c>
      <c r="AM25" s="18">
        <f t="shared" si="4"/>
        <v>8.6855218064173032E-8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1.1413621108394522E-8</v>
      </c>
      <c r="E26" s="16">
        <f t="shared" si="5"/>
        <v>1.1034496638141374E-10</v>
      </c>
      <c r="F26" s="16">
        <f t="shared" si="5"/>
        <v>6.4605835605775559E-9</v>
      </c>
      <c r="G26" s="16">
        <f t="shared" si="5"/>
        <v>1.2348922244724806E-9</v>
      </c>
      <c r="H26" s="16">
        <f t="shared" si="5"/>
        <v>2.0565204846275369E-9</v>
      </c>
      <c r="I26" s="16">
        <f t="shared" si="5"/>
        <v>6.9510664669061532E-11</v>
      </c>
      <c r="J26" s="16">
        <f t="shared" si="5"/>
        <v>4.2736090739061089E-9</v>
      </c>
      <c r="K26" s="16">
        <f t="shared" si="5"/>
        <v>2.9175396826799428E-9</v>
      </c>
      <c r="L26" s="16">
        <f t="shared" si="5"/>
        <v>1.0827813159289745E-9</v>
      </c>
      <c r="M26" s="16">
        <f t="shared" si="5"/>
        <v>2.4676848839089857E-11</v>
      </c>
      <c r="N26" s="16">
        <f t="shared" si="5"/>
        <v>5.2344025154398324E-9</v>
      </c>
      <c r="O26" s="17">
        <f t="shared" si="5"/>
        <v>1.1701529177088887E-6</v>
      </c>
      <c r="P26" s="16">
        <f t="shared" si="5"/>
        <v>3.0842615452857624E-9</v>
      </c>
      <c r="Q26" s="16">
        <f t="shared" si="5"/>
        <v>6.2211689122827578E-9</v>
      </c>
      <c r="R26" s="16">
        <f t="shared" si="5"/>
        <v>7.7078936543444285E-11</v>
      </c>
      <c r="S26" s="16">
        <f t="shared" si="5"/>
        <v>1.3493736296712966E-10</v>
      </c>
      <c r="T26" s="16">
        <f t="shared" si="5"/>
        <v>9.0632698384917627E-9</v>
      </c>
      <c r="U26" s="16">
        <f t="shared" si="5"/>
        <v>9.9902835341894975E-10</v>
      </c>
      <c r="V26" s="16">
        <f t="shared" si="5"/>
        <v>5.7999895170397955E-9</v>
      </c>
      <c r="W26" s="16">
        <f t="shared" si="5"/>
        <v>1.7481200630806201E-10</v>
      </c>
      <c r="X26" s="16">
        <f t="shared" si="5"/>
        <v>3.0526941657880099E-9</v>
      </c>
      <c r="Y26" s="16">
        <f t="shared" si="5"/>
        <v>2.4113537838706668E-8</v>
      </c>
      <c r="Z26" s="16">
        <f t="shared" si="5"/>
        <v>5.0546260132805006E-11</v>
      </c>
      <c r="AA26" s="16">
        <f t="shared" si="5"/>
        <v>2.5755712308265528E-11</v>
      </c>
      <c r="AB26" s="16">
        <f t="shared" si="5"/>
        <v>2.47019551813026E-10</v>
      </c>
      <c r="AC26" s="16">
        <f t="shared" si="5"/>
        <v>6.2137126303798744E-9</v>
      </c>
      <c r="AD26" s="16">
        <f t="shared" si="5"/>
        <v>2.0326280025974122E-12</v>
      </c>
      <c r="AE26" s="16">
        <f t="shared" si="5"/>
        <v>3.1093474708541059E-11</v>
      </c>
      <c r="AF26" s="16">
        <f t="shared" si="5"/>
        <v>5.3171652087846079E-9</v>
      </c>
      <c r="AG26" s="16">
        <f t="shared" si="5"/>
        <v>8.2984830218510663E-10</v>
      </c>
      <c r="AH26" s="16">
        <f t="shared" si="5"/>
        <v>2.4703728284250312E-9</v>
      </c>
      <c r="AI26" s="16">
        <f t="shared" si="5"/>
        <v>2.2942832315062477E-9</v>
      </c>
      <c r="AJ26" s="16">
        <f t="shared" si="5"/>
        <v>2.6404025386277265E-10</v>
      </c>
      <c r="AK26" s="16">
        <f t="shared" si="5"/>
        <v>4.2842227184338568E-9</v>
      </c>
      <c r="AL26" s="16">
        <f t="shared" si="5"/>
        <v>7.3211493483585203E-10</v>
      </c>
      <c r="AM26" s="18">
        <f t="shared" si="5"/>
        <v>7.3601157104353807E-10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5.1364905358833183E-7</v>
      </c>
      <c r="E27" s="16">
        <f t="shared" si="6"/>
        <v>1.5966216795591546E-5</v>
      </c>
      <c r="F27" s="16">
        <f t="shared" si="6"/>
        <v>8.7001121869026931E-6</v>
      </c>
      <c r="G27" s="16">
        <f t="shared" si="6"/>
        <v>5.1754110646087811E-6</v>
      </c>
      <c r="H27" s="16">
        <f t="shared" si="6"/>
        <v>2.6931452204267376E-6</v>
      </c>
      <c r="I27" s="16">
        <f t="shared" si="6"/>
        <v>6.2821736751475619E-7</v>
      </c>
      <c r="J27" s="16">
        <f t="shared" si="6"/>
        <v>1.5640250768374771E-5</v>
      </c>
      <c r="K27" s="16">
        <f t="shared" si="6"/>
        <v>7.8226855277688207E-6</v>
      </c>
      <c r="L27" s="16">
        <f t="shared" si="6"/>
        <v>5.1495586868399281E-7</v>
      </c>
      <c r="M27" s="16">
        <f t="shared" si="6"/>
        <v>7.0751712501063913E-8</v>
      </c>
      <c r="N27" s="16">
        <f t="shared" si="6"/>
        <v>1.5800637770196339E-5</v>
      </c>
      <c r="O27" s="16">
        <f t="shared" si="6"/>
        <v>3.2969846857348064E-7</v>
      </c>
      <c r="P27" s="16">
        <f t="shared" si="6"/>
        <v>6.5385476937385402E-7</v>
      </c>
      <c r="Q27" s="16">
        <f t="shared" si="6"/>
        <v>1.6287673932144E-5</v>
      </c>
      <c r="R27" s="16">
        <f t="shared" si="6"/>
        <v>1.7528588425288833E-7</v>
      </c>
      <c r="S27" s="16">
        <f t="shared" si="6"/>
        <v>1.4947520422253638E-12</v>
      </c>
      <c r="T27" s="16">
        <f t="shared" si="6"/>
        <v>9.1680374856522857E-7</v>
      </c>
      <c r="U27" s="16">
        <f t="shared" si="6"/>
        <v>1.3736731647684836E-7</v>
      </c>
      <c r="V27" s="16">
        <f t="shared" si="6"/>
        <v>5.1276471172632362E-6</v>
      </c>
      <c r="W27" s="16">
        <f t="shared" si="6"/>
        <v>7.9294411997016593E-7</v>
      </c>
      <c r="X27" s="16">
        <f t="shared" si="6"/>
        <v>6.7205268255216445E-7</v>
      </c>
      <c r="Y27" s="16">
        <f t="shared" si="6"/>
        <v>1.0268154714985468E-5</v>
      </c>
      <c r="Z27" s="16">
        <f t="shared" si="6"/>
        <v>1.2272369553502153E-6</v>
      </c>
      <c r="AA27" s="16">
        <f t="shared" si="6"/>
        <v>2.4677329643585273E-6</v>
      </c>
      <c r="AB27" s="16">
        <f t="shared" si="6"/>
        <v>6.4842617433600207E-7</v>
      </c>
      <c r="AC27" s="16">
        <f t="shared" si="6"/>
        <v>3.2988278094968556E-6</v>
      </c>
      <c r="AD27" s="16">
        <f t="shared" si="6"/>
        <v>2.2452242554901595E-6</v>
      </c>
      <c r="AE27" s="16">
        <f t="shared" si="6"/>
        <v>2.5622001376254468E-6</v>
      </c>
      <c r="AF27" s="16">
        <f t="shared" si="6"/>
        <v>5.852618105627618E-6</v>
      </c>
      <c r="AG27" s="16">
        <f t="shared" si="6"/>
        <v>3.5007252870503277E-7</v>
      </c>
      <c r="AH27" s="16">
        <f t="shared" si="6"/>
        <v>5.2703372551556943E-6</v>
      </c>
      <c r="AI27" s="16">
        <f t="shared" si="6"/>
        <v>1.3754748524960306E-5</v>
      </c>
      <c r="AJ27" s="17">
        <f t="shared" si="6"/>
        <v>1.4875725126342226E-3</v>
      </c>
      <c r="AK27" s="16">
        <f t="shared" si="6"/>
        <v>1.337243915639187E-8</v>
      </c>
      <c r="AL27" s="16">
        <f t="shared" si="6"/>
        <v>2.9293905839116545E-6</v>
      </c>
      <c r="AM27" s="18">
        <f t="shared" si="6"/>
        <v>4.9974261171982008E-7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3.951523978693052E-8</v>
      </c>
      <c r="E28" s="16">
        <f t="shared" si="7"/>
        <v>8.1097776646702546E-8</v>
      </c>
      <c r="F28" s="16">
        <f t="shared" si="7"/>
        <v>1.7732828647790556E-7</v>
      </c>
      <c r="G28" s="16">
        <f t="shared" si="7"/>
        <v>3.8566348899718269E-7</v>
      </c>
      <c r="H28" s="16">
        <f t="shared" si="7"/>
        <v>3.1393511966371383E-7</v>
      </c>
      <c r="I28" s="16">
        <f t="shared" si="7"/>
        <v>5.2239442724100629E-9</v>
      </c>
      <c r="J28" s="16">
        <f t="shared" si="7"/>
        <v>1.4628980229054938E-8</v>
      </c>
      <c r="K28" s="16">
        <f t="shared" si="7"/>
        <v>2.1401682062895215E-7</v>
      </c>
      <c r="L28" s="16">
        <f t="shared" si="7"/>
        <v>5.5285273230672575E-8</v>
      </c>
      <c r="M28" s="16">
        <f t="shared" si="7"/>
        <v>9.9465348915868684E-8</v>
      </c>
      <c r="N28" s="16">
        <f t="shared" si="7"/>
        <v>5.2864826566922647E-8</v>
      </c>
      <c r="O28" s="16">
        <f t="shared" si="7"/>
        <v>4.0605126103040045E-9</v>
      </c>
      <c r="P28" s="16">
        <f t="shared" si="7"/>
        <v>1.3524675635729641E-6</v>
      </c>
      <c r="Q28" s="16">
        <f t="shared" si="7"/>
        <v>1.5182416519668449E-9</v>
      </c>
      <c r="R28" s="16">
        <f t="shared" si="7"/>
        <v>1.8707779282220896E-6</v>
      </c>
      <c r="S28" s="16">
        <f t="shared" si="7"/>
        <v>1.8344385859839866E-8</v>
      </c>
      <c r="T28" s="16">
        <f t="shared" si="7"/>
        <v>1.6452681632271144E-8</v>
      </c>
      <c r="U28" s="16">
        <f t="shared" si="7"/>
        <v>7.3558158798931567E-8</v>
      </c>
      <c r="V28" s="16">
        <f t="shared" si="7"/>
        <v>7.0628558424922629E-8</v>
      </c>
      <c r="W28" s="16">
        <f t="shared" si="7"/>
        <v>1.1180409581440127E-7</v>
      </c>
      <c r="X28" s="16">
        <f t="shared" si="7"/>
        <v>9.2295927746725275E-8</v>
      </c>
      <c r="Y28" s="16">
        <f t="shared" si="7"/>
        <v>2.7298005663965794E-7</v>
      </c>
      <c r="Z28" s="17">
        <f t="shared" si="7"/>
        <v>9.2316487381968688E-5</v>
      </c>
      <c r="AA28" s="16">
        <f t="shared" si="7"/>
        <v>2.3374787341225199E-8</v>
      </c>
      <c r="AB28" s="16">
        <f t="shared" si="7"/>
        <v>2.2039480139861634E-8</v>
      </c>
      <c r="AC28" s="16">
        <f t="shared" si="7"/>
        <v>2.74999525321197E-7</v>
      </c>
      <c r="AD28" s="16">
        <f t="shared" si="7"/>
        <v>1.1565677381214249E-7</v>
      </c>
      <c r="AE28" s="16">
        <f t="shared" si="7"/>
        <v>4.0269847114076242E-9</v>
      </c>
      <c r="AF28" s="16">
        <f t="shared" si="7"/>
        <v>5.9522684767620626E-11</v>
      </c>
      <c r="AG28" s="16">
        <f t="shared" si="7"/>
        <v>1.5973436454507435E-7</v>
      </c>
      <c r="AH28" s="16">
        <f t="shared" si="7"/>
        <v>3.3704254500061316E-8</v>
      </c>
      <c r="AI28" s="16">
        <f t="shared" si="7"/>
        <v>4.3817643736518212E-7</v>
      </c>
      <c r="AJ28" s="16">
        <f t="shared" si="7"/>
        <v>7.7096338619812534E-8</v>
      </c>
      <c r="AK28" s="16">
        <f t="shared" si="7"/>
        <v>4.9803024776373082E-7</v>
      </c>
      <c r="AL28" s="16">
        <f t="shared" si="7"/>
        <v>9.667168833533338E-7</v>
      </c>
      <c r="AM28" s="18">
        <f t="shared" si="7"/>
        <v>3.0413130675276507E-8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2.2553209304323016E-6</v>
      </c>
      <c r="E29" s="16">
        <f t="shared" si="8"/>
        <v>8.7868862853855762E-7</v>
      </c>
      <c r="F29" s="16">
        <f t="shared" si="8"/>
        <v>6.6758210436419681E-7</v>
      </c>
      <c r="G29" s="16">
        <f t="shared" si="8"/>
        <v>6.6563738251074279E-8</v>
      </c>
      <c r="H29" s="16">
        <f t="shared" si="8"/>
        <v>1.9571761100453286E-6</v>
      </c>
      <c r="I29" s="16">
        <f t="shared" si="8"/>
        <v>4.680585000344133E-8</v>
      </c>
      <c r="J29" s="16">
        <f t="shared" si="8"/>
        <v>1.9372632181170926E-7</v>
      </c>
      <c r="K29" s="16">
        <f t="shared" si="8"/>
        <v>1.9945109148943288E-7</v>
      </c>
      <c r="L29" s="16">
        <f t="shared" si="8"/>
        <v>1.0402588066497811E-6</v>
      </c>
      <c r="M29" s="16">
        <f t="shared" si="8"/>
        <v>1.3867582550933774E-6</v>
      </c>
      <c r="N29" s="16">
        <f t="shared" si="8"/>
        <v>1.0168629227761123E-7</v>
      </c>
      <c r="O29" s="16">
        <f t="shared" si="8"/>
        <v>8.254197358058979E-9</v>
      </c>
      <c r="P29" s="16">
        <f t="shared" si="8"/>
        <v>5.7819385424220438E-7</v>
      </c>
      <c r="Q29" s="16">
        <f t="shared" si="8"/>
        <v>7.8755333154493803E-8</v>
      </c>
      <c r="R29" s="16">
        <f t="shared" si="8"/>
        <v>1.1551432685767059E-7</v>
      </c>
      <c r="S29" s="16">
        <f t="shared" si="8"/>
        <v>6.0955425192118975E-7</v>
      </c>
      <c r="T29" s="16">
        <f t="shared" si="8"/>
        <v>4.9154319043781762E-7</v>
      </c>
      <c r="U29" s="16">
        <f t="shared" si="8"/>
        <v>4.8101025720647948E-9</v>
      </c>
      <c r="V29" s="16">
        <f t="shared" si="8"/>
        <v>5.1595271086604E-9</v>
      </c>
      <c r="W29" s="16">
        <f t="shared" si="8"/>
        <v>5.6671230555825659E-8</v>
      </c>
      <c r="X29" s="16">
        <f t="shared" si="8"/>
        <v>1.1614266504758831E-6</v>
      </c>
      <c r="Y29" s="16">
        <f t="shared" si="8"/>
        <v>3.5677638115157716E-8</v>
      </c>
      <c r="Z29" s="16">
        <f t="shared" si="8"/>
        <v>1.310037643338476E-8</v>
      </c>
      <c r="AA29" s="16">
        <f t="shared" si="8"/>
        <v>1.151239896774792E-9</v>
      </c>
      <c r="AB29" s="16">
        <f t="shared" si="8"/>
        <v>2.2314965843453607E-7</v>
      </c>
      <c r="AC29" s="16">
        <f t="shared" si="8"/>
        <v>1.4353790960050162E-6</v>
      </c>
      <c r="AD29" s="16">
        <f t="shared" si="8"/>
        <v>2.067150865998661E-6</v>
      </c>
      <c r="AE29" s="17">
        <f t="shared" si="8"/>
        <v>2.8678229748887622E-4</v>
      </c>
      <c r="AF29" s="16">
        <f t="shared" si="8"/>
        <v>1.8283374638029517E-7</v>
      </c>
      <c r="AG29" s="16">
        <f t="shared" si="8"/>
        <v>1.3659783567871599E-7</v>
      </c>
      <c r="AH29" s="16">
        <f t="shared" si="8"/>
        <v>6.3875406579728856E-7</v>
      </c>
      <c r="AI29" s="16">
        <f t="shared" si="8"/>
        <v>6.9728010953290276E-7</v>
      </c>
      <c r="AJ29" s="16">
        <f t="shared" si="8"/>
        <v>5.2882255865296161E-7</v>
      </c>
      <c r="AK29" s="16">
        <f t="shared" si="8"/>
        <v>6.7919035716987366E-8</v>
      </c>
      <c r="AL29" s="16">
        <f t="shared" si="8"/>
        <v>4.5332016661379734E-9</v>
      </c>
      <c r="AM29" s="18">
        <f t="shared" si="8"/>
        <v>1.1254524356698764E-7</v>
      </c>
    </row>
    <row r="30" spans="1:39" ht="24">
      <c r="A30" s="13" t="s">
        <v>49</v>
      </c>
      <c r="B30" s="14" t="s">
        <v>40</v>
      </c>
      <c r="C30" s="15"/>
      <c r="D30" s="17">
        <f t="shared" ref="D30:AM30" si="9">$C14^2*D14^2</f>
        <v>6.0268492656047916E-3</v>
      </c>
      <c r="E30" s="16">
        <f t="shared" si="9"/>
        <v>1.1535399709307239E-5</v>
      </c>
      <c r="F30" s="16">
        <f t="shared" si="9"/>
        <v>2.1460928459781267E-5</v>
      </c>
      <c r="G30" s="16">
        <f t="shared" si="9"/>
        <v>5.06245021711087E-5</v>
      </c>
      <c r="H30" s="16">
        <f t="shared" si="9"/>
        <v>3.8832463735357381E-6</v>
      </c>
      <c r="I30" s="16">
        <f t="shared" si="9"/>
        <v>1.2099920951883556E-6</v>
      </c>
      <c r="J30" s="16">
        <f t="shared" si="9"/>
        <v>3.5298002383715704E-6</v>
      </c>
      <c r="K30" s="16">
        <f t="shared" si="9"/>
        <v>5.5856152451803457E-6</v>
      </c>
      <c r="L30" s="16">
        <f t="shared" si="9"/>
        <v>8.7665098161893278E-6</v>
      </c>
      <c r="M30" s="16">
        <f t="shared" si="9"/>
        <v>2.5163288951986889E-7</v>
      </c>
      <c r="N30" s="16">
        <f t="shared" si="9"/>
        <v>5.5865754967582904E-5</v>
      </c>
      <c r="O30" s="16">
        <f t="shared" si="9"/>
        <v>5.9603735630112901E-5</v>
      </c>
      <c r="P30" s="16">
        <f t="shared" si="9"/>
        <v>1.3039893309543389E-6</v>
      </c>
      <c r="Q30" s="16">
        <f t="shared" si="9"/>
        <v>1.3691674679074359E-5</v>
      </c>
      <c r="R30" s="16">
        <f t="shared" si="9"/>
        <v>1.0993508291784633E-5</v>
      </c>
      <c r="S30" s="16">
        <f t="shared" si="9"/>
        <v>4.7145761269141677E-6</v>
      </c>
      <c r="T30" s="16">
        <f t="shared" si="9"/>
        <v>1.1494807646108949E-5</v>
      </c>
      <c r="U30" s="16">
        <f t="shared" si="9"/>
        <v>6.8197621916923421E-5</v>
      </c>
      <c r="V30" s="16">
        <f t="shared" si="9"/>
        <v>2.9392811075231122E-7</v>
      </c>
      <c r="W30" s="16">
        <f t="shared" si="9"/>
        <v>1.1740031987863443E-5</v>
      </c>
      <c r="X30" s="16">
        <f t="shared" si="9"/>
        <v>7.8079603523018561E-6</v>
      </c>
      <c r="Y30" s="16">
        <f t="shared" si="9"/>
        <v>2.2864464255433616E-8</v>
      </c>
      <c r="Z30" s="16">
        <f t="shared" si="9"/>
        <v>2.5695262908188318E-6</v>
      </c>
      <c r="AA30" s="16">
        <f t="shared" si="9"/>
        <v>4.1203569596260435E-6</v>
      </c>
      <c r="AB30" s="16">
        <f t="shared" si="9"/>
        <v>1.7964762213256341E-6</v>
      </c>
      <c r="AC30" s="16">
        <f t="shared" si="9"/>
        <v>1.8698681978179991E-7</v>
      </c>
      <c r="AD30" s="16">
        <f t="shared" si="9"/>
        <v>7.2211679021622519E-6</v>
      </c>
      <c r="AE30" s="16">
        <f t="shared" si="9"/>
        <v>4.5209980492530287E-5</v>
      </c>
      <c r="AF30" s="16">
        <f t="shared" si="9"/>
        <v>2.368634434483325E-5</v>
      </c>
      <c r="AG30" s="16">
        <f t="shared" si="9"/>
        <v>3.3553791334586689E-9</v>
      </c>
      <c r="AH30" s="16">
        <f t="shared" si="9"/>
        <v>9.0860768133418072E-6</v>
      </c>
      <c r="AI30" s="16">
        <f t="shared" si="9"/>
        <v>2.446631828643254E-6</v>
      </c>
      <c r="AJ30" s="16">
        <f t="shared" si="9"/>
        <v>2.1399462131201731E-6</v>
      </c>
      <c r="AK30" s="16">
        <f t="shared" si="9"/>
        <v>4.4359423275057474E-5</v>
      </c>
      <c r="AL30" s="16">
        <f t="shared" si="9"/>
        <v>2.3129104201405979E-5</v>
      </c>
      <c r="AM30" s="18">
        <f t="shared" si="9"/>
        <v>3.7241896439009738E-6</v>
      </c>
    </row>
    <row r="31" spans="1:39">
      <c r="A31" t="s">
        <v>60</v>
      </c>
      <c r="D31" s="19">
        <f>SUM($D$21:$D$30)</f>
        <v>6.0814232197915069E-3</v>
      </c>
      <c r="E31" s="19">
        <f>SUM($E$21:$E$30)</f>
        <v>1.0788356121584558E-4</v>
      </c>
      <c r="F31" s="19">
        <f>SUM($F$21:$F$30)</f>
        <v>1.0918264104715716E-4</v>
      </c>
      <c r="G31" s="19">
        <f>SUM($G$21:$G$30)</f>
        <v>6.7571935719863945E-5</v>
      </c>
      <c r="H31" s="19">
        <f>SUM($H$21:$H$30)</f>
        <v>5.2534086154103188E-5</v>
      </c>
      <c r="I31" s="19">
        <f>SUM($I$21:$I$30)</f>
        <v>4.7579099082253702E-3</v>
      </c>
      <c r="J31" s="19">
        <f>SUM($J$21:$J$30)</f>
        <v>8.3027008764704487E-5</v>
      </c>
      <c r="K31" s="19">
        <f>SUM($K$21:$K$30)</f>
        <v>3.9403832879936001E-5</v>
      </c>
      <c r="L31" s="19">
        <f>SUM($L$21:$L$30)</f>
        <v>5.420373891879915E-4</v>
      </c>
      <c r="M31" s="19">
        <f>SUM($M$21:$M$30)</f>
        <v>3.7039376909118623E-5</v>
      </c>
      <c r="N31" s="19">
        <f>SUM($N$21:$N$30)</f>
        <v>2.6708773986236041E-3</v>
      </c>
      <c r="O31" s="19">
        <f>SUM($O$21:$O$30)</f>
        <v>7.342208965929075E-5</v>
      </c>
      <c r="P31" s="19">
        <f>SUM($P$21:$P$30)</f>
        <v>1.0861167252566396E-4</v>
      </c>
      <c r="Q31" s="19">
        <f>SUM($Q$21:$Q$30)</f>
        <v>1.0927019386701625E-4</v>
      </c>
      <c r="R31" s="19">
        <f>SUM($R$21:$R$30)</f>
        <v>7.5794098212389853E-5</v>
      </c>
      <c r="S31" s="19">
        <f>SUM($S$21:$S$30)</f>
        <v>5.1493452440910348E-4</v>
      </c>
      <c r="T31" s="19">
        <f>SUM($T$21:$T$30)</f>
        <v>2.6011259045477376E-5</v>
      </c>
      <c r="U31" s="19">
        <f>SUM($U$21:$U$30)</f>
        <v>1.5085796651543535E-4</v>
      </c>
      <c r="V31" s="19">
        <f>SUM($V$21:$V$30)</f>
        <v>7.9323033840122232E-5</v>
      </c>
      <c r="W31">
        <f>SUM($W$21:$W$30)</f>
        <v>4.5996855420256466E-3</v>
      </c>
      <c r="X31" s="19">
        <f>SUM($X$21:$X$30)</f>
        <v>6.469311785299452E-5</v>
      </c>
      <c r="Y31" s="19">
        <f>SUM($Y$21:$Y$30)</f>
        <v>1.9132967274846909E-4</v>
      </c>
      <c r="Z31" s="19">
        <f>SUM($Z$21:$Z$30)</f>
        <v>1.1085528432858237E-4</v>
      </c>
      <c r="AA31" s="19">
        <f>SUM($AA$21:$AA$30)</f>
        <v>2.912959193850731E-2</v>
      </c>
      <c r="AB31" s="19">
        <f>SUM($AB$21:$AB$30)</f>
        <v>4.2152202314531023E-4</v>
      </c>
      <c r="AC31" s="19">
        <f>SUM($AC$21:$AC$30)</f>
        <v>6.3188350700015041E-5</v>
      </c>
      <c r="AD31" s="19">
        <f>SUM($AD$21:$AD$30)</f>
        <v>9.6376091758587721E-5</v>
      </c>
      <c r="AE31" s="19">
        <f>SUM($AE$21:$AE$30)</f>
        <v>3.3714103230712692E-4</v>
      </c>
      <c r="AF31" s="19">
        <f>SUM($AF$21:$AF$30)</f>
        <v>7.383091172823565E-5</v>
      </c>
      <c r="AG31" s="19">
        <f>SUM($AG$21:$AG$30)</f>
        <v>5.988220914971211E-5</v>
      </c>
      <c r="AH31" s="19">
        <f>SUM($AH$21:$AH$30)</f>
        <v>8.7887408282311897E-5</v>
      </c>
      <c r="AI31" s="19">
        <f>SUM($AI$21:$AI$30)</f>
        <v>1.0307807541380713E-4</v>
      </c>
      <c r="AJ31" s="19">
        <f>SUM($AJ$21:$AJ$30)</f>
        <v>1.5699042778253226E-3</v>
      </c>
      <c r="AK31" s="19">
        <f>SUM($AK$21:$AK$30)</f>
        <v>2.1089860987272936E-4</v>
      </c>
      <c r="AL31" s="19">
        <f>SUM($AL$21:$AL$30)</f>
        <v>4.484393161718409E-5</v>
      </c>
      <c r="AM31" s="19">
        <f>SUM($AM$21:$AM$30)</f>
        <v>1.46978357385465E-4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5.2998802031242513E-2</v>
      </c>
      <c r="D33" s="20">
        <f>$D$31/$C$33</f>
        <v>0.11474642797032544</v>
      </c>
      <c r="E33" s="20">
        <f>$E$31/$C$33</f>
        <v>2.0355849015652994E-3</v>
      </c>
      <c r="F33" s="20">
        <f>$F$31/$C$33</f>
        <v>2.0600963958165427E-3</v>
      </c>
      <c r="G33" s="20">
        <f>$G$31/$C$33</f>
        <v>1.2749710017979396E-3</v>
      </c>
      <c r="H33" s="20">
        <f>$H$31/$C$33</f>
        <v>9.9123157770876816E-4</v>
      </c>
      <c r="I33" s="20">
        <f>$I$31/$C$33</f>
        <v>8.9773914237167241E-2</v>
      </c>
      <c r="J33" s="20">
        <f>$J$31/$C$33</f>
        <v>1.5665827449413009E-3</v>
      </c>
      <c r="K33" s="20">
        <f>$K$31/$C$33</f>
        <v>7.4348535004069814E-4</v>
      </c>
      <c r="L33" s="20">
        <f>$L$31/$C$33</f>
        <v>1.0227351721430671E-2</v>
      </c>
      <c r="M33" s="20">
        <f>$M$31/$C$33</f>
        <v>6.9887196482826361E-4</v>
      </c>
      <c r="N33" s="20">
        <f>$N$31/$C$33</f>
        <v>5.0395052270221806E-2</v>
      </c>
      <c r="O33" s="20">
        <f>$O$31/$C$33</f>
        <v>1.3853537598077937E-3</v>
      </c>
      <c r="P33" s="20">
        <f>$P$31/$C$33</f>
        <v>2.0493231613355704E-3</v>
      </c>
      <c r="Q33" s="20">
        <f>$Q$31/$C$33</f>
        <v>2.0617483731538316E-3</v>
      </c>
      <c r="R33" s="20">
        <f>$R$31/$C$33</f>
        <v>1.4301096497937751E-3</v>
      </c>
      <c r="S33" s="20">
        <f>$S$31/$C$33</f>
        <v>9.7159653553216593E-3</v>
      </c>
      <c r="T33" s="20">
        <f>$T$31/$C$33</f>
        <v>4.9078956596309241E-4</v>
      </c>
      <c r="U33" s="20">
        <f>$U$31/$C$33</f>
        <v>2.8464410653377672E-3</v>
      </c>
      <c r="V33" s="20">
        <f>$V$31/$C$33</f>
        <v>1.496694845920512E-3</v>
      </c>
      <c r="W33" s="20">
        <f>$W$31/$C$33</f>
        <v>8.6788481356883426E-2</v>
      </c>
      <c r="X33" s="20">
        <f>$X$31/$C$33</f>
        <v>1.2206524557830244E-3</v>
      </c>
      <c r="Y33" s="20">
        <f>$Y$31/$C$33</f>
        <v>3.6100754246422635E-3</v>
      </c>
      <c r="Z33" s="20">
        <f>$Z$31/$C$33</f>
        <v>2.0916564163701995E-3</v>
      </c>
      <c r="AA33" s="20">
        <f>$AA$31/$C$33</f>
        <v>0.54962736556451919</v>
      </c>
      <c r="AB33" s="20">
        <f>$AB$31/$C$33</f>
        <v>7.9534254924634937E-3</v>
      </c>
      <c r="AC33" s="20">
        <f>$AC$31/$C$33</f>
        <v>1.1922599809476042E-3</v>
      </c>
      <c r="AD33" s="20">
        <f>$AD$31/$C$33</f>
        <v>1.8184579285730747E-3</v>
      </c>
      <c r="AE33" s="20">
        <f>$AE$31/$C$33</f>
        <v>6.3612953384943318E-3</v>
      </c>
      <c r="AF33" s="20">
        <f>$AF$31/$C$33</f>
        <v>1.3930675581065534E-3</v>
      </c>
      <c r="AG33" s="20">
        <f>$AG$31/$C$33</f>
        <v>1.1298785416774489E-3</v>
      </c>
      <c r="AH33" s="20">
        <f>$AH$31/$C$33</f>
        <v>1.6582904691034852E-3</v>
      </c>
      <c r="AI33" s="20">
        <f>$AI$31/$C$33</f>
        <v>1.9449133086639045E-3</v>
      </c>
      <c r="AJ33" s="20">
        <f>$AJ$31/$C$33</f>
        <v>2.9621504970996748E-2</v>
      </c>
      <c r="AK33" s="20">
        <f>$AK$31/$C$33</f>
        <v>3.9793089992563556E-3</v>
      </c>
      <c r="AL33" s="20">
        <f>$AL$31/$C$33</f>
        <v>8.461310425610909E-4</v>
      </c>
      <c r="AM33" s="20">
        <f>$AM$31/$C$33</f>
        <v>2.7732392384798065E-3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17,00 Finlandia (1)</vt:lpstr>
      <vt:lpstr> 18,00 Absolut (1)</vt:lpstr>
      <vt:lpstr> 19,00 Russkij Stand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2024-01-16T12:27:13Z</dcterms:created>
  <dcterms:modified xsi:type="dcterms:W3CDTF">2024-01-16T12:27:23Z</dcterms:modified>
</cp:coreProperties>
</file>