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2D46C274-4C4B-485A-ACF8-8C17B2829A39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22,00 Božkov Republ (1)" sheetId="2" r:id="rId2"/>
    <sheet name=" 23,00 Heffron (1)" sheetId="3" r:id="rId3"/>
    <sheet name=" 24,00 Captain Morga (1)" sheetId="4" r:id="rId4"/>
    <sheet name=" 25,00 Diplomatico (1)" sheetId="5" r:id="rId5"/>
    <sheet name=" 26,00 Havana Club (1)" sheetId="6" r:id="rId6"/>
    <sheet name=" 27,00 Bacardi (1)" sheetId="7" r:id="rId7"/>
    <sheet name=" 28,00 Don Papa (1)" sheetId="8" r:id="rId8"/>
    <sheet name=" 30,00 Bumbu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9" l="1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3" i="9"/>
  <c r="D33" i="9" s="1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AM33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3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3" i="8"/>
  <c r="D33" i="8" s="1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3" i="7" s="1"/>
  <c r="D33" i="7" s="1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3" i="6" s="1"/>
  <c r="D33" i="6" s="1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C33" i="4" s="1"/>
  <c r="F33" i="4" s="1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 s="1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9" l="1"/>
  <c r="AK33" i="9"/>
  <c r="AJ33" i="9"/>
  <c r="AI33" i="9"/>
  <c r="AH33" i="9"/>
  <c r="AG33" i="9"/>
  <c r="AF33" i="9"/>
  <c r="AE33" i="9"/>
  <c r="AD33" i="9"/>
  <c r="AC33" i="9"/>
  <c r="AB33" i="9"/>
  <c r="AA33" i="9"/>
  <c r="U33" i="9"/>
  <c r="Z33" i="9"/>
  <c r="Y33" i="9"/>
  <c r="X33" i="9"/>
  <c r="W33" i="9"/>
  <c r="V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AL33" i="8"/>
  <c r="AK33" i="8"/>
  <c r="AJ33" i="8"/>
  <c r="AI33" i="8"/>
  <c r="AH33" i="8"/>
  <c r="AG33" i="8"/>
  <c r="AF33" i="8"/>
  <c r="AE33" i="8"/>
  <c r="AD33" i="8"/>
  <c r="AC33" i="8"/>
  <c r="AB33" i="8"/>
  <c r="AA33" i="8"/>
  <c r="Z33" i="8"/>
  <c r="Y33" i="8"/>
  <c r="X33" i="8"/>
  <c r="W33" i="8"/>
  <c r="V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AL33" i="7"/>
  <c r="AK33" i="7"/>
  <c r="AJ33" i="7"/>
  <c r="AI33" i="7"/>
  <c r="AH33" i="7"/>
  <c r="AG33" i="7"/>
  <c r="AF33" i="7"/>
  <c r="AE33" i="7"/>
  <c r="AD33" i="7"/>
  <c r="V33" i="7"/>
  <c r="AC33" i="7"/>
  <c r="AB33" i="7"/>
  <c r="AA33" i="7"/>
  <c r="Z33" i="7"/>
  <c r="Y33" i="7"/>
  <c r="X33" i="7"/>
  <c r="W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AL33" i="6"/>
  <c r="AK33" i="6"/>
  <c r="AJ33" i="6"/>
  <c r="AI33" i="6"/>
  <c r="AH33" i="6"/>
  <c r="AG33" i="6"/>
  <c r="AF33" i="6"/>
  <c r="AE33" i="6"/>
  <c r="V33" i="6"/>
  <c r="AD33" i="6"/>
  <c r="AC33" i="6"/>
  <c r="AB33" i="6"/>
  <c r="AA33" i="6"/>
  <c r="Z33" i="6"/>
  <c r="Y33" i="6"/>
  <c r="X33" i="6"/>
  <c r="W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U33" i="5"/>
  <c r="V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AJ33" i="4"/>
  <c r="AI33" i="4"/>
  <c r="AH33" i="4"/>
  <c r="AG33" i="4"/>
  <c r="AF33" i="4"/>
  <c r="AE33" i="4"/>
  <c r="AD33" i="4"/>
  <c r="AC33" i="4"/>
  <c r="AB33" i="4"/>
  <c r="X33" i="4"/>
  <c r="AA33" i="4"/>
  <c r="Z33" i="4"/>
  <c r="Y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D33" i="4"/>
  <c r="E33" i="4"/>
  <c r="AL33" i="3"/>
  <c r="AK33" i="3"/>
  <c r="AJ33" i="3"/>
  <c r="AI33" i="3"/>
  <c r="AH33" i="3"/>
  <c r="AG33" i="3"/>
  <c r="AF33" i="3"/>
  <c r="AE33" i="3"/>
  <c r="AD33" i="3"/>
  <c r="AC33" i="3"/>
  <c r="V33" i="3"/>
  <c r="AB33" i="3"/>
  <c r="AA33" i="3"/>
  <c r="Z33" i="3"/>
  <c r="Y33" i="3"/>
  <c r="X33" i="3"/>
  <c r="W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<sst xmlns="http://schemas.openxmlformats.org/spreadsheetml/2006/main" count="1372" uniqueCount="111">
  <si>
    <t xml:space="preserve"> 22,00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</si>
  <si>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</si>
  <si>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</si>
  <si>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</si>
  <si>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</si>
  <si>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</si>
  <si>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</si>
  <si>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</si>
  <si>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</si>
  <si>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</si>
  <si>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</si>
  <si>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</si>
  <si>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</si>
  <si>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</si>
  <si>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</si>
  <si>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</si>
  <si>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</si>
  <si>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</si>
  <si>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</si>
  <si>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</si>
  <si>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</si>
  <si>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</si>
  <si>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</si>
  <si>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</si>
  <si>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</si>
  <si>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</si>
  <si>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</si>
  <si>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</si>
  <si>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</si>
  <si>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</si>
  <si>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</si>
  <si>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</si>
  <si>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</si>
  <si>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</si>
  <si>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</si>
  <si>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</si>
  <si>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</si>
  <si>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</si>
  <si>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</si>
  <si>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FAC_P3P4_B_RUM_1 REGR factor score   1 for analysis 1</t>
  </si>
  <si>
    <t>Pearson Correlation</t>
  </si>
  <si>
    <t>FAC_P3P4_B_RUM_2 REGR factor score   2 for analysis 2</t>
  </si>
  <si>
    <t>FAC_P3P4_B_RUM_3 REGR factor score   3 for analysis 3</t>
  </si>
  <si>
    <t>FAC_P3P4_B_RUM_4 REGR factor score   4 for analysis 4</t>
  </si>
  <si>
    <t>FAC_P3P4_B_RUM_5 REGR factor score   5 for analysis 5</t>
  </si>
  <si>
    <t>FAC_P3P4_B_RUM_6 REGR factor score   6 for analysis 6</t>
  </si>
  <si>
    <t>FAC_P3P4_B_RUM_7 REGR factor score   7 for analysis 7</t>
  </si>
  <si>
    <t>FAC_P3P4_B_RUM_8 REGR factor score   8 for analysis 8</t>
  </si>
  <si>
    <t>FAC_P3P4_B_RUM_9 REGR factor score   9 for analysis 9</t>
  </si>
  <si>
    <t>FAC_P3P4_B_RUM_10 REGR factor score  10 for analysis 10</t>
  </si>
  <si>
    <t>,981</t>
  </si>
  <si>
    <t>,984</t>
  </si>
  <si>
    <t>,980</t>
  </si>
  <si>
    <t>,979</t>
  </si>
  <si>
    <t>-,169</t>
  </si>
  <si>
    <t>,982</t>
  </si>
  <si>
    <t>SUMA</t>
  </si>
  <si>
    <t>R2</t>
  </si>
  <si>
    <t xml:space="preserve"> 22,00 Božkov Republ (1)</t>
  </si>
  <si>
    <t xml:space="preserve"> 23,00 Heffron</t>
  </si>
  <si>
    <t>,972</t>
  </si>
  <si>
    <t>,977</t>
  </si>
  <si>
    <t>,976</t>
  </si>
  <si>
    <t>,973</t>
  </si>
  <si>
    <t>,971</t>
  </si>
  <si>
    <t xml:space="preserve"> 23,00 Heffron (1)</t>
  </si>
  <si>
    <t xml:space="preserve"> 24,00 Captain Morgan</t>
  </si>
  <si>
    <t>,158</t>
  </si>
  <si>
    <t>,969</t>
  </si>
  <si>
    <t>,967</t>
  </si>
  <si>
    <t>,171</t>
  </si>
  <si>
    <t>,975</t>
  </si>
  <si>
    <t xml:space="preserve"> 24,00 Captain Morga (1)</t>
  </si>
  <si>
    <t xml:space="preserve"> 25,00 Diplomatico</t>
  </si>
  <si>
    <t>,970</t>
  </si>
  <si>
    <t>,974</t>
  </si>
  <si>
    <t>,985</t>
  </si>
  <si>
    <t xml:space="preserve"> 25,00 Diplomatico (1)</t>
  </si>
  <si>
    <t xml:space="preserve"> 26,00 Havana Club</t>
  </si>
  <si>
    <t>,966</t>
  </si>
  <si>
    <t>,959</t>
  </si>
  <si>
    <t>,961</t>
  </si>
  <si>
    <t>,963</t>
  </si>
  <si>
    <t>,968</t>
  </si>
  <si>
    <t>,953</t>
  </si>
  <si>
    <t>,180</t>
  </si>
  <si>
    <t>,964</t>
  </si>
  <si>
    <t xml:space="preserve"> 26,00 Havana Club (1)</t>
  </si>
  <si>
    <t xml:space="preserve"> 27,00 Bacardi</t>
  </si>
  <si>
    <t>,241</t>
  </si>
  <si>
    <t>,939</t>
  </si>
  <si>
    <t>,954</t>
  </si>
  <si>
    <t>,952</t>
  </si>
  <si>
    <t>,962</t>
  </si>
  <si>
    <t>,951</t>
  </si>
  <si>
    <t>,947</t>
  </si>
  <si>
    <t>,950</t>
  </si>
  <si>
    <t>,946</t>
  </si>
  <si>
    <t>,942</t>
  </si>
  <si>
    <t xml:space="preserve"> 27,00 Bacardi (1)</t>
  </si>
  <si>
    <t xml:space="preserve"> 28,00 Don Papa</t>
  </si>
  <si>
    <t>,960</t>
  </si>
  <si>
    <t>,956</t>
  </si>
  <si>
    <t>-,220</t>
  </si>
  <si>
    <t>,965</t>
  </si>
  <si>
    <t>,955</t>
  </si>
  <si>
    <t>-,221</t>
  </si>
  <si>
    <t xml:space="preserve"> 28,00 Don Papa (1)</t>
  </si>
  <si>
    <t xml:space="preserve"> 30,00 Bumbu</t>
  </si>
  <si>
    <t>-,201</t>
  </si>
  <si>
    <t xml:space="preserve"> 30,00 Bumbu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</si>
</sst>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5" xfId="20" applyFont="1" applyBorder="1" applyAlignment="1">
      <alignment horizontal="right" vertical="center"/>
    </xf>
  </cellXfs>
  <cellStyles count="21">
    <cellStyle name="Normalny" xfId="0" builtinId="0"/>
    <cellStyle name="style1705407119100" xfId="1"/>
    <cellStyle name="style1705407119118" xfId="8"/>
    <cellStyle name="style1705407119137" xfId="14"/>
    <cellStyle name="style1705407119218" xfId="2"/>
    <cellStyle name="style1705407119226" xfId="3"/>
    <cellStyle name="style1705407119235" xfId="4"/>
    <cellStyle name="style1705407119245" xfId="5"/>
    <cellStyle name="style1705407119255" xfId="6"/>
    <cellStyle name="style1705407119265" xfId="13"/>
    <cellStyle name="style1705407119274" xfId="7"/>
    <cellStyle name="style1705407119294" xfId="9"/>
    <cellStyle name="style1705407119304" xfId="10"/>
    <cellStyle name="style1705407119314" xfId="11"/>
    <cellStyle name="style1705407119322" xfId="12"/>
    <cellStyle name="style1705407119330" xfId="15"/>
    <cellStyle name="style1705407119340" xfId="16"/>
    <cellStyle name="style1705407119350" xfId="18"/>
    <cellStyle name="style1705407119389" xfId="17"/>
    <cellStyle name="style1705407119403" xfId="19"/>
    <cellStyle name="style1705407119566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I2" sqref="I2:I38"/>
    </sheetView>
  </sheetViews>
  <sheetFormatPr defaultRowHeight="15"/>
  <cols>
    <col min="1" max="1" width="80.7109375" customWidth="1"/>
  </cols>
  <sheetData>
    <row r="1" spans="1:9">
      <c r="B1" t="s">
        <v>58</v>
      </c>
      <c r="C1" t="s">
        <v>65</v>
      </c>
      <c r="D1" t="s">
        <v>72</v>
      </c>
      <c r="E1" t="s">
        <v>77</v>
      </c>
      <c r="F1" t="s">
        <v>87</v>
      </c>
      <c r="G1" t="s">
        <v>99</v>
      </c>
      <c r="H1" t="s">
        <v>107</v>
      </c>
      <c r="I1" t="s">
        <v>110</v>
      </c>
    </row>
    <row r="2" spans="1:9">
      <c r="B2">
        <v>4.1145523593831689E-2</v>
      </c>
      <c r="C2">
        <v>4.1131328353708585E-2</v>
      </c>
      <c r="D2">
        <v>4.7327220640698539E-2</v>
      </c>
      <c r="E2">
        <v>5.5564373835024147E-2</v>
      </c>
      <c r="F2">
        <v>4.2715102238446871E-2</v>
      </c>
      <c r="G2">
        <v>9.3875608937171687E-2</v>
      </c>
      <c r="H2">
        <v>0.17721096529710972</v>
      </c>
      <c r="I2">
        <v>7.7969308139525198E-2</v>
      </c>
    </row>
    <row r="3" spans="1:9">
      <c r="A3" t="s">
        <v>3</v>
      </c>
      <c r="B3" s="22">
        <v>3.591814499188097E-4</v>
      </c>
      <c r="C3" s="22">
        <v>1.4974788840398687E-3</v>
      </c>
      <c r="D3" s="22">
        <v>1.0687606141165907E-3</v>
      </c>
      <c r="E3" s="23">
        <v>5.7332585231622178E-2</v>
      </c>
      <c r="F3" s="23">
        <v>3.7385642237690916E-3</v>
      </c>
      <c r="G3" s="23">
        <v>4.4485707651726073E-3</v>
      </c>
      <c r="H3" s="22">
        <v>1.8113308169240539E-3</v>
      </c>
      <c r="I3" s="22">
        <v>5.8418586094426573E-4</v>
      </c>
    </row>
    <row r="4" spans="1:9">
      <c r="A4" t="s">
        <v>4</v>
      </c>
      <c r="B4" s="23">
        <v>8.751185423174471E-3</v>
      </c>
      <c r="C4" s="22">
        <v>7.4702055249079382E-4</v>
      </c>
      <c r="D4" s="23">
        <v>2.0606404330652584E-3</v>
      </c>
      <c r="E4" s="23">
        <v>4.4342959804477979E-2</v>
      </c>
      <c r="F4" s="23">
        <v>3.1757341345437697E-3</v>
      </c>
      <c r="G4" s="22">
        <v>3.1350430886329115E-3</v>
      </c>
      <c r="H4" s="22">
        <v>1.5226226875677115E-3</v>
      </c>
      <c r="I4" s="23">
        <v>0.19953358328841506</v>
      </c>
    </row>
    <row r="5" spans="1:9">
      <c r="A5" t="s">
        <v>5</v>
      </c>
      <c r="B5" s="22">
        <v>5.649873313445413E-4</v>
      </c>
      <c r="C5" s="22">
        <v>6.426620401583621E-4</v>
      </c>
      <c r="D5" s="23">
        <v>2.317256754031603E-3</v>
      </c>
      <c r="E5" s="23">
        <v>0.18700605924821281</v>
      </c>
      <c r="F5" s="23">
        <v>0.19300806109951513</v>
      </c>
      <c r="G5" s="22">
        <v>2.6174817830559032E-3</v>
      </c>
      <c r="H5" s="23">
        <v>0.14666558565648233</v>
      </c>
      <c r="I5" s="22">
        <v>1.6361460945405102E-3</v>
      </c>
    </row>
    <row r="6" spans="1:9">
      <c r="A6" t="s">
        <v>6</v>
      </c>
      <c r="B6" s="22">
        <v>8.094321203396263E-4</v>
      </c>
      <c r="C6" s="23">
        <v>2.6092818257838499E-3</v>
      </c>
      <c r="D6" s="23">
        <v>1.1253948203840932E-3</v>
      </c>
      <c r="E6" s="23">
        <v>1.7280328662657063E-3</v>
      </c>
      <c r="F6" s="22">
        <v>1.7457960003261295E-3</v>
      </c>
      <c r="G6" s="23">
        <v>6.1262531016152309E-3</v>
      </c>
      <c r="H6" s="23">
        <v>4.0723184609645661E-3</v>
      </c>
      <c r="I6" s="22">
        <v>2.2880152364923435E-3</v>
      </c>
    </row>
    <row r="7" spans="1:9">
      <c r="A7" t="s">
        <v>7</v>
      </c>
      <c r="B7" s="22">
        <v>2.4764015476155175E-4</v>
      </c>
      <c r="C7" s="22">
        <v>6.8747470084079684E-4</v>
      </c>
      <c r="D7" s="22">
        <v>8.7942194053752159E-4</v>
      </c>
      <c r="E7" s="23">
        <v>0.19101954271329524</v>
      </c>
      <c r="F7" s="22">
        <v>1.8353461591509108E-3</v>
      </c>
      <c r="G7" s="22">
        <v>3.454705939590018E-3</v>
      </c>
      <c r="H7" s="22">
        <v>1.2185876238437969E-3</v>
      </c>
      <c r="I7" s="23">
        <v>2.0953188250799823E-2</v>
      </c>
    </row>
    <row r="8" spans="1:9">
      <c r="A8" t="s">
        <v>8</v>
      </c>
      <c r="B8" s="23">
        <v>3.6488995658580159E-2</v>
      </c>
      <c r="C8" s="22">
        <v>9.8154811221565067E-4</v>
      </c>
      <c r="D8" s="23">
        <v>1.745349825921149E-2</v>
      </c>
      <c r="E8" s="22">
        <v>4.2247949929356864E-4</v>
      </c>
      <c r="F8" s="23">
        <v>5.1655772884734467E-3</v>
      </c>
      <c r="G8" s="23">
        <v>5.1589126062678986E-3</v>
      </c>
      <c r="H8" s="23">
        <v>2.6472214244191916E-3</v>
      </c>
      <c r="I8" s="23">
        <v>3.7105425008261612E-3</v>
      </c>
    </row>
    <row r="9" spans="1:9">
      <c r="A9" t="s">
        <v>9</v>
      </c>
      <c r="B9" s="22">
        <v>3.1875808158143083E-4</v>
      </c>
      <c r="C9" s="22">
        <v>6.0718986502118777E-4</v>
      </c>
      <c r="D9" s="22">
        <v>5.1624879936557533E-4</v>
      </c>
      <c r="E9" s="23">
        <v>3.4475134467199385E-3</v>
      </c>
      <c r="F9" s="23">
        <v>4.0776135823761489E-3</v>
      </c>
      <c r="G9" s="23">
        <v>0.22674811982921936</v>
      </c>
      <c r="H9" s="22">
        <v>9.3319949228997648E-4</v>
      </c>
      <c r="I9" s="22">
        <v>1.9978469102590705E-3</v>
      </c>
    </row>
    <row r="10" spans="1:9">
      <c r="A10" t="s">
        <v>10</v>
      </c>
      <c r="B10" s="22">
        <v>5.6420262153027156E-4</v>
      </c>
      <c r="C10" s="23">
        <v>4.1258804955345519E-3</v>
      </c>
      <c r="D10" s="23">
        <v>1.0705663058698355E-3</v>
      </c>
      <c r="E10" s="23">
        <v>4.0593465172053714E-2</v>
      </c>
      <c r="F10" s="22">
        <v>2.7138489236410335E-3</v>
      </c>
      <c r="G10" s="22">
        <v>1.4893026341484218E-3</v>
      </c>
      <c r="H10" s="23">
        <v>3.2815201405031426E-3</v>
      </c>
      <c r="I10" s="23">
        <v>3.0235311187817135E-3</v>
      </c>
    </row>
    <row r="11" spans="1:9">
      <c r="A11" t="s">
        <v>11</v>
      </c>
      <c r="B11" s="22">
        <v>8.1675864581252271E-4</v>
      </c>
      <c r="C11" s="22">
        <v>6.5205299666175039E-4</v>
      </c>
      <c r="D11" s="23">
        <v>0.18665614749257253</v>
      </c>
      <c r="E11" s="23">
        <v>1.7081566606628629E-3</v>
      </c>
      <c r="F11" s="22">
        <v>2.1438757594140381E-3</v>
      </c>
      <c r="G11" s="23">
        <v>5.8914757767029244E-2</v>
      </c>
      <c r="H11" s="22">
        <v>1.379948504086876E-3</v>
      </c>
      <c r="I11" s="22">
        <v>1.444048379208928E-3</v>
      </c>
    </row>
    <row r="12" spans="1:9">
      <c r="A12" t="s">
        <v>12</v>
      </c>
      <c r="B12" s="22">
        <v>5.0675525724074781E-4</v>
      </c>
      <c r="C12" s="23">
        <v>0.37216415465086938</v>
      </c>
      <c r="D12" s="23">
        <v>3.7375192990270513E-3</v>
      </c>
      <c r="E12" s="22">
        <v>8.0162693582140718E-4</v>
      </c>
      <c r="F12" s="23">
        <v>8.4567565430408179E-2</v>
      </c>
      <c r="G12" s="22">
        <v>2.5629702054815726E-3</v>
      </c>
      <c r="H12" s="23">
        <v>2.5159218439222675E-3</v>
      </c>
      <c r="I12" s="22">
        <v>2.3553409035287193E-3</v>
      </c>
    </row>
    <row r="13" spans="1:9">
      <c r="A13" t="s">
        <v>13</v>
      </c>
      <c r="B13" s="23">
        <v>1.5910650300866937E-2</v>
      </c>
      <c r="C13" s="23">
        <v>2.0407295341672627E-3</v>
      </c>
      <c r="D13" s="23">
        <v>1.4495201731885854E-3</v>
      </c>
      <c r="E13" s="22">
        <v>9.5723791075580454E-4</v>
      </c>
      <c r="F13" s="23">
        <v>0.24088811484907841</v>
      </c>
      <c r="G13" s="22">
        <v>2.3691527051182986E-3</v>
      </c>
      <c r="H13" s="22">
        <v>1.2381087442250955E-3</v>
      </c>
      <c r="I13" s="23">
        <v>3.0030861904097759E-3</v>
      </c>
    </row>
    <row r="14" spans="1:9">
      <c r="A14" t="s">
        <v>14</v>
      </c>
      <c r="B14" s="23">
        <v>2.6158184695490587E-3</v>
      </c>
      <c r="C14" s="22">
        <v>1.8161443276017812E-3</v>
      </c>
      <c r="D14" s="22">
        <v>5.2194734542528802E-4</v>
      </c>
      <c r="E14" s="23">
        <v>2.903837516770339E-3</v>
      </c>
      <c r="F14" s="23">
        <v>3.1603124142016208E-2</v>
      </c>
      <c r="G14" s="23">
        <v>5.6093697564060527E-3</v>
      </c>
      <c r="H14" s="23">
        <v>2.423945313393757E-3</v>
      </c>
      <c r="I14" s="23">
        <v>2.5207323167147524E-3</v>
      </c>
    </row>
    <row r="15" spans="1:9">
      <c r="A15" t="s">
        <v>15</v>
      </c>
      <c r="B15" s="23">
        <v>4.7135415955157377E-2</v>
      </c>
      <c r="C15" s="22">
        <v>8.4238153776543506E-4</v>
      </c>
      <c r="D15" s="23">
        <v>0.40667844995664915</v>
      </c>
      <c r="E15" s="22">
        <v>1.295941733509577E-3</v>
      </c>
      <c r="F15" s="22">
        <v>1.1403298970738272E-3</v>
      </c>
      <c r="G15" s="23">
        <v>3.9128654625378958E-3</v>
      </c>
      <c r="H15" s="23">
        <v>0.11972061753665605</v>
      </c>
      <c r="I15" s="22">
        <v>8.995448595617711E-4</v>
      </c>
    </row>
    <row r="16" spans="1:9">
      <c r="A16" t="s">
        <v>16</v>
      </c>
      <c r="B16" s="23">
        <v>1.3421391352053411E-3</v>
      </c>
      <c r="C16" s="22">
        <v>8.2303102915364662E-4</v>
      </c>
      <c r="D16" s="23">
        <v>7.0348215294787006E-2</v>
      </c>
      <c r="E16" s="22">
        <v>7.8883926411351779E-4</v>
      </c>
      <c r="F16" s="23">
        <v>4.707857911997718E-3</v>
      </c>
      <c r="G16" s="22">
        <v>1.6859142676218929E-3</v>
      </c>
      <c r="H16" s="22">
        <v>8.2521309414304838E-4</v>
      </c>
      <c r="I16" s="22">
        <v>3.468374164993829E-4</v>
      </c>
    </row>
    <row r="17" spans="1:9">
      <c r="A17" t="s">
        <v>17</v>
      </c>
      <c r="B17" s="23">
        <v>4.8741301404473438E-3</v>
      </c>
      <c r="C17" s="23">
        <v>0.21020502011688549</v>
      </c>
      <c r="D17" s="22">
        <v>7.1345926923591595E-4</v>
      </c>
      <c r="E17" s="22">
        <v>1.288430623293831E-3</v>
      </c>
      <c r="F17" s="22">
        <v>1.2593014985479434E-3</v>
      </c>
      <c r="G17" s="23">
        <v>4.6909878916574672E-3</v>
      </c>
      <c r="H17" s="23">
        <v>0.25545448219041739</v>
      </c>
      <c r="I17" s="23">
        <v>0.48972555271716223</v>
      </c>
    </row>
    <row r="18" spans="1:9">
      <c r="A18" t="s">
        <v>18</v>
      </c>
      <c r="B18" s="23">
        <v>1.3743892102913723E-2</v>
      </c>
      <c r="C18" s="23">
        <v>2.5375470923320867E-3</v>
      </c>
      <c r="D18" s="23">
        <v>1.9064808686322071E-3</v>
      </c>
      <c r="E18" s="22">
        <v>4.4664305806235602E-4</v>
      </c>
      <c r="F18" s="23">
        <v>0.15161743615458767</v>
      </c>
      <c r="G18" s="23">
        <v>8.5541635997230511E-2</v>
      </c>
      <c r="H18" s="22">
        <v>1.1831585866549288E-3</v>
      </c>
      <c r="I18" s="23">
        <v>3.8257990728447493E-3</v>
      </c>
    </row>
    <row r="19" spans="1:9">
      <c r="A19" t="s">
        <v>19</v>
      </c>
      <c r="B19" s="23">
        <v>1.0216325008195477E-3</v>
      </c>
      <c r="C19" s="23">
        <v>9.1433584706171703E-2</v>
      </c>
      <c r="D19" s="22">
        <v>9.1980905934956416E-4</v>
      </c>
      <c r="E19" s="22">
        <v>7.90187444250962E-4</v>
      </c>
      <c r="F19" s="22">
        <v>1.883349562458608E-3</v>
      </c>
      <c r="G19" s="23">
        <v>6.2579670082709574E-3</v>
      </c>
      <c r="H19" s="23">
        <v>0.2605017748507365</v>
      </c>
      <c r="I19" s="23">
        <v>8.6403887121404579E-2</v>
      </c>
    </row>
    <row r="20" spans="1:9">
      <c r="A20" t="s">
        <v>20</v>
      </c>
      <c r="B20" s="23">
        <v>1.5137170723857867E-3</v>
      </c>
      <c r="C20" s="22">
        <v>1.0491959230907067E-3</v>
      </c>
      <c r="D20" s="23">
        <v>6.327171245338245E-2</v>
      </c>
      <c r="E20" s="23">
        <v>7.7751250861607911E-3</v>
      </c>
      <c r="F20" s="22">
        <v>1.6353068151745988E-3</v>
      </c>
      <c r="G20" s="23">
        <v>0.27085039602675715</v>
      </c>
      <c r="H20" s="23">
        <v>2.8279205781075374E-3</v>
      </c>
      <c r="I20" s="22">
        <v>1.371978011644103E-3</v>
      </c>
    </row>
    <row r="21" spans="1:9">
      <c r="A21" t="s">
        <v>21</v>
      </c>
      <c r="B21" s="23">
        <v>1.1307756969385174E-3</v>
      </c>
      <c r="C21" s="22">
        <v>6.1674532343502901E-4</v>
      </c>
      <c r="D21" s="23">
        <v>1.2083597858858343E-3</v>
      </c>
      <c r="E21" s="22">
        <v>6.2220112708393101E-4</v>
      </c>
      <c r="F21" s="23">
        <v>4.5449330031813121E-3</v>
      </c>
      <c r="G21" s="22">
        <v>4.4191539926412434E-4</v>
      </c>
      <c r="H21" s="22">
        <v>1.6712610647449436E-3</v>
      </c>
      <c r="I21" s="23">
        <v>2.4202939862771797E-3</v>
      </c>
    </row>
    <row r="22" spans="1:9">
      <c r="A22" t="s">
        <v>22</v>
      </c>
      <c r="B22" s="23">
        <v>7.7134453020957908E-2</v>
      </c>
      <c r="C22" s="23">
        <v>2.4334809858607615E-3</v>
      </c>
      <c r="D22" s="22">
        <v>8.0493828256921536E-4</v>
      </c>
      <c r="E22" s="23">
        <v>4.3410126014700725E-3</v>
      </c>
      <c r="F22" s="22">
        <v>1.6533782450365872E-3</v>
      </c>
      <c r="G22" s="23">
        <v>5.8776462474599799E-3</v>
      </c>
      <c r="H22" s="22">
        <v>1.5351895030446593E-3</v>
      </c>
      <c r="I22" s="22">
        <v>1.8652978878837894E-3</v>
      </c>
    </row>
    <row r="23" spans="1:9">
      <c r="A23" t="s">
        <v>23</v>
      </c>
      <c r="B23" s="23">
        <v>1.7411334376107104E-3</v>
      </c>
      <c r="C23" s="23">
        <v>2.3941964129663589E-3</v>
      </c>
      <c r="D23" s="23">
        <v>3.8569504563374206E-3</v>
      </c>
      <c r="E23" s="23">
        <v>2.9872360649439381E-3</v>
      </c>
      <c r="F23" s="22">
        <v>7.1848347550923031E-4</v>
      </c>
      <c r="G23" s="23">
        <v>2.6597520580764103E-2</v>
      </c>
      <c r="H23" s="23">
        <v>1.3442698718870737E-2</v>
      </c>
      <c r="I23" s="23">
        <v>6.3980555544600028E-3</v>
      </c>
    </row>
    <row r="24" spans="1:9">
      <c r="A24" t="s">
        <v>24</v>
      </c>
      <c r="B24" s="22">
        <v>6.2825493714929249E-4</v>
      </c>
      <c r="C24" s="23">
        <v>0.12771678064143782</v>
      </c>
      <c r="D24" s="22">
        <v>1.0323334819605332E-3</v>
      </c>
      <c r="E24" s="22">
        <v>1.0432967332511074E-3</v>
      </c>
      <c r="F24" s="23">
        <v>3.0667304255155283E-3</v>
      </c>
      <c r="G24" s="23">
        <v>0.20675691620931599</v>
      </c>
      <c r="H24" s="22">
        <v>9.6923617503866114E-4</v>
      </c>
      <c r="I24" s="23">
        <v>6.5685160051500963E-2</v>
      </c>
    </row>
    <row r="25" spans="1:9">
      <c r="A25" t="s">
        <v>25</v>
      </c>
      <c r="B25" s="23">
        <v>1.0528685991304316E-2</v>
      </c>
      <c r="C25" s="23">
        <v>1.1055694514740498E-2</v>
      </c>
      <c r="D25" s="22">
        <v>4.9681343930668557E-4</v>
      </c>
      <c r="E25" s="23">
        <v>1.6208489303783688E-3</v>
      </c>
      <c r="F25" s="22">
        <v>2.7945249863248695E-3</v>
      </c>
      <c r="G25" s="22">
        <v>2.2574722028885119E-3</v>
      </c>
      <c r="H25" s="22">
        <v>9.1898307133665659E-4</v>
      </c>
      <c r="I25" s="23">
        <v>3.1821599678157078E-2</v>
      </c>
    </row>
    <row r="26" spans="1:9">
      <c r="A26" t="s">
        <v>26</v>
      </c>
      <c r="B26" s="22">
        <v>3.4697945111767861E-4</v>
      </c>
      <c r="C26" s="23">
        <v>2.1385106870655439E-3</v>
      </c>
      <c r="D26" s="22">
        <v>1.0149946172279881E-3</v>
      </c>
      <c r="E26" s="23">
        <v>1.6518894975302168E-3</v>
      </c>
      <c r="F26" s="23">
        <v>3.7313828366654978E-3</v>
      </c>
      <c r="G26" s="23">
        <v>8.9397331771459906E-3</v>
      </c>
      <c r="H26" s="23">
        <v>3.5337942343372261E-3</v>
      </c>
      <c r="I26" s="22">
        <v>2.3204939039111337E-3</v>
      </c>
    </row>
    <row r="27" spans="1:9">
      <c r="A27" t="s">
        <v>27</v>
      </c>
      <c r="B27" s="23">
        <v>1.9430319539699478E-3</v>
      </c>
      <c r="C27" s="23">
        <v>5.8131833895811889E-3</v>
      </c>
      <c r="D27" s="22">
        <v>8.675567846575101E-4</v>
      </c>
      <c r="E27" s="22">
        <v>1.1701144360444114E-3</v>
      </c>
      <c r="F27" s="23">
        <v>2.7250462626254395E-2</v>
      </c>
      <c r="G27" s="23">
        <v>3.4796304779511748E-3</v>
      </c>
      <c r="H27" s="23">
        <v>1.1950432007241696E-2</v>
      </c>
      <c r="I27" s="22">
        <v>2.2568865038385707E-3</v>
      </c>
    </row>
    <row r="28" spans="1:9">
      <c r="A28" t="s">
        <v>28</v>
      </c>
      <c r="B28" s="23">
        <v>7.0282163721915161E-2</v>
      </c>
      <c r="C28" s="23">
        <v>5.1236908335135625E-2</v>
      </c>
      <c r="D28" s="22">
        <v>1.009294601019796E-3</v>
      </c>
      <c r="E28" s="23">
        <v>1.3220072681261123E-3</v>
      </c>
      <c r="F28" s="22">
        <v>1.2804842313972071E-3</v>
      </c>
      <c r="G28" s="22">
        <v>3.3433107192426827E-3</v>
      </c>
      <c r="H28" s="23">
        <v>5.287307414048717E-3</v>
      </c>
      <c r="I28" s="22">
        <v>1.4101337473814838E-3</v>
      </c>
    </row>
    <row r="29" spans="1:9">
      <c r="A29" t="s">
        <v>29</v>
      </c>
      <c r="B29" s="23">
        <v>1.4176424182503881E-3</v>
      </c>
      <c r="C29" s="23">
        <v>1.877874427701153E-3</v>
      </c>
      <c r="D29" s="23">
        <v>4.7701602063418462E-3</v>
      </c>
      <c r="E29" s="23">
        <v>3.2045342680261466E-3</v>
      </c>
      <c r="F29" s="22">
        <v>1.8822927014490499E-3</v>
      </c>
      <c r="G29" s="22">
        <v>6.685448201717096E-4</v>
      </c>
      <c r="H29" s="23">
        <v>2.2941892330779106E-3</v>
      </c>
      <c r="I29" s="23">
        <v>3.5489271669107121E-3</v>
      </c>
    </row>
    <row r="30" spans="1:9">
      <c r="A30" t="s">
        <v>30</v>
      </c>
      <c r="B30" s="22">
        <v>2.4275618058512157E-4</v>
      </c>
      <c r="C30" s="22">
        <v>6.5110490768426662E-4</v>
      </c>
      <c r="D30" s="23">
        <v>7.744415660548154E-2</v>
      </c>
      <c r="E30" s="22">
        <v>6.9511756359717325E-4</v>
      </c>
      <c r="F30" s="22">
        <v>1.6509649386993095E-3</v>
      </c>
      <c r="G30" s="22">
        <v>1.4458689764396027E-3</v>
      </c>
      <c r="H30" s="23">
        <v>4.4871571892498852E-3</v>
      </c>
      <c r="I30" s="22">
        <v>1.3376910667133009E-3</v>
      </c>
    </row>
    <row r="31" spans="1:9">
      <c r="A31" t="s">
        <v>31</v>
      </c>
      <c r="B31" s="22">
        <v>3.4468711673145647E-4</v>
      </c>
      <c r="C31" s="23">
        <v>2.3616489972386632E-3</v>
      </c>
      <c r="D31" s="22">
        <v>8.0536126881527873E-4</v>
      </c>
      <c r="E31" s="22">
        <v>8.7400874231817461E-4</v>
      </c>
      <c r="F31" s="22">
        <v>2.9568537209984842E-3</v>
      </c>
      <c r="G31" s="23">
        <v>8.2781381140467365E-3</v>
      </c>
      <c r="H31" s="22">
        <v>1.7220797972448672E-3</v>
      </c>
      <c r="I31" s="23">
        <v>2.6609479530278403E-2</v>
      </c>
    </row>
    <row r="32" spans="1:9">
      <c r="A32" t="s">
        <v>32</v>
      </c>
      <c r="B32" s="22">
        <v>1.8497833651870258E-4</v>
      </c>
      <c r="C32" s="23">
        <v>7.3862153898671262E-2</v>
      </c>
      <c r="D32" s="22">
        <v>3.4180784027837164E-4</v>
      </c>
      <c r="E32" s="23">
        <v>6.561553617696872E-2</v>
      </c>
      <c r="F32" s="23">
        <v>4.2018761913033128E-3</v>
      </c>
      <c r="G32" s="23">
        <v>7.7137211196554546E-3</v>
      </c>
      <c r="H32" s="23">
        <v>2.8452342324083453E-2</v>
      </c>
      <c r="I32" s="22">
        <v>2.0462312576722212E-3</v>
      </c>
    </row>
    <row r="33" spans="1:9">
      <c r="A33" t="s">
        <v>33</v>
      </c>
      <c r="B33" s="23">
        <v>0.66956096207846372</v>
      </c>
      <c r="C33" s="23">
        <v>2.529338770287019E-3</v>
      </c>
      <c r="D33" s="23">
        <v>9.0914429781901174E-2</v>
      </c>
      <c r="E33" s="23">
        <v>2.2011201188582995E-3</v>
      </c>
      <c r="F33" s="23">
        <v>2.3984329991177323E-2</v>
      </c>
      <c r="G33" s="22">
        <v>3.4423137237631473E-3</v>
      </c>
      <c r="H33" s="22">
        <v>9.7305516360395787E-4</v>
      </c>
      <c r="I33" s="23">
        <v>2.429315977167151E-3</v>
      </c>
    </row>
    <row r="34" spans="1:9">
      <c r="A34" t="s">
        <v>34</v>
      </c>
      <c r="B34" s="23">
        <v>2.3121465490679879E-2</v>
      </c>
      <c r="C34" s="22">
        <v>2.839290726199195E-4</v>
      </c>
      <c r="D34" s="22">
        <v>8.404816009224442E-4</v>
      </c>
      <c r="E34" s="22">
        <v>4.5787692954946341E-4</v>
      </c>
      <c r="F34" s="22">
        <v>1.5701853479128448E-3</v>
      </c>
      <c r="G34" s="22">
        <v>1.8596836730904846E-3</v>
      </c>
      <c r="H34" s="23">
        <v>4.5508730810829316E-3</v>
      </c>
      <c r="I34" s="23">
        <v>6.904983310929493E-3</v>
      </c>
    </row>
    <row r="35" spans="1:9">
      <c r="A35" t="s">
        <v>35</v>
      </c>
      <c r="B35" s="22">
        <v>8.0977685866319318E-4</v>
      </c>
      <c r="C35" s="22">
        <v>7.1887434631228732E-4</v>
      </c>
      <c r="D35" s="23">
        <v>6.4188597115329826E-3</v>
      </c>
      <c r="E35" s="22">
        <v>8.0259053989073298E-4</v>
      </c>
      <c r="F35" s="23">
        <v>4.5762395619309039E-3</v>
      </c>
      <c r="G35" s="22">
        <v>2.6043721726865502E-3</v>
      </c>
      <c r="H35" s="23">
        <v>7.1936433859920929E-3</v>
      </c>
      <c r="I35" s="22">
        <v>1.7328738230165668E-3</v>
      </c>
    </row>
    <row r="36" spans="1:9">
      <c r="A36" t="s">
        <v>36</v>
      </c>
      <c r="B36" s="22">
        <v>7.4895108289583991E-4</v>
      </c>
      <c r="C36" s="23">
        <v>1.5757325395737216E-2</v>
      </c>
      <c r="D36" s="23">
        <v>4.2046042045002598E-2</v>
      </c>
      <c r="E36" s="23">
        <v>0.1037693710697431</v>
      </c>
      <c r="F36" s="23">
        <v>6.2833842303346377E-2</v>
      </c>
      <c r="G36" s="23">
        <v>1.3923174066312344E-2</v>
      </c>
      <c r="H36" s="22">
        <v>1.1124896748147652E-3</v>
      </c>
      <c r="I36" s="23">
        <v>2.8702220167562994E-3</v>
      </c>
    </row>
    <row r="37" spans="1:9">
      <c r="A37" t="s">
        <v>37</v>
      </c>
      <c r="B37" s="22">
        <v>8.6467690876434978E-4</v>
      </c>
      <c r="C37" s="23">
        <v>1.8262038046797549E-3</v>
      </c>
      <c r="D37" s="23">
        <v>2.6696800721344883E-3</v>
      </c>
      <c r="E37" s="23">
        <v>0.26204912499628186</v>
      </c>
      <c r="F37" s="23">
        <v>0.11032144021620925</v>
      </c>
      <c r="G37" s="22">
        <v>1.0106039140307661E-3</v>
      </c>
      <c r="H37" s="23">
        <v>9.7894663167635135E-2</v>
      </c>
      <c r="I37" s="23">
        <v>9.6904763003062902E-3</v>
      </c>
    </row>
    <row r="38" spans="1:9">
      <c r="A38" t="s">
        <v>38</v>
      </c>
      <c r="B38" s="23">
        <v>1.3833328958545036E-3</v>
      </c>
      <c r="C38" s="22">
        <v>1.263667698061592E-3</v>
      </c>
      <c r="D38" s="22">
        <v>7.6273027979218582E-4</v>
      </c>
      <c r="E38" s="22">
        <v>9.2344872059569813E-4</v>
      </c>
      <c r="F38" s="23">
        <v>4.0747917645354613E-3</v>
      </c>
      <c r="G38" s="23">
        <v>5.7850275699571083E-3</v>
      </c>
      <c r="H38" s="22">
        <v>1.7871272492137583E-3</v>
      </c>
      <c r="I38" s="23">
        <v>3.0280319868011313E-3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4.4747021900709581E-2</v>
      </c>
      <c r="D5" s="10">
        <v>1.8119660210805442E-2</v>
      </c>
      <c r="E5" s="10">
        <v>-2.3559852438845091E-2</v>
      </c>
      <c r="F5" s="10">
        <v>-3.0010393780830799E-2</v>
      </c>
      <c r="G5" s="10">
        <v>-3.7973451389734389E-2</v>
      </c>
      <c r="H5" s="10">
        <v>-7.3822850541806215E-3</v>
      </c>
      <c r="I5" s="10">
        <v>-2.9052683629670107E-2</v>
      </c>
      <c r="J5" s="10">
        <v>-4.2422780197322971E-2</v>
      </c>
      <c r="K5" s="10">
        <v>1.7433807508261717E-2</v>
      </c>
      <c r="L5" s="10">
        <v>-1.7747535119693854E-2</v>
      </c>
      <c r="M5" s="10">
        <v>4.0668602387399586E-3</v>
      </c>
      <c r="N5" s="10">
        <v>-3.6140411457846008E-2</v>
      </c>
      <c r="O5" s="10">
        <v>-1.8063862761887265E-2</v>
      </c>
      <c r="P5" s="11" t="s">
        <v>50</v>
      </c>
      <c r="Q5" s="10">
        <v>1.6766318224067801E-2</v>
      </c>
      <c r="R5" s="10">
        <v>3.4515442704960821E-3</v>
      </c>
      <c r="S5" s="10">
        <v>-3.3929595619212709E-2</v>
      </c>
      <c r="T5" s="10">
        <v>-4.2263602694006218E-2</v>
      </c>
      <c r="U5" s="10">
        <v>-2.1756475122639739E-2</v>
      </c>
      <c r="V5" s="10">
        <v>-1.6290175575431168E-2</v>
      </c>
      <c r="W5" s="10">
        <v>9.5452126775280831E-3</v>
      </c>
      <c r="X5" s="10">
        <v>5.568714299434302E-2</v>
      </c>
      <c r="Y5" s="10">
        <v>-8.5610618774092893E-3</v>
      </c>
      <c r="Z5" s="10">
        <v>2.525495824307988E-2</v>
      </c>
      <c r="AA5" s="10">
        <v>-4.6661297950220662E-3</v>
      </c>
      <c r="AB5" s="10">
        <v>4.0483872722375545E-2</v>
      </c>
      <c r="AC5" s="10">
        <v>9.7177294845594737E-3</v>
      </c>
      <c r="AD5" s="10">
        <v>7.6859164676530076E-2</v>
      </c>
      <c r="AE5" s="10">
        <v>-1.9198599898395358E-2</v>
      </c>
      <c r="AF5" s="10">
        <v>-8.0326592492053709E-3</v>
      </c>
      <c r="AG5" s="10">
        <v>2.8210360726062367E-2</v>
      </c>
      <c r="AH5" s="10">
        <v>-1.7590631413891604E-2</v>
      </c>
      <c r="AI5" s="10">
        <v>2.9048419493478235E-3</v>
      </c>
      <c r="AJ5" s="10">
        <v>9.6728415835504608E-2</v>
      </c>
      <c r="AK5" s="10">
        <v>1.2212140799822167E-2</v>
      </c>
      <c r="AL5" s="10">
        <v>6.1007727132997847E-2</v>
      </c>
      <c r="AM5" s="12">
        <v>3.7247092624431662E-2</v>
      </c>
    </row>
    <row r="6" spans="1:39" ht="24">
      <c r="A6" s="13" t="s">
        <v>41</v>
      </c>
      <c r="B6" s="14" t="s">
        <v>40</v>
      </c>
      <c r="C6" s="15">
        <v>5.4597666214716518E-2</v>
      </c>
      <c r="D6" s="16">
        <v>1.9640566028675418E-2</v>
      </c>
      <c r="E6" s="16">
        <v>5.005732287748834E-3</v>
      </c>
      <c r="F6" s="16">
        <v>5.6110152307456043E-2</v>
      </c>
      <c r="G6" s="16">
        <v>-5.5622808468094379E-2</v>
      </c>
      <c r="H6" s="16">
        <v>3.4150290772051332E-2</v>
      </c>
      <c r="I6" s="16">
        <v>-1.022361372509762E-2</v>
      </c>
      <c r="J6" s="16">
        <v>-1.0572719722417691E-2</v>
      </c>
      <c r="K6" s="16">
        <v>5.565026965431967E-2</v>
      </c>
      <c r="L6" s="16">
        <v>2.172085714818443E-2</v>
      </c>
      <c r="M6" s="16">
        <v>-1.2997146926554461E-2</v>
      </c>
      <c r="N6" s="16">
        <v>-4.0535642537452697E-2</v>
      </c>
      <c r="O6" s="16">
        <v>-7.4308647844453972E-3</v>
      </c>
      <c r="P6" s="16">
        <v>9.8006227536608145E-3</v>
      </c>
      <c r="Q6" s="16">
        <v>-1.5373306148997743E-2</v>
      </c>
      <c r="R6" s="16">
        <v>-1.2060038259885174E-2</v>
      </c>
      <c r="S6" s="16">
        <v>2.8740819895109293E-2</v>
      </c>
      <c r="T6" s="16">
        <v>1.6620155220424482E-2</v>
      </c>
      <c r="U6" s="16">
        <v>6.0782180113505863E-2</v>
      </c>
      <c r="V6" s="16">
        <v>2.3617865625489735E-2</v>
      </c>
      <c r="W6" s="16">
        <v>1.5779711958573583E-2</v>
      </c>
      <c r="X6" s="16">
        <v>-1.9680736449922638E-2</v>
      </c>
      <c r="Y6" s="16">
        <v>-5.5104291188089833E-3</v>
      </c>
      <c r="Z6" s="16">
        <v>-3.8379187821276188E-2</v>
      </c>
      <c r="AA6" s="16">
        <v>-3.8818345640745822E-2</v>
      </c>
      <c r="AB6" s="16">
        <v>-4.112914536229282E-2</v>
      </c>
      <c r="AC6" s="17" t="s">
        <v>51</v>
      </c>
      <c r="AD6" s="16">
        <v>2.3414970241606055E-2</v>
      </c>
      <c r="AE6" s="16">
        <v>-3.1109775544378777E-2</v>
      </c>
      <c r="AF6" s="16">
        <v>-2.4986769764701001E-3</v>
      </c>
      <c r="AG6" s="16">
        <v>-4.0497361394643397E-2</v>
      </c>
      <c r="AH6" s="16">
        <v>-7.2730617687251651E-3</v>
      </c>
      <c r="AI6" s="16">
        <v>-2.9305145696492063E-2</v>
      </c>
      <c r="AJ6" s="16">
        <v>1.443514800330398E-3</v>
      </c>
      <c r="AK6" s="16">
        <v>-1.597678197410125E-2</v>
      </c>
      <c r="AL6" s="16">
        <v>-5.3597163235075886E-2</v>
      </c>
      <c r="AM6" s="18">
        <v>-3.7520479647669705E-2</v>
      </c>
    </row>
    <row r="7" spans="1:39" ht="24">
      <c r="A7" s="13" t="s">
        <v>42</v>
      </c>
      <c r="B7" s="14" t="s">
        <v>40</v>
      </c>
      <c r="C7" s="15">
        <v>-2.0890928997282458E-2</v>
      </c>
      <c r="D7" s="16">
        <v>-3.6599249942575754E-2</v>
      </c>
      <c r="E7" s="16">
        <v>4.5928280257168594E-2</v>
      </c>
      <c r="F7" s="16">
        <v>5.0069397433086409E-2</v>
      </c>
      <c r="G7" s="16">
        <v>-2.6967438343693313E-2</v>
      </c>
      <c r="H7" s="16">
        <v>8.1900432149811575E-2</v>
      </c>
      <c r="I7" s="16">
        <v>2.5104032514647972E-2</v>
      </c>
      <c r="J7" s="16">
        <v>6.4838867844818598E-2</v>
      </c>
      <c r="K7" s="16">
        <v>1.5096041138234293E-2</v>
      </c>
      <c r="L7" s="16">
        <v>3.7974415724958022E-2</v>
      </c>
      <c r="M7" s="16">
        <v>6.5478792793848863E-3</v>
      </c>
      <c r="N7" s="16">
        <v>-3.458677960797249E-2</v>
      </c>
      <c r="O7" s="16">
        <v>-3.3202204282358393E-2</v>
      </c>
      <c r="P7" s="16">
        <v>2.5150477626467684E-2</v>
      </c>
      <c r="Q7" s="16">
        <v>-1.7889450708482534E-2</v>
      </c>
      <c r="R7" s="16">
        <v>-4.9557373998008254E-2</v>
      </c>
      <c r="S7" s="16">
        <v>2.2138171947903969E-2</v>
      </c>
      <c r="T7" s="16">
        <v>-1.2106207095054942E-4</v>
      </c>
      <c r="U7" s="16">
        <v>-1.1857574612962643E-2</v>
      </c>
      <c r="V7" s="16">
        <v>-5.2882507937770055E-3</v>
      </c>
      <c r="W7" s="16">
        <v>1.236294506692439E-2</v>
      </c>
      <c r="X7" s="16">
        <v>2.7344051104860653E-2</v>
      </c>
      <c r="Y7" s="16">
        <v>-3.420213849424128E-2</v>
      </c>
      <c r="Z7" s="17" t="s">
        <v>52</v>
      </c>
      <c r="AA7" s="16">
        <v>-1.7351560072343331E-2</v>
      </c>
      <c r="AB7" s="16">
        <v>-1.8889863115158494E-2</v>
      </c>
      <c r="AC7" s="16">
        <v>-3.7915970412862529E-2</v>
      </c>
      <c r="AD7" s="16">
        <v>-5.7033395188867415E-2</v>
      </c>
      <c r="AE7" s="16">
        <v>1.2652303578520486E-3</v>
      </c>
      <c r="AF7" s="16">
        <v>-2.6778142351052463E-2</v>
      </c>
      <c r="AG7" s="16">
        <v>7.757242540868888E-3</v>
      </c>
      <c r="AH7" s="16">
        <v>-1.3654754919462848E-2</v>
      </c>
      <c r="AI7" s="16">
        <v>-9.9987839997954069E-3</v>
      </c>
      <c r="AJ7" s="16">
        <v>4.696002416225474E-2</v>
      </c>
      <c r="AK7" s="16">
        <v>-2.1520755719828921E-2</v>
      </c>
      <c r="AL7" s="16">
        <v>-1.5068347666479999E-2</v>
      </c>
      <c r="AM7" s="18">
        <v>5.8151314702125978E-2</v>
      </c>
    </row>
    <row r="8" spans="1:39" ht="24">
      <c r="A8" s="13" t="s">
        <v>43</v>
      </c>
      <c r="B8" s="14" t="s">
        <v>40</v>
      </c>
      <c r="C8" s="15">
        <v>2.4930175475200773E-2</v>
      </c>
      <c r="D8" s="16">
        <v>-4.0431004398147681E-2</v>
      </c>
      <c r="E8" s="16">
        <v>-2.1981352773303674E-2</v>
      </c>
      <c r="F8" s="16">
        <v>1.2738829599433156E-2</v>
      </c>
      <c r="G8" s="16">
        <v>-2.8744353078539019E-2</v>
      </c>
      <c r="H8" s="16">
        <v>-1.8026154552351705E-2</v>
      </c>
      <c r="I8" s="16">
        <v>-1.1043542828071747E-2</v>
      </c>
      <c r="J8" s="16">
        <v>-3.843567221737168E-2</v>
      </c>
      <c r="K8" s="16">
        <v>-1.8879311377403014E-2</v>
      </c>
      <c r="L8" s="16">
        <v>1.5543857142510229E-2</v>
      </c>
      <c r="M8" s="16">
        <v>1.3947021844147657E-2</v>
      </c>
      <c r="N8" s="17" t="s">
        <v>53</v>
      </c>
      <c r="O8" s="16">
        <v>-3.0000832515768308E-2</v>
      </c>
      <c r="P8" s="16">
        <v>-3.5962341273125434E-2</v>
      </c>
      <c r="Q8" s="16">
        <v>-1.0092595878216202E-2</v>
      </c>
      <c r="R8" s="16">
        <v>-3.7155438923573543E-2</v>
      </c>
      <c r="S8" s="16">
        <v>1.3486815664388712E-2</v>
      </c>
      <c r="T8" s="16">
        <v>2.0868278310651966E-2</v>
      </c>
      <c r="U8" s="16">
        <v>3.6280138708756036E-2</v>
      </c>
      <c r="V8" s="16">
        <v>0.11428774910354966</v>
      </c>
      <c r="W8" s="16">
        <v>4.7026549375926222E-2</v>
      </c>
      <c r="X8" s="16">
        <v>6.8783289191969845E-3</v>
      </c>
      <c r="Y8" s="16">
        <v>4.0056747056751101E-2</v>
      </c>
      <c r="Z8" s="16">
        <v>-3.4471247328469935E-2</v>
      </c>
      <c r="AA8" s="16">
        <v>1.3837441905862087E-2</v>
      </c>
      <c r="AB8" s="16">
        <v>4.2864651511307E-2</v>
      </c>
      <c r="AC8" s="16">
        <v>-3.9887523531235959E-2</v>
      </c>
      <c r="AD8" s="16">
        <v>4.9579389557027002E-2</v>
      </c>
      <c r="AE8" s="16">
        <v>-8.2958581591530828E-3</v>
      </c>
      <c r="AF8" s="16">
        <v>2.0183492367506713E-2</v>
      </c>
      <c r="AG8" s="16">
        <v>-5.2387429954316271E-3</v>
      </c>
      <c r="AH8" s="16">
        <v>3.843544780140009E-2</v>
      </c>
      <c r="AI8" s="16">
        <v>6.7086448731501769E-3</v>
      </c>
      <c r="AJ8" s="16">
        <v>6.9805802745873929E-3</v>
      </c>
      <c r="AK8" s="16">
        <v>2.378821042178143E-2</v>
      </c>
      <c r="AL8" s="16">
        <v>6.9769708407079217E-2</v>
      </c>
      <c r="AM8" s="18">
        <v>3.9876313997023686E-3</v>
      </c>
    </row>
    <row r="9" spans="1:39" ht="24">
      <c r="A9" s="13" t="s">
        <v>44</v>
      </c>
      <c r="B9" s="14" t="s">
        <v>40</v>
      </c>
      <c r="C9" s="15">
        <v>-3.9195720132446543E-2</v>
      </c>
      <c r="D9" s="16">
        <v>-5.6606397660868925E-2</v>
      </c>
      <c r="E9" s="16">
        <v>9.8087788944263617E-3</v>
      </c>
      <c r="F9" s="16">
        <v>-8.384369461814898E-3</v>
      </c>
      <c r="G9" s="16">
        <v>2.0799640052082381E-2</v>
      </c>
      <c r="H9" s="16">
        <v>6.0781999897283603E-3</v>
      </c>
      <c r="I9" s="17" t="s">
        <v>52</v>
      </c>
      <c r="J9" s="16">
        <v>1.5748669581981872E-2</v>
      </c>
      <c r="K9" s="16">
        <v>-4.7541178902022287E-2</v>
      </c>
      <c r="L9" s="16">
        <v>-2.9220474020932353E-2</v>
      </c>
      <c r="M9" s="16">
        <v>9.4617992266092608E-3</v>
      </c>
      <c r="N9" s="16">
        <v>-1.102512118248585E-2</v>
      </c>
      <c r="O9" s="16">
        <v>-3.6860335824320184E-3</v>
      </c>
      <c r="P9" s="16">
        <v>-2.8877940290613188E-2</v>
      </c>
      <c r="Q9" s="16">
        <v>2.6605649656786249E-2</v>
      </c>
      <c r="R9" s="16">
        <v>-2.1447481196104332E-3</v>
      </c>
      <c r="S9" s="16">
        <v>-3.0573891494334468E-2</v>
      </c>
      <c r="T9" s="16">
        <v>1.8916192433164117E-2</v>
      </c>
      <c r="U9" s="16">
        <v>-5.0329720597321395E-2</v>
      </c>
      <c r="V9" s="16">
        <v>-1.7396694155710237E-2</v>
      </c>
      <c r="W9" s="16">
        <v>7.0638221357935431E-3</v>
      </c>
      <c r="X9" s="16">
        <v>0.10134344455564721</v>
      </c>
      <c r="Y9" s="16">
        <v>4.4570410202229842E-2</v>
      </c>
      <c r="Z9" s="16">
        <v>2.5077732018421683E-2</v>
      </c>
      <c r="AA9" s="16">
        <v>1.6261672974147216E-2</v>
      </c>
      <c r="AB9" s="16">
        <v>4.4759191249712303E-2</v>
      </c>
      <c r="AC9" s="16">
        <v>-1.0123665799261829E-2</v>
      </c>
      <c r="AD9" s="16">
        <v>-1.7665036997286939E-2</v>
      </c>
      <c r="AE9" s="16">
        <v>6.3532305838344774E-4</v>
      </c>
      <c r="AF9" s="16">
        <v>-2.3218209024730957E-2</v>
      </c>
      <c r="AG9" s="16">
        <v>3.9861181330236344E-4</v>
      </c>
      <c r="AH9" s="16">
        <v>-2.2740543187000573E-2</v>
      </c>
      <c r="AI9" s="16">
        <v>9.1156189207401248E-2</v>
      </c>
      <c r="AJ9" s="16">
        <v>-2.1550368784638923E-3</v>
      </c>
      <c r="AK9" s="16">
        <v>3.409769484769503E-2</v>
      </c>
      <c r="AL9" s="16">
        <v>1.4903966584711889E-2</v>
      </c>
      <c r="AM9" s="18">
        <v>4.5622536187616441E-2</v>
      </c>
    </row>
    <row r="10" spans="1:39" ht="24">
      <c r="A10" s="13" t="s">
        <v>45</v>
      </c>
      <c r="B10" s="14" t="s">
        <v>40</v>
      </c>
      <c r="C10" s="15">
        <v>1.3895877540112402E-2</v>
      </c>
      <c r="D10" s="16">
        <v>-2.2870489396521927E-2</v>
      </c>
      <c r="E10" s="16">
        <v>-7.11076371959154E-3</v>
      </c>
      <c r="F10" s="16">
        <v>-3.6053709707011813E-2</v>
      </c>
      <c r="G10" s="16">
        <v>8.5650923348549152E-2</v>
      </c>
      <c r="H10" s="16">
        <v>-4.0821576089164827E-2</v>
      </c>
      <c r="I10" s="16">
        <v>-2.1522812051337787E-3</v>
      </c>
      <c r="J10" s="16">
        <v>5.285931382193531E-3</v>
      </c>
      <c r="K10" s="16">
        <v>-3.270025963348637E-2</v>
      </c>
      <c r="L10" s="16">
        <v>-6.4442903793946521E-3</v>
      </c>
      <c r="M10" s="16">
        <v>-4.1262085787445058E-2</v>
      </c>
      <c r="N10" s="16">
        <v>-3.7104677790535022E-2</v>
      </c>
      <c r="O10" s="16">
        <v>4.8052554322781868E-3</v>
      </c>
      <c r="P10" s="16">
        <v>3.3871663002636972E-3</v>
      </c>
      <c r="Q10" s="16">
        <v>4.825407711663459E-2</v>
      </c>
      <c r="R10" s="17" t="s">
        <v>53</v>
      </c>
      <c r="S10" s="16">
        <v>8.0971869852111567E-3</v>
      </c>
      <c r="T10" s="16">
        <v>5.9642286194905254E-2</v>
      </c>
      <c r="U10" s="16">
        <v>-4.6556688813008722E-2</v>
      </c>
      <c r="V10" s="16">
        <v>-2.5824915750969887E-2</v>
      </c>
      <c r="W10" s="16">
        <v>-3.5043657756260345E-2</v>
      </c>
      <c r="X10" s="16">
        <v>3.8833842753381101E-3</v>
      </c>
      <c r="Y10" s="16">
        <v>-2.5968243580916549E-2</v>
      </c>
      <c r="Z10" s="16">
        <v>-4.9380912200334824E-2</v>
      </c>
      <c r="AA10" s="16">
        <v>1.3359622804013392E-2</v>
      </c>
      <c r="AB10" s="16">
        <v>3.0141062112725605E-3</v>
      </c>
      <c r="AC10" s="16">
        <v>-1.1879856191623161E-2</v>
      </c>
      <c r="AD10" s="16">
        <v>6.311639808095984E-2</v>
      </c>
      <c r="AE10" s="16">
        <v>-1.0633001591186851E-2</v>
      </c>
      <c r="AF10" s="16">
        <v>6.5024541709013783E-2</v>
      </c>
      <c r="AG10" s="16">
        <v>1.2939747129194587E-2</v>
      </c>
      <c r="AH10" s="16">
        <v>-1.6967059810783933E-2</v>
      </c>
      <c r="AI10" s="16">
        <v>2.5172862232316216E-2</v>
      </c>
      <c r="AJ10" s="16">
        <v>1.8643584400294691E-2</v>
      </c>
      <c r="AK10" s="16">
        <v>3.7569322655361804E-3</v>
      </c>
      <c r="AL10" s="16">
        <v>3.9476561066614721E-3</v>
      </c>
      <c r="AM10" s="18">
        <v>6.8428607821468174E-2</v>
      </c>
    </row>
    <row r="11" spans="1:39" ht="24">
      <c r="A11" s="13" t="s">
        <v>46</v>
      </c>
      <c r="B11" s="14" t="s">
        <v>40</v>
      </c>
      <c r="C11" s="19" t="s">
        <v>54</v>
      </c>
      <c r="D11" s="16">
        <v>1.4551789837824663E-2</v>
      </c>
      <c r="E11" s="16">
        <v>0.11128740884147018</v>
      </c>
      <c r="F11" s="16">
        <v>1.1821137456163833E-2</v>
      </c>
      <c r="G11" s="16">
        <v>2.2486764283584624E-2</v>
      </c>
      <c r="H11" s="16">
        <v>-6.1323679709254291E-3</v>
      </c>
      <c r="I11" s="16">
        <v>-2.2833399929024372E-2</v>
      </c>
      <c r="J11" s="16">
        <v>1.3037406304872242E-2</v>
      </c>
      <c r="K11" s="16">
        <v>-1.2905631865519849E-2</v>
      </c>
      <c r="L11" s="16">
        <v>2.9317412479124311E-2</v>
      </c>
      <c r="M11" s="16">
        <v>2.0161825461776282E-2</v>
      </c>
      <c r="N11" s="16">
        <v>3.8826864717867872E-2</v>
      </c>
      <c r="O11" s="16">
        <v>5.9105750171753763E-2</v>
      </c>
      <c r="P11" s="16">
        <v>-1.7659201349520488E-2</v>
      </c>
      <c r="Q11" s="16">
        <v>4.0778025301976259E-2</v>
      </c>
      <c r="R11" s="16">
        <v>-1.7150973721905719E-2</v>
      </c>
      <c r="S11" s="16">
        <v>3.4535843808884664E-2</v>
      </c>
      <c r="T11" s="16">
        <v>3.2054662257196227E-2</v>
      </c>
      <c r="U11" s="16">
        <v>3.6842254504535411E-2</v>
      </c>
      <c r="V11" s="16">
        <v>-3.4168744069259606E-2</v>
      </c>
      <c r="W11" s="16">
        <v>3.403346701616905E-2</v>
      </c>
      <c r="X11" s="16">
        <v>-4.0189938824287896E-2</v>
      </c>
      <c r="Y11" s="16">
        <v>-2.1770288540390583E-3</v>
      </c>
      <c r="Z11" s="16">
        <v>-1.3694699589380532E-2</v>
      </c>
      <c r="AA11" s="16">
        <v>1.6012463144756926E-2</v>
      </c>
      <c r="AB11" s="16">
        <v>4.7383726516167145E-2</v>
      </c>
      <c r="AC11" s="16">
        <v>-7.2288729853674395E-3</v>
      </c>
      <c r="AD11" s="16">
        <v>-2.9401360663663965E-2</v>
      </c>
      <c r="AE11" s="16">
        <v>5.2527317297370833E-3</v>
      </c>
      <c r="AF11" s="16">
        <v>1.8765908443009068E-2</v>
      </c>
      <c r="AG11" s="16">
        <v>-4.8472389650444491E-3</v>
      </c>
      <c r="AH11" s="17" t="s">
        <v>55</v>
      </c>
      <c r="AI11" s="16">
        <v>-2.0190481704741216E-2</v>
      </c>
      <c r="AJ11" s="16">
        <v>-4.4431054354723554E-3</v>
      </c>
      <c r="AK11" s="16">
        <v>-1.1276887206455815E-2</v>
      </c>
      <c r="AL11" s="16">
        <v>-2.0157523605874739E-2</v>
      </c>
      <c r="AM11" s="18">
        <v>-3.8431893586619956E-2</v>
      </c>
    </row>
    <row r="12" spans="1:39" ht="24">
      <c r="A12" s="13" t="s">
        <v>47</v>
      </c>
      <c r="B12" s="14" t="s">
        <v>40</v>
      </c>
      <c r="C12" s="15">
        <v>-2.3208730215133193E-2</v>
      </c>
      <c r="D12" s="16">
        <v>-5.5717463182768153E-3</v>
      </c>
      <c r="E12" s="16">
        <v>-1.9300272345336714E-2</v>
      </c>
      <c r="F12" s="16">
        <v>-1.4906004085002979E-2</v>
      </c>
      <c r="G12" s="16">
        <v>-3.4429260600668844E-2</v>
      </c>
      <c r="H12" s="16">
        <v>-4.7293062794761656E-2</v>
      </c>
      <c r="I12" s="16">
        <v>-3.0789755287094833E-2</v>
      </c>
      <c r="J12" s="16">
        <v>1.0340887277790313E-2</v>
      </c>
      <c r="K12" s="16">
        <v>-1.5903915093544059E-2</v>
      </c>
      <c r="L12" s="16">
        <v>6.0777040855410254E-2</v>
      </c>
      <c r="M12" s="16">
        <v>0.10738215552371405</v>
      </c>
      <c r="N12" s="16">
        <v>1.3614110197912499E-2</v>
      </c>
      <c r="O12" s="16">
        <v>1.5442676120527817E-3</v>
      </c>
      <c r="P12" s="16">
        <v>-3.3992992150718201E-2</v>
      </c>
      <c r="Q12" s="16">
        <v>-1.3649420078208048E-2</v>
      </c>
      <c r="R12" s="16">
        <v>8.1460721287702452E-3</v>
      </c>
      <c r="S12" s="17" t="s">
        <v>55</v>
      </c>
      <c r="T12" s="16">
        <v>-1.1618490841083006E-2</v>
      </c>
      <c r="U12" s="16">
        <v>-3.6002838999464319E-2</v>
      </c>
      <c r="V12" s="16">
        <v>7.9238880921370762E-3</v>
      </c>
      <c r="W12" s="16">
        <v>3.1843895114722715E-2</v>
      </c>
      <c r="X12" s="16">
        <v>-3.2246002100945443E-4</v>
      </c>
      <c r="Y12" s="16">
        <v>-2.0499582929913183E-2</v>
      </c>
      <c r="Z12" s="16">
        <v>2.2283934940935529E-2</v>
      </c>
      <c r="AA12" s="16">
        <v>3.4041920663422397E-2</v>
      </c>
      <c r="AB12" s="16">
        <v>4.0818574099157241E-2</v>
      </c>
      <c r="AC12" s="16">
        <v>2.8526200755220648E-2</v>
      </c>
      <c r="AD12" s="16">
        <v>-1.9423209213958556E-3</v>
      </c>
      <c r="AE12" s="16">
        <v>-2.7629325548443277E-2</v>
      </c>
      <c r="AF12" s="16">
        <v>4.0493351327065497E-2</v>
      </c>
      <c r="AG12" s="16">
        <v>1.2089063680469376E-2</v>
      </c>
      <c r="AH12" s="16">
        <v>3.4551001986217751E-2</v>
      </c>
      <c r="AI12" s="16">
        <v>4.8091228893347986E-2</v>
      </c>
      <c r="AJ12" s="16">
        <v>-7.1764944648215877E-3</v>
      </c>
      <c r="AK12" s="16">
        <v>-3.6155839328919477E-2</v>
      </c>
      <c r="AL12" s="16">
        <v>-4.6121740024309445E-3</v>
      </c>
      <c r="AM12" s="18">
        <v>-2.4872279345367121E-2</v>
      </c>
    </row>
    <row r="13" spans="1:39" ht="24">
      <c r="A13" s="13" t="s">
        <v>48</v>
      </c>
      <c r="B13" s="14" t="s">
        <v>40</v>
      </c>
      <c r="C13" s="15">
        <v>5.7154298780424183E-2</v>
      </c>
      <c r="D13" s="16">
        <v>7.549521506768399E-3</v>
      </c>
      <c r="E13" s="16">
        <v>3.2827569833382475E-2</v>
      </c>
      <c r="F13" s="16">
        <v>-4.4171666620723068E-2</v>
      </c>
      <c r="G13" s="16">
        <v>-1.478550220205932E-2</v>
      </c>
      <c r="H13" s="16">
        <v>-1.1491915138504291E-2</v>
      </c>
      <c r="I13" s="16">
        <v>7.0820061397562414E-3</v>
      </c>
      <c r="J13" s="16">
        <v>-1.8043378567093572E-2</v>
      </c>
      <c r="K13" s="16">
        <v>-3.5078942898270592E-2</v>
      </c>
      <c r="L13" s="16">
        <v>2.9851958799774803E-2</v>
      </c>
      <c r="M13" s="16">
        <v>-1.7223442869190184E-2</v>
      </c>
      <c r="N13" s="16">
        <v>4.7212041129993054E-2</v>
      </c>
      <c r="O13" s="16">
        <v>-4.1706132038516953E-2</v>
      </c>
      <c r="P13" s="16">
        <v>9.4732967952218736E-3</v>
      </c>
      <c r="Q13" s="16">
        <v>-3.4714938455821777E-2</v>
      </c>
      <c r="R13" s="16">
        <v>-3.5155832467832444E-2</v>
      </c>
      <c r="S13" s="16">
        <v>3.1669444188134888E-2</v>
      </c>
      <c r="T13" s="16">
        <v>3.9041788235042049E-2</v>
      </c>
      <c r="U13" s="16">
        <v>-3.1873278505592087E-2</v>
      </c>
      <c r="V13" s="16">
        <v>-8.7618162081704812E-3</v>
      </c>
      <c r="W13" s="17" t="s">
        <v>52</v>
      </c>
      <c r="X13" s="16">
        <v>2.123306843656186E-2</v>
      </c>
      <c r="Y13" s="16">
        <v>7.9153860517433366E-2</v>
      </c>
      <c r="Z13" s="16">
        <v>1.2335919599249588E-2</v>
      </c>
      <c r="AA13" s="16">
        <v>-1.6999890720250991E-2</v>
      </c>
      <c r="AB13" s="16">
        <v>-1.6767110002235342E-2</v>
      </c>
      <c r="AC13" s="16">
        <v>1.5593110860209808E-2</v>
      </c>
      <c r="AD13" s="16">
        <v>6.9545094416075731E-2</v>
      </c>
      <c r="AE13" s="16">
        <v>-3.8247024804295454E-2</v>
      </c>
      <c r="AF13" s="16">
        <v>2.3690048323609554E-3</v>
      </c>
      <c r="AG13" s="16">
        <v>3.2505552853626927E-3</v>
      </c>
      <c r="AH13" s="16">
        <v>3.3758115053489433E-2</v>
      </c>
      <c r="AI13" s="16">
        <v>-1.3475586676522669E-2</v>
      </c>
      <c r="AJ13" s="16">
        <v>3.6550105665353223E-2</v>
      </c>
      <c r="AK13" s="16">
        <v>7.8133888769262819E-2</v>
      </c>
      <c r="AL13" s="16">
        <v>3.3330969136723211E-2</v>
      </c>
      <c r="AM13" s="18">
        <v>-2.0157105675705111E-2</v>
      </c>
    </row>
    <row r="14" spans="1:39" ht="24">
      <c r="A14" s="13" t="s">
        <v>49</v>
      </c>
      <c r="B14" s="14" t="s">
        <v>40</v>
      </c>
      <c r="C14" s="15">
        <v>3.1021269212655109E-2</v>
      </c>
      <c r="D14" s="16">
        <v>-1.0001960314253346E-2</v>
      </c>
      <c r="E14" s="16">
        <v>8.0162661749428876E-3</v>
      </c>
      <c r="F14" s="16">
        <v>-4.5710563186841194E-3</v>
      </c>
      <c r="G14" s="16">
        <v>5.0845889717968537E-2</v>
      </c>
      <c r="H14" s="16">
        <v>-2.0016401541405101E-2</v>
      </c>
      <c r="I14" s="16">
        <v>9.1025832190006734E-2</v>
      </c>
      <c r="J14" s="16">
        <v>8.1321319337417132E-3</v>
      </c>
      <c r="K14" s="16">
        <v>2.1897998149940447E-2</v>
      </c>
      <c r="L14" s="16">
        <v>-4.6098897233294274E-3</v>
      </c>
      <c r="M14" s="16">
        <v>3.0886096133553316E-2</v>
      </c>
      <c r="N14" s="16">
        <v>6.640541543724821E-3</v>
      </c>
      <c r="O14" s="16">
        <v>-1.7198062039659037E-2</v>
      </c>
      <c r="P14" s="16">
        <v>2.8821933295739405E-3</v>
      </c>
      <c r="Q14" s="16">
        <v>2.6698418139397752E-2</v>
      </c>
      <c r="R14" s="16">
        <v>2.5162491170560769E-2</v>
      </c>
      <c r="S14" s="16">
        <v>4.7665864484359444E-2</v>
      </c>
      <c r="T14" s="16">
        <v>4.2400308316981682E-2</v>
      </c>
      <c r="U14" s="16">
        <v>-4.939984680385915E-2</v>
      </c>
      <c r="V14" s="16">
        <v>4.5344409316316933E-2</v>
      </c>
      <c r="W14" s="16">
        <v>-1.345059569431112E-2</v>
      </c>
      <c r="X14" s="16">
        <v>-2.3542578244688916E-2</v>
      </c>
      <c r="Y14" s="16">
        <v>9.9134941382221162E-3</v>
      </c>
      <c r="Z14" s="16">
        <v>-9.9673058399465681E-3</v>
      </c>
      <c r="AA14" s="16">
        <v>-1.2847799189260179E-2</v>
      </c>
      <c r="AB14" s="16">
        <v>3.6813392972468786E-2</v>
      </c>
      <c r="AC14" s="16">
        <v>-2.8868567999544476E-2</v>
      </c>
      <c r="AD14" s="16">
        <v>-1.370446583713171E-2</v>
      </c>
      <c r="AE14" s="16">
        <v>-1.8283046281568242E-2</v>
      </c>
      <c r="AF14" s="16">
        <v>-2.9966694406690184E-2</v>
      </c>
      <c r="AG14" s="16">
        <v>1.670586666947645E-2</v>
      </c>
      <c r="AH14" s="16">
        <v>-2.0029717899052255E-2</v>
      </c>
      <c r="AI14" s="17" t="s">
        <v>53</v>
      </c>
      <c r="AJ14" s="16">
        <v>-9.4291004081318686E-2</v>
      </c>
      <c r="AK14" s="16">
        <v>-5.7078272566301817E-2</v>
      </c>
      <c r="AL14" s="16">
        <v>-2.9679535932040479E-2</v>
      </c>
      <c r="AM14" s="18">
        <v>-2.3036188432760986E-2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6.5739798963620068E-7</v>
      </c>
      <c r="E21" s="10">
        <f t="shared" ref="E21:AM21" si="0">$C5^2*E5^2</f>
        <v>1.1114077096849508E-6</v>
      </c>
      <c r="F21" s="10">
        <f t="shared" si="0"/>
        <v>1.8033152739213194E-6</v>
      </c>
      <c r="G21" s="10">
        <f t="shared" si="0"/>
        <v>2.8872767691624421E-6</v>
      </c>
      <c r="H21" s="10">
        <f t="shared" si="0"/>
        <v>1.0912139126446408E-7</v>
      </c>
      <c r="I21" s="10">
        <f t="shared" si="0"/>
        <v>1.6900547841371834E-6</v>
      </c>
      <c r="J21" s="10">
        <f t="shared" si="0"/>
        <v>3.6035165969930732E-6</v>
      </c>
      <c r="K21" s="10">
        <f t="shared" si="0"/>
        <v>6.0857311987404831E-7</v>
      </c>
      <c r="L21" s="10">
        <f t="shared" si="0"/>
        <v>6.3067317848630804E-7</v>
      </c>
      <c r="M21" s="10">
        <f t="shared" si="0"/>
        <v>3.3116678242534598E-8</v>
      </c>
      <c r="N21" s="10">
        <f t="shared" si="0"/>
        <v>2.6152575131374816E-6</v>
      </c>
      <c r="O21" s="10">
        <f t="shared" si="0"/>
        <v>6.5335545764408741E-7</v>
      </c>
      <c r="P21" s="11">
        <f t="shared" si="0"/>
        <v>1.9269315510060474E-3</v>
      </c>
      <c r="Q21" s="10">
        <f t="shared" si="0"/>
        <v>5.6286427210603924E-7</v>
      </c>
      <c r="R21" s="10">
        <f t="shared" si="0"/>
        <v>2.3853667943299618E-8</v>
      </c>
      <c r="S21" s="10">
        <f t="shared" si="0"/>
        <v>2.3050780773444004E-6</v>
      </c>
      <c r="T21" s="10">
        <f t="shared" si="0"/>
        <v>3.576525312960639E-6</v>
      </c>
      <c r="U21" s="10">
        <f t="shared" si="0"/>
        <v>9.4777520314778258E-7</v>
      </c>
      <c r="V21" s="10">
        <f t="shared" si="0"/>
        <v>5.3134892143302114E-7</v>
      </c>
      <c r="W21" s="10">
        <f t="shared" si="0"/>
        <v>1.8243135834375117E-7</v>
      </c>
      <c r="X21" s="10">
        <f t="shared" si="0"/>
        <v>6.2092357224846345E-6</v>
      </c>
      <c r="Y21" s="10">
        <f t="shared" si="0"/>
        <v>1.4675183659229602E-7</v>
      </c>
      <c r="Z21" s="10">
        <f t="shared" si="0"/>
        <v>1.2770902303909213E-6</v>
      </c>
      <c r="AA21" s="10">
        <f t="shared" si="0"/>
        <v>4.3595524126288466E-8</v>
      </c>
      <c r="AB21" s="10">
        <f t="shared" si="0"/>
        <v>3.2816508656777786E-6</v>
      </c>
      <c r="AC21" s="10">
        <f t="shared" si="0"/>
        <v>1.8908535081655138E-7</v>
      </c>
      <c r="AD21" s="10">
        <f t="shared" si="0"/>
        <v>1.1828225438740983E-5</v>
      </c>
      <c r="AE21" s="10">
        <f t="shared" si="0"/>
        <v>7.3801873868732209E-7</v>
      </c>
      <c r="AF21" s="10">
        <f t="shared" si="0"/>
        <v>1.291953734454867E-7</v>
      </c>
      <c r="AG21" s="10">
        <f t="shared" si="0"/>
        <v>1.5934760928471733E-6</v>
      </c>
      <c r="AH21" s="10">
        <f t="shared" si="0"/>
        <v>6.1957106948093752E-7</v>
      </c>
      <c r="AI21" s="10">
        <f t="shared" si="0"/>
        <v>1.6895587132753037E-8</v>
      </c>
      <c r="AJ21" s="10">
        <f t="shared" si="0"/>
        <v>1.8734254833125041E-5</v>
      </c>
      <c r="AK21" s="10">
        <f t="shared" si="0"/>
        <v>2.9861517833870909E-7</v>
      </c>
      <c r="AL21" s="10">
        <f t="shared" si="0"/>
        <v>7.4524310050233609E-6</v>
      </c>
      <c r="AM21" s="12">
        <f t="shared" si="0"/>
        <v>2.7778771211210978E-6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1.1498896307248367E-6</v>
      </c>
      <c r="E22" s="16">
        <f t="shared" si="1"/>
        <v>7.4693600913335734E-8</v>
      </c>
      <c r="F22" s="16">
        <f t="shared" si="1"/>
        <v>9.384930339514308E-6</v>
      </c>
      <c r="G22" s="16">
        <f t="shared" si="1"/>
        <v>9.2226129887586541E-6</v>
      </c>
      <c r="H22" s="16">
        <f t="shared" si="1"/>
        <v>3.4764578636292487E-6</v>
      </c>
      <c r="I22" s="16">
        <f t="shared" si="1"/>
        <v>3.1157099622449956E-7</v>
      </c>
      <c r="J22" s="16">
        <f t="shared" si="1"/>
        <v>3.3321273946244895E-7</v>
      </c>
      <c r="K22" s="16">
        <f t="shared" si="1"/>
        <v>9.2317217129818696E-6</v>
      </c>
      <c r="L22" s="16">
        <f t="shared" si="1"/>
        <v>1.4063780417446481E-6</v>
      </c>
      <c r="M22" s="16">
        <f t="shared" si="1"/>
        <v>5.0355187236951213E-7</v>
      </c>
      <c r="N22" s="16">
        <f t="shared" si="1"/>
        <v>4.8980394781132337E-6</v>
      </c>
      <c r="O22" s="16">
        <f t="shared" si="1"/>
        <v>1.6459887998943294E-7</v>
      </c>
      <c r="P22" s="16">
        <f t="shared" si="1"/>
        <v>2.8632251719142067E-7</v>
      </c>
      <c r="Q22" s="16">
        <f t="shared" si="1"/>
        <v>7.0450277828481791E-7</v>
      </c>
      <c r="R22" s="16">
        <f t="shared" si="1"/>
        <v>4.3355632802920468E-7</v>
      </c>
      <c r="S22" s="16">
        <f t="shared" si="1"/>
        <v>2.4623311805322608E-6</v>
      </c>
      <c r="T22" s="16">
        <f t="shared" si="1"/>
        <v>8.2341411833104874E-7</v>
      </c>
      <c r="U22" s="16">
        <f t="shared" si="1"/>
        <v>1.1012874864793149E-5</v>
      </c>
      <c r="V22" s="16">
        <f t="shared" si="1"/>
        <v>1.662759557883479E-6</v>
      </c>
      <c r="W22" s="16">
        <f t="shared" si="1"/>
        <v>7.4224332553903091E-7</v>
      </c>
      <c r="X22" s="16">
        <f t="shared" si="1"/>
        <v>1.1545981292550901E-6</v>
      </c>
      <c r="Y22" s="16">
        <f t="shared" si="1"/>
        <v>9.0514675548852348E-8</v>
      </c>
      <c r="Z22" s="16">
        <f t="shared" si="1"/>
        <v>4.3907601928882419E-6</v>
      </c>
      <c r="AA22" s="16">
        <f t="shared" si="1"/>
        <v>4.4918185427816061E-6</v>
      </c>
      <c r="AB22" s="16">
        <f t="shared" si="1"/>
        <v>5.0425188307535471E-6</v>
      </c>
      <c r="AC22" s="17">
        <f t="shared" si="1"/>
        <v>2.8862793028185622E-3</v>
      </c>
      <c r="AD22" s="16">
        <f t="shared" si="1"/>
        <v>1.6343135392500219E-6</v>
      </c>
      <c r="AE22" s="16">
        <f t="shared" si="1"/>
        <v>2.8849740670583169E-6</v>
      </c>
      <c r="AF22" s="16">
        <f t="shared" si="1"/>
        <v>1.861094340502576E-8</v>
      </c>
      <c r="AG22" s="16">
        <f t="shared" si="1"/>
        <v>4.8887926030189914E-6</v>
      </c>
      <c r="AH22" s="16">
        <f t="shared" si="1"/>
        <v>1.5768221435407079E-7</v>
      </c>
      <c r="AI22" s="16">
        <f t="shared" si="1"/>
        <v>2.559976202009579E-6</v>
      </c>
      <c r="AJ22" s="16">
        <f t="shared" si="1"/>
        <v>6.2114163421567468E-9</v>
      </c>
      <c r="AK22" s="16">
        <f t="shared" si="1"/>
        <v>7.6089858343684606E-7</v>
      </c>
      <c r="AL22" s="16">
        <f t="shared" si="1"/>
        <v>8.5631148044040552E-6</v>
      </c>
      <c r="AM22" s="18">
        <f t="shared" si="1"/>
        <v>4.1964777175458652E-6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5.8460143400661691E-7</v>
      </c>
      <c r="E23" s="16">
        <f t="shared" si="2"/>
        <v>9.2061039409425087E-7</v>
      </c>
      <c r="F23" s="16">
        <f t="shared" si="2"/>
        <v>1.0941081062943291E-6</v>
      </c>
      <c r="G23" s="16">
        <f t="shared" si="2"/>
        <v>3.1739120998073551E-7</v>
      </c>
      <c r="H23" s="16">
        <f t="shared" si="2"/>
        <v>2.9274392588749148E-6</v>
      </c>
      <c r="I23" s="16">
        <f t="shared" si="2"/>
        <v>2.7504419514436817E-7</v>
      </c>
      <c r="J23" s="16">
        <f t="shared" si="2"/>
        <v>1.8347899475197268E-6</v>
      </c>
      <c r="K23" s="16">
        <f t="shared" si="2"/>
        <v>9.9458440981650118E-8</v>
      </c>
      <c r="L23" s="16">
        <f t="shared" si="2"/>
        <v>6.2935792760784346E-7</v>
      </c>
      <c r="M23" s="16">
        <f t="shared" si="2"/>
        <v>1.8711854587279139E-8</v>
      </c>
      <c r="N23" s="16">
        <f t="shared" si="2"/>
        <v>5.2207844041100588E-7</v>
      </c>
      <c r="O23" s="16">
        <f t="shared" si="2"/>
        <v>4.8111549110168081E-7</v>
      </c>
      <c r="P23" s="16">
        <f t="shared" si="2"/>
        <v>2.7606285821692957E-7</v>
      </c>
      <c r="Q23" s="16">
        <f t="shared" si="2"/>
        <v>1.3967205331990194E-7</v>
      </c>
      <c r="R23" s="16">
        <f t="shared" si="2"/>
        <v>1.0718452234212817E-6</v>
      </c>
      <c r="S23" s="16">
        <f t="shared" si="2"/>
        <v>2.1389420509086003E-7</v>
      </c>
      <c r="T23" s="16">
        <f t="shared" si="2"/>
        <v>6.3963424017384836E-12</v>
      </c>
      <c r="U23" s="16">
        <f t="shared" si="2"/>
        <v>6.1363092460862707E-8</v>
      </c>
      <c r="V23" s="16">
        <f t="shared" si="2"/>
        <v>1.2205050833002302E-8</v>
      </c>
      <c r="W23" s="16">
        <f t="shared" si="2"/>
        <v>6.6705153068367655E-8</v>
      </c>
      <c r="X23" s="16">
        <f t="shared" si="2"/>
        <v>3.2631814247750504E-7</v>
      </c>
      <c r="Y23" s="16">
        <f t="shared" si="2"/>
        <v>5.1053089474080715E-7</v>
      </c>
      <c r="Z23" s="17">
        <f t="shared" si="2"/>
        <v>4.1914825016046493E-4</v>
      </c>
      <c r="AA23" s="16">
        <f t="shared" si="2"/>
        <v>1.3139915195682381E-7</v>
      </c>
      <c r="AB23" s="16">
        <f t="shared" si="2"/>
        <v>1.5573030268102766E-7</v>
      </c>
      <c r="AC23" s="16">
        <f t="shared" si="2"/>
        <v>6.274221656501222E-7</v>
      </c>
      <c r="AD23" s="16">
        <f t="shared" si="2"/>
        <v>1.4196260424917911E-6</v>
      </c>
      <c r="AE23" s="16">
        <f t="shared" si="2"/>
        <v>6.986420373846658E-10</v>
      </c>
      <c r="AF23" s="16">
        <f t="shared" si="2"/>
        <v>3.1295103908540709E-7</v>
      </c>
      <c r="AG23" s="16">
        <f t="shared" si="2"/>
        <v>2.6262148152412291E-8</v>
      </c>
      <c r="AH23" s="16">
        <f t="shared" si="2"/>
        <v>8.1373561702065846E-8</v>
      </c>
      <c r="AI23" s="16">
        <f t="shared" si="2"/>
        <v>4.3632478080657829E-8</v>
      </c>
      <c r="AJ23" s="16">
        <f t="shared" si="2"/>
        <v>9.6243659829485839E-7</v>
      </c>
      <c r="AK23" s="16">
        <f t="shared" si="2"/>
        <v>2.0212989100638004E-7</v>
      </c>
      <c r="AL23" s="16">
        <f t="shared" si="2"/>
        <v>9.9093865515350132E-8</v>
      </c>
      <c r="AM23" s="18">
        <f t="shared" si="2"/>
        <v>1.4758240445234432E-6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1.0159673034181327E-6</v>
      </c>
      <c r="E24" s="16">
        <f t="shared" si="3"/>
        <v>3.0030288407658061E-7</v>
      </c>
      <c r="F24" s="16">
        <f t="shared" si="3"/>
        <v>1.0085785496446208E-7</v>
      </c>
      <c r="G24" s="16">
        <f t="shared" si="3"/>
        <v>5.1351809127668111E-7</v>
      </c>
      <c r="H24" s="16">
        <f t="shared" si="3"/>
        <v>2.0195604230761281E-7</v>
      </c>
      <c r="I24" s="16">
        <f t="shared" si="3"/>
        <v>7.5799704095662606E-8</v>
      </c>
      <c r="J24" s="16">
        <f t="shared" si="3"/>
        <v>9.1816267261629838E-7</v>
      </c>
      <c r="K24" s="16">
        <f t="shared" si="3"/>
        <v>2.2152511438094265E-7</v>
      </c>
      <c r="L24" s="16">
        <f t="shared" si="3"/>
        <v>1.5016484186918262E-7</v>
      </c>
      <c r="M24" s="16">
        <f t="shared" si="3"/>
        <v>1.2089647352575525E-7</v>
      </c>
      <c r="N24" s="17">
        <f t="shared" si="3"/>
        <v>5.9568416347618937E-4</v>
      </c>
      <c r="O24" s="16">
        <f t="shared" si="3"/>
        <v>5.5939332992742404E-7</v>
      </c>
      <c r="P24" s="16">
        <f t="shared" si="3"/>
        <v>8.037973810936656E-7</v>
      </c>
      <c r="Q24" s="16">
        <f t="shared" si="3"/>
        <v>6.3307685821850058E-8</v>
      </c>
      <c r="R24" s="16">
        <f t="shared" si="3"/>
        <v>8.5801615087430181E-7</v>
      </c>
      <c r="S24" s="16">
        <f t="shared" si="3"/>
        <v>1.1304972600426315E-7</v>
      </c>
      <c r="T24" s="16">
        <f t="shared" si="3"/>
        <v>2.7065989617597555E-7</v>
      </c>
      <c r="U24" s="16">
        <f t="shared" si="3"/>
        <v>8.1806638659810064E-7</v>
      </c>
      <c r="V24" s="16">
        <f t="shared" si="3"/>
        <v>8.1180183653204517E-6</v>
      </c>
      <c r="W24" s="16">
        <f t="shared" si="3"/>
        <v>1.3744751643769672E-6</v>
      </c>
      <c r="X24" s="16">
        <f t="shared" si="3"/>
        <v>2.9404686283920835E-8</v>
      </c>
      <c r="Y24" s="16">
        <f t="shared" si="3"/>
        <v>9.9724536580074777E-7</v>
      </c>
      <c r="Z24" s="16">
        <f t="shared" si="3"/>
        <v>7.3852409253585395E-7</v>
      </c>
      <c r="AA24" s="16">
        <f t="shared" si="3"/>
        <v>1.1900420074904715E-7</v>
      </c>
      <c r="AB24" s="16">
        <f t="shared" si="3"/>
        <v>1.1419557228081865E-6</v>
      </c>
      <c r="AC24" s="16">
        <f t="shared" si="3"/>
        <v>9.8883724865645686E-7</v>
      </c>
      <c r="AD24" s="16">
        <f t="shared" si="3"/>
        <v>1.5277525638635374E-6</v>
      </c>
      <c r="AE24" s="16">
        <f t="shared" si="3"/>
        <v>4.2773354060752918E-8</v>
      </c>
      <c r="AF24" s="16">
        <f t="shared" si="3"/>
        <v>2.5318810614915087E-7</v>
      </c>
      <c r="AG24" s="16">
        <f t="shared" si="3"/>
        <v>1.7057086704168284E-8</v>
      </c>
      <c r="AH24" s="16">
        <f t="shared" si="3"/>
        <v>9.1815195081778006E-7</v>
      </c>
      <c r="AI24" s="16">
        <f t="shared" si="3"/>
        <v>2.7971791111001309E-8</v>
      </c>
      <c r="AJ24" s="16">
        <f t="shared" si="3"/>
        <v>3.0285428459068915E-8</v>
      </c>
      <c r="AK24" s="16">
        <f t="shared" si="3"/>
        <v>3.5170149438538143E-7</v>
      </c>
      <c r="AL24" s="16">
        <f t="shared" si="3"/>
        <v>3.0254117311270382E-6</v>
      </c>
      <c r="AM24" s="18">
        <f t="shared" si="3"/>
        <v>9.8828154369055719E-9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4.9227562473313126E-6</v>
      </c>
      <c r="E25" s="16">
        <f t="shared" si="4"/>
        <v>1.4781114661803259E-7</v>
      </c>
      <c r="F25" s="16">
        <f t="shared" si="4"/>
        <v>1.0799859635107377E-7</v>
      </c>
      <c r="G25" s="16">
        <f t="shared" si="4"/>
        <v>6.6464376463175645E-7</v>
      </c>
      <c r="H25" s="16">
        <f t="shared" si="4"/>
        <v>5.6758023960930657E-8</v>
      </c>
      <c r="I25" s="17">
        <f t="shared" si="4"/>
        <v>1.4754668194237124E-3</v>
      </c>
      <c r="J25" s="16">
        <f t="shared" si="4"/>
        <v>3.8103514826548824E-7</v>
      </c>
      <c r="K25" s="16">
        <f t="shared" si="4"/>
        <v>3.4722995971659663E-6</v>
      </c>
      <c r="L25" s="16">
        <f t="shared" si="4"/>
        <v>1.3117522258838595E-6</v>
      </c>
      <c r="M25" s="16">
        <f t="shared" si="4"/>
        <v>1.3753864858569413E-7</v>
      </c>
      <c r="N25" s="16">
        <f t="shared" si="4"/>
        <v>1.8674287447483554E-7</v>
      </c>
      <c r="O25" s="16">
        <f t="shared" si="4"/>
        <v>2.0873528602082792E-8</v>
      </c>
      <c r="P25" s="16">
        <f t="shared" si="4"/>
        <v>1.2811787427280355E-6</v>
      </c>
      <c r="Q25" s="16">
        <f t="shared" si="4"/>
        <v>1.0874893989196013E-6</v>
      </c>
      <c r="R25" s="16">
        <f t="shared" si="4"/>
        <v>7.0669153226607891E-9</v>
      </c>
      <c r="S25" s="16">
        <f t="shared" si="4"/>
        <v>1.4360803374470185E-6</v>
      </c>
      <c r="T25" s="16">
        <f t="shared" si="4"/>
        <v>5.4972405691929653E-7</v>
      </c>
      <c r="U25" s="16">
        <f t="shared" si="4"/>
        <v>3.8915833350992675E-6</v>
      </c>
      <c r="V25" s="16">
        <f t="shared" si="4"/>
        <v>4.6495481849400348E-7</v>
      </c>
      <c r="W25" s="16">
        <f t="shared" si="4"/>
        <v>7.6657880394684887E-8</v>
      </c>
      <c r="X25" s="16">
        <f t="shared" si="4"/>
        <v>1.5778605532820592E-5</v>
      </c>
      <c r="Y25" s="16">
        <f t="shared" si="4"/>
        <v>3.0519018206564317E-6</v>
      </c>
      <c r="Z25" s="16">
        <f t="shared" si="4"/>
        <v>9.6617058309374609E-7</v>
      </c>
      <c r="AA25" s="16">
        <f t="shared" si="4"/>
        <v>4.0626344059241349E-7</v>
      </c>
      <c r="AB25" s="16">
        <f t="shared" si="4"/>
        <v>3.0778096533573862E-6</v>
      </c>
      <c r="AC25" s="16">
        <f t="shared" si="4"/>
        <v>1.5745370914809225E-7</v>
      </c>
      <c r="AD25" s="16">
        <f t="shared" si="4"/>
        <v>4.7940923835945057E-7</v>
      </c>
      <c r="AE25" s="16">
        <f t="shared" si="4"/>
        <v>6.2010685432857149E-10</v>
      </c>
      <c r="AF25" s="16">
        <f t="shared" si="4"/>
        <v>8.2819905265805155E-7</v>
      </c>
      <c r="AG25" s="16">
        <f t="shared" si="4"/>
        <v>2.4410553487616115E-10</v>
      </c>
      <c r="AH25" s="16">
        <f t="shared" si="4"/>
        <v>7.944726743576666E-7</v>
      </c>
      <c r="AI25" s="16">
        <f t="shared" si="4"/>
        <v>1.2765846510309376E-5</v>
      </c>
      <c r="AJ25" s="16">
        <f t="shared" si="4"/>
        <v>7.1348805892280469E-9</v>
      </c>
      <c r="AK25" s="16">
        <f t="shared" si="4"/>
        <v>1.7861886921583378E-6</v>
      </c>
      <c r="AL25" s="16">
        <f t="shared" si="4"/>
        <v>3.4125657872343697E-7</v>
      </c>
      <c r="AM25" s="18">
        <f t="shared" si="4"/>
        <v>3.1976884239992549E-6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1.0100034850211413E-7</v>
      </c>
      <c r="E26" s="16">
        <f t="shared" si="5"/>
        <v>9.763475754478162E-9</v>
      </c>
      <c r="F26" s="16">
        <f t="shared" si="5"/>
        <v>2.5099893082957316E-7</v>
      </c>
      <c r="G26" s="16">
        <f t="shared" si="5"/>
        <v>1.4165635240010693E-6</v>
      </c>
      <c r="H26" s="16">
        <f t="shared" si="5"/>
        <v>3.2177440303535324E-7</v>
      </c>
      <c r="I26" s="16">
        <f t="shared" si="5"/>
        <v>8.9447865769759842E-10</v>
      </c>
      <c r="J26" s="16">
        <f t="shared" si="5"/>
        <v>5.3952925518752642E-9</v>
      </c>
      <c r="K26" s="16">
        <f t="shared" si="5"/>
        <v>2.0647827252845047E-7</v>
      </c>
      <c r="L26" s="16">
        <f t="shared" si="5"/>
        <v>8.0190359280131716E-9</v>
      </c>
      <c r="M26" s="16">
        <f t="shared" si="5"/>
        <v>3.2875647230794465E-7</v>
      </c>
      <c r="N26" s="16">
        <f t="shared" si="5"/>
        <v>2.6584548297961074E-7</v>
      </c>
      <c r="O26" s="16">
        <f t="shared" si="5"/>
        <v>4.4586657184380756E-9</v>
      </c>
      <c r="P26" s="16">
        <f t="shared" si="5"/>
        <v>2.2153634992148943E-9</v>
      </c>
      <c r="Q26" s="16">
        <f t="shared" si="5"/>
        <v>4.4961416402677067E-7</v>
      </c>
      <c r="R26" s="17">
        <f t="shared" si="5"/>
        <v>1.8507056035714961E-4</v>
      </c>
      <c r="S26" s="16">
        <f t="shared" si="5"/>
        <v>1.2660192029231546E-8</v>
      </c>
      <c r="T26" s="16">
        <f t="shared" si="5"/>
        <v>6.8687944634838679E-7</v>
      </c>
      <c r="U26" s="16">
        <f t="shared" si="5"/>
        <v>4.1853918697677415E-7</v>
      </c>
      <c r="V26" s="16">
        <f t="shared" si="5"/>
        <v>1.2878040397042897E-7</v>
      </c>
      <c r="W26" s="16">
        <f t="shared" si="5"/>
        <v>2.3713235635890999E-7</v>
      </c>
      <c r="X26" s="16">
        <f t="shared" si="5"/>
        <v>2.9120088583885534E-9</v>
      </c>
      <c r="Y26" s="16">
        <f t="shared" si="5"/>
        <v>1.3021382867519703E-7</v>
      </c>
      <c r="Z26" s="16">
        <f t="shared" si="5"/>
        <v>4.7085823773427235E-7</v>
      </c>
      <c r="AA26" s="16">
        <f t="shared" si="5"/>
        <v>3.4463576839783259E-8</v>
      </c>
      <c r="AB26" s="16">
        <f t="shared" si="5"/>
        <v>1.7542402047330344E-9</v>
      </c>
      <c r="AC26" s="16">
        <f t="shared" si="5"/>
        <v>2.7251745420218368E-8</v>
      </c>
      <c r="AD26" s="16">
        <f t="shared" si="5"/>
        <v>7.6923027667326499E-7</v>
      </c>
      <c r="AE26" s="16">
        <f t="shared" si="5"/>
        <v>2.1831506926401044E-8</v>
      </c>
      <c r="AF26" s="16">
        <f t="shared" si="5"/>
        <v>8.1644429046256233E-7</v>
      </c>
      <c r="AG26" s="16">
        <f t="shared" si="5"/>
        <v>3.233132736959547E-8</v>
      </c>
      <c r="AH26" s="16">
        <f t="shared" si="5"/>
        <v>5.5588523383024857E-8</v>
      </c>
      <c r="AI26" s="16">
        <f t="shared" si="5"/>
        <v>1.2235934803668318E-7</v>
      </c>
      <c r="AJ26" s="16">
        <f t="shared" si="5"/>
        <v>6.711672900712953E-8</v>
      </c>
      <c r="AK26" s="16">
        <f t="shared" si="5"/>
        <v>2.7254529343326698E-9</v>
      </c>
      <c r="AL26" s="16">
        <f t="shared" si="5"/>
        <v>3.0091967351735354E-9</v>
      </c>
      <c r="AM26" s="18">
        <f t="shared" si="5"/>
        <v>9.0416432019797957E-7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6.047922773136726E-6</v>
      </c>
      <c r="E27" s="16">
        <f t="shared" si="6"/>
        <v>3.5372476807884882E-4</v>
      </c>
      <c r="F27" s="16">
        <f t="shared" si="6"/>
        <v>3.9910938833255162E-6</v>
      </c>
      <c r="G27" s="16">
        <f t="shared" si="6"/>
        <v>1.4442000115091344E-5</v>
      </c>
      <c r="H27" s="16">
        <f t="shared" si="6"/>
        <v>1.0740631646814946E-6</v>
      </c>
      <c r="I27" s="16">
        <f t="shared" si="6"/>
        <v>1.4890681554376397E-5</v>
      </c>
      <c r="J27" s="16">
        <f t="shared" si="6"/>
        <v>4.854626361764849E-6</v>
      </c>
      <c r="K27" s="16">
        <f t="shared" si="6"/>
        <v>4.7569868900419061E-6</v>
      </c>
      <c r="L27" s="16">
        <f t="shared" si="6"/>
        <v>2.4548484373569485E-5</v>
      </c>
      <c r="M27" s="16">
        <f t="shared" si="6"/>
        <v>1.1610023821170236E-5</v>
      </c>
      <c r="N27" s="16">
        <f t="shared" si="6"/>
        <v>4.3056433629711967E-5</v>
      </c>
      <c r="O27" s="16">
        <f t="shared" si="6"/>
        <v>9.9777559417829772E-5</v>
      </c>
      <c r="P27" s="16">
        <f t="shared" si="6"/>
        <v>8.9066733715633064E-6</v>
      </c>
      <c r="Q27" s="16">
        <f t="shared" si="6"/>
        <v>4.7492583092764806E-5</v>
      </c>
      <c r="R27" s="16">
        <f t="shared" si="6"/>
        <v>8.4013866487469446E-6</v>
      </c>
      <c r="S27" s="16">
        <f t="shared" si="6"/>
        <v>3.4065404661325898E-5</v>
      </c>
      <c r="T27" s="16">
        <f t="shared" si="6"/>
        <v>2.9346466697771029E-5</v>
      </c>
      <c r="U27" s="16">
        <f t="shared" si="6"/>
        <v>3.8767322388578951E-5</v>
      </c>
      <c r="V27" s="16">
        <f t="shared" si="6"/>
        <v>3.3345055218558567E-5</v>
      </c>
      <c r="W27" s="16">
        <f t="shared" si="6"/>
        <v>3.3081545888014585E-5</v>
      </c>
      <c r="X27" s="16">
        <f t="shared" si="6"/>
        <v>4.6132617809094808E-5</v>
      </c>
      <c r="Y27" s="16">
        <f t="shared" si="6"/>
        <v>1.3536356372509098E-7</v>
      </c>
      <c r="Z27" s="16">
        <f t="shared" si="6"/>
        <v>5.3564669426437569E-6</v>
      </c>
      <c r="AA27" s="16">
        <f t="shared" si="6"/>
        <v>7.3230111524563634E-6</v>
      </c>
      <c r="AB27" s="16">
        <f t="shared" si="6"/>
        <v>6.4125658118781355E-5</v>
      </c>
      <c r="AC27" s="16">
        <f t="shared" si="6"/>
        <v>1.4925008850823452E-6</v>
      </c>
      <c r="AD27" s="16">
        <f t="shared" si="6"/>
        <v>2.4689271093474502E-5</v>
      </c>
      <c r="AE27" s="16">
        <f t="shared" si="6"/>
        <v>7.8803199542882169E-7</v>
      </c>
      <c r="AF27" s="16">
        <f t="shared" si="6"/>
        <v>1.0058022329706048E-5</v>
      </c>
      <c r="AG27" s="16">
        <f t="shared" si="6"/>
        <v>6.7106141841162671E-7</v>
      </c>
      <c r="AH27" s="17">
        <f t="shared" si="6"/>
        <v>2.7542057764E-2</v>
      </c>
      <c r="AI27" s="16">
        <f t="shared" si="6"/>
        <v>1.1643050205520099E-5</v>
      </c>
      <c r="AJ27" s="16">
        <f t="shared" si="6"/>
        <v>5.6382801079618796E-7</v>
      </c>
      <c r="AK27" s="16">
        <f t="shared" si="6"/>
        <v>3.6320505337022102E-6</v>
      </c>
      <c r="AL27" s="16">
        <f t="shared" si="6"/>
        <v>1.1605069971993031E-5</v>
      </c>
      <c r="AM27" s="18">
        <f t="shared" si="6"/>
        <v>4.2184895309742333E-5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1.6721892606423294E-8</v>
      </c>
      <c r="E28" s="16">
        <f t="shared" si="7"/>
        <v>2.0064559754082038E-7</v>
      </c>
      <c r="F28" s="16">
        <f t="shared" si="7"/>
        <v>1.1968100631458758E-7</v>
      </c>
      <c r="G28" s="16">
        <f t="shared" si="7"/>
        <v>6.3849595794915553E-7</v>
      </c>
      <c r="H28" s="16">
        <f t="shared" si="7"/>
        <v>1.2047519608444382E-6</v>
      </c>
      <c r="I28" s="16">
        <f t="shared" si="7"/>
        <v>5.1064047428256892E-7</v>
      </c>
      <c r="J28" s="16">
        <f t="shared" si="7"/>
        <v>5.7599454248655208E-8</v>
      </c>
      <c r="K28" s="16">
        <f t="shared" si="7"/>
        <v>1.3624195200914652E-7</v>
      </c>
      <c r="L28" s="16">
        <f t="shared" si="7"/>
        <v>1.9896737147563622E-6</v>
      </c>
      <c r="M28" s="16">
        <f t="shared" si="7"/>
        <v>6.2110781731103413E-6</v>
      </c>
      <c r="N28" s="16">
        <f t="shared" si="7"/>
        <v>9.9834646305661719E-8</v>
      </c>
      <c r="O28" s="16">
        <f t="shared" si="7"/>
        <v>1.2845407512595587E-9</v>
      </c>
      <c r="P28" s="16">
        <f t="shared" si="7"/>
        <v>6.2241714673291062E-7</v>
      </c>
      <c r="Q28" s="16">
        <f t="shared" si="7"/>
        <v>1.0035318491226951E-7</v>
      </c>
      <c r="R28" s="16">
        <f t="shared" si="7"/>
        <v>3.5743679951007617E-8</v>
      </c>
      <c r="S28" s="17">
        <f t="shared" si="7"/>
        <v>5.1942845353493471E-4</v>
      </c>
      <c r="T28" s="16">
        <f t="shared" si="7"/>
        <v>7.2711348702922904E-8</v>
      </c>
      <c r="U28" s="16">
        <f t="shared" si="7"/>
        <v>6.9819423272584983E-7</v>
      </c>
      <c r="V28" s="16">
        <f t="shared" si="7"/>
        <v>3.3820453537830237E-8</v>
      </c>
      <c r="W28" s="16">
        <f t="shared" si="7"/>
        <v>5.4620431909678861E-7</v>
      </c>
      <c r="X28" s="16">
        <f t="shared" si="7"/>
        <v>5.6008574099996746E-11</v>
      </c>
      <c r="Y28" s="16">
        <f t="shared" si="7"/>
        <v>2.2635641706265836E-7</v>
      </c>
      <c r="Z28" s="16">
        <f t="shared" si="7"/>
        <v>2.6747704960139583E-7</v>
      </c>
      <c r="AA28" s="16">
        <f t="shared" si="7"/>
        <v>6.2421021410353134E-7</v>
      </c>
      <c r="AB28" s="16">
        <f t="shared" si="7"/>
        <v>8.9746685761920325E-7</v>
      </c>
      <c r="AC28" s="16">
        <f t="shared" si="7"/>
        <v>4.3831933538252674E-7</v>
      </c>
      <c r="AD28" s="16">
        <f t="shared" si="7"/>
        <v>2.0320984128252132E-9</v>
      </c>
      <c r="AE28" s="16">
        <f t="shared" si="7"/>
        <v>4.1119074170816905E-7</v>
      </c>
      <c r="AF28" s="16">
        <f t="shared" si="7"/>
        <v>8.8322266123211679E-7</v>
      </c>
      <c r="AG28" s="16">
        <f t="shared" si="7"/>
        <v>7.8720544782873015E-8</v>
      </c>
      <c r="AH28" s="16">
        <f t="shared" si="7"/>
        <v>6.4301936680384546E-7</v>
      </c>
      <c r="AI28" s="16">
        <f t="shared" si="7"/>
        <v>1.2457603676403066E-6</v>
      </c>
      <c r="AJ28" s="16">
        <f t="shared" si="7"/>
        <v>2.7741342152871133E-8</v>
      </c>
      <c r="AK28" s="16">
        <f t="shared" si="7"/>
        <v>7.0414103770473994E-7</v>
      </c>
      <c r="AL28" s="16">
        <f t="shared" si="7"/>
        <v>1.145814007879327E-8</v>
      </c>
      <c r="AM28" s="18">
        <f t="shared" si="7"/>
        <v>3.3322220494776239E-7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1.8618155572559483E-7</v>
      </c>
      <c r="E29" s="16">
        <f t="shared" si="8"/>
        <v>3.5202642838586357E-6</v>
      </c>
      <c r="F29" s="16">
        <f t="shared" si="8"/>
        <v>6.3736083494290476E-6</v>
      </c>
      <c r="G29" s="16">
        <f t="shared" si="8"/>
        <v>7.1411797072910186E-7</v>
      </c>
      <c r="H29" s="16">
        <f t="shared" si="8"/>
        <v>4.314024649323577E-7</v>
      </c>
      <c r="I29" s="16">
        <f t="shared" si="8"/>
        <v>1.6383640109470221E-7</v>
      </c>
      <c r="J29" s="16">
        <f t="shared" si="8"/>
        <v>1.0634902774101516E-6</v>
      </c>
      <c r="K29" s="16">
        <f t="shared" si="8"/>
        <v>4.0196736647465621E-6</v>
      </c>
      <c r="L29" s="16">
        <f t="shared" si="8"/>
        <v>2.9110084676556874E-6</v>
      </c>
      <c r="M29" s="16">
        <f t="shared" si="8"/>
        <v>9.6903115303204113E-7</v>
      </c>
      <c r="N29" s="16">
        <f t="shared" si="8"/>
        <v>7.2812066190970575E-6</v>
      </c>
      <c r="O29" s="16">
        <f t="shared" si="8"/>
        <v>5.6819528992111097E-6</v>
      </c>
      <c r="P29" s="16">
        <f t="shared" si="8"/>
        <v>2.9315687885761129E-7</v>
      </c>
      <c r="Q29" s="16">
        <f t="shared" si="8"/>
        <v>3.9366844153799271E-6</v>
      </c>
      <c r="R29" s="16">
        <f t="shared" si="8"/>
        <v>4.0373144303334552E-6</v>
      </c>
      <c r="S29" s="16">
        <f t="shared" si="8"/>
        <v>3.2762624507396349E-6</v>
      </c>
      <c r="T29" s="16">
        <f t="shared" si="8"/>
        <v>4.9791728694156266E-6</v>
      </c>
      <c r="U29" s="16">
        <f t="shared" si="8"/>
        <v>3.3185722460936012E-6</v>
      </c>
      <c r="V29" s="16">
        <f t="shared" si="8"/>
        <v>2.5077606276135433E-7</v>
      </c>
      <c r="W29" s="17">
        <f t="shared" si="8"/>
        <v>3.1372559598663498E-3</v>
      </c>
      <c r="X29" s="16">
        <f t="shared" si="8"/>
        <v>1.4727306343251777E-6</v>
      </c>
      <c r="Y29" s="16">
        <f t="shared" si="8"/>
        <v>2.0466425745907038E-5</v>
      </c>
      <c r="Z29" s="16">
        <f t="shared" si="8"/>
        <v>4.9709667923873718E-7</v>
      </c>
      <c r="AA29" s="16">
        <f t="shared" si="8"/>
        <v>9.4403927106242075E-7</v>
      </c>
      <c r="AB29" s="16">
        <f t="shared" si="8"/>
        <v>9.1836268426780442E-7</v>
      </c>
      <c r="AC29" s="16">
        <f t="shared" si="8"/>
        <v>7.9426117643505385E-7</v>
      </c>
      <c r="AD29" s="16">
        <f t="shared" si="8"/>
        <v>1.5799043824064388E-5</v>
      </c>
      <c r="AE29" s="16">
        <f t="shared" si="8"/>
        <v>4.7785167933594523E-6</v>
      </c>
      <c r="AF29" s="16">
        <f t="shared" si="8"/>
        <v>1.8332837749694138E-8</v>
      </c>
      <c r="AG29" s="16">
        <f t="shared" si="8"/>
        <v>3.4515400368048266E-8</v>
      </c>
      <c r="AH29" s="16">
        <f t="shared" si="8"/>
        <v>3.7226669157447989E-6</v>
      </c>
      <c r="AI29" s="16">
        <f t="shared" si="8"/>
        <v>5.9318910424725385E-7</v>
      </c>
      <c r="AJ29" s="16">
        <f t="shared" si="8"/>
        <v>4.3639028660518832E-6</v>
      </c>
      <c r="AK29" s="16">
        <f t="shared" si="8"/>
        <v>1.9942365951528456E-5</v>
      </c>
      <c r="AL29" s="16">
        <f t="shared" si="8"/>
        <v>3.6290561227427678E-6</v>
      </c>
      <c r="AM29" s="18">
        <f t="shared" si="8"/>
        <v>1.3272543179946714E-6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9.6269647013101076E-8</v>
      </c>
      <c r="E30" s="16">
        <f t="shared" si="9"/>
        <v>6.1839131831267137E-8</v>
      </c>
      <c r="F30" s="16">
        <f t="shared" si="9"/>
        <v>2.010723110860449E-8</v>
      </c>
      <c r="G30" s="16">
        <f t="shared" si="9"/>
        <v>2.4878880134583727E-6</v>
      </c>
      <c r="H30" s="16">
        <f t="shared" si="9"/>
        <v>3.8555925699074513E-7</v>
      </c>
      <c r="I30" s="16">
        <f t="shared" si="9"/>
        <v>7.9734897736065959E-6</v>
      </c>
      <c r="J30" s="16">
        <f t="shared" si="9"/>
        <v>6.3639675600722587E-8</v>
      </c>
      <c r="K30" s="16">
        <f t="shared" si="9"/>
        <v>4.6145351116493613E-7</v>
      </c>
      <c r="L30" s="16">
        <f t="shared" si="9"/>
        <v>2.0450324243781811E-8</v>
      </c>
      <c r="M30" s="16">
        <f t="shared" si="9"/>
        <v>9.1800524616609428E-7</v>
      </c>
      <c r="N30" s="16">
        <f t="shared" si="9"/>
        <v>4.2435187105524648E-8</v>
      </c>
      <c r="O30" s="16">
        <f t="shared" si="9"/>
        <v>2.846283452362096E-7</v>
      </c>
      <c r="P30" s="16">
        <f t="shared" si="9"/>
        <v>7.9940220680949381E-9</v>
      </c>
      <c r="Q30" s="16">
        <f t="shared" si="9"/>
        <v>6.8594640826023601E-7</v>
      </c>
      <c r="R30" s="16">
        <f t="shared" si="9"/>
        <v>6.0929329141057238E-7</v>
      </c>
      <c r="S30" s="16">
        <f t="shared" si="9"/>
        <v>2.1864224260653996E-6</v>
      </c>
      <c r="T30" s="16">
        <f t="shared" si="9"/>
        <v>1.7300440237286394E-6</v>
      </c>
      <c r="U30" s="16">
        <f t="shared" si="9"/>
        <v>2.3483905797608745E-6</v>
      </c>
      <c r="V30" s="16">
        <f t="shared" si="9"/>
        <v>1.9786392649231043E-6</v>
      </c>
      <c r="W30" s="16">
        <f t="shared" si="9"/>
        <v>1.7410135958232865E-7</v>
      </c>
      <c r="X30" s="16">
        <f t="shared" si="9"/>
        <v>5.3336826304655189E-7</v>
      </c>
      <c r="Y30" s="16">
        <f t="shared" si="9"/>
        <v>9.4574190708336038E-8</v>
      </c>
      <c r="Z30" s="16">
        <f t="shared" si="9"/>
        <v>9.5603698665087971E-8</v>
      </c>
      <c r="AA30" s="16">
        <f t="shared" si="9"/>
        <v>1.5884611786893695E-7</v>
      </c>
      <c r="AB30" s="16">
        <f t="shared" si="9"/>
        <v>1.3041598294883564E-6</v>
      </c>
      <c r="AC30" s="16">
        <f t="shared" si="9"/>
        <v>8.0199121044831833E-7</v>
      </c>
      <c r="AD30" s="16">
        <f t="shared" si="9"/>
        <v>1.8073545240718757E-7</v>
      </c>
      <c r="AE30" s="16">
        <f t="shared" si="9"/>
        <v>3.2167420969263596E-7</v>
      </c>
      <c r="AF30" s="16">
        <f t="shared" si="9"/>
        <v>8.6416526007041671E-7</v>
      </c>
      <c r="AG30" s="16">
        <f t="shared" si="9"/>
        <v>2.6856978238825018E-7</v>
      </c>
      <c r="AH30" s="16">
        <f t="shared" si="9"/>
        <v>3.8607243142773199E-7</v>
      </c>
      <c r="AI30" s="17">
        <f t="shared" si="9"/>
        <v>9.223261222766465E-4</v>
      </c>
      <c r="AJ30" s="16">
        <f t="shared" si="9"/>
        <v>8.5557807390468977E-6</v>
      </c>
      <c r="AK30" s="16">
        <f t="shared" si="9"/>
        <v>3.1351676367211816E-6</v>
      </c>
      <c r="AL30" s="16">
        <f t="shared" si="9"/>
        <v>8.4768273426200359E-7</v>
      </c>
      <c r="AM30" s="18">
        <f t="shared" si="9"/>
        <v>5.1067002899567214E-7</v>
      </c>
    </row>
    <row r="31" spans="1:39">
      <c r="A31" t="s">
        <v>56</v>
      </c>
      <c r="D31" s="20">
        <f>SUM($D$21:$D$30)</f>
        <v>1.4778708822101059E-5</v>
      </c>
      <c r="E31" s="20">
        <f>SUM($E$21:$E$30)</f>
        <v>3.6007210630322118E-4</v>
      </c>
      <c r="F31" s="20">
        <f>SUM($F$21:$F$30)</f>
        <v>2.3246699572052825E-5</v>
      </c>
      <c r="G31" s="20">
        <f>SUM($G$21:$G$30)</f>
        <v>3.3304508405039305E-5</v>
      </c>
      <c r="H31" s="20">
        <f>SUM($H$21:$H$30)</f>
        <v>1.0189283830521559E-5</v>
      </c>
      <c r="I31" s="20">
        <f>SUM($I$21:$I$30)</f>
        <v>1.501358831785332E-3</v>
      </c>
      <c r="J31" s="20">
        <f>SUM($J$21:$J$30)</f>
        <v>1.311546816643329E-5</v>
      </c>
      <c r="K31" s="20">
        <f>SUM($K$21:$K$30)</f>
        <v>2.3214412275875479E-5</v>
      </c>
      <c r="L31" s="20">
        <f>SUM($L$21:$L$30)</f>
        <v>3.3605962131745173E-5</v>
      </c>
      <c r="M31" s="20">
        <f>SUM($M$21:$M$30)</f>
        <v>2.0850710393097434E-5</v>
      </c>
      <c r="N31" s="20">
        <f>SUM($N$21:$N$30)</f>
        <v>6.5465203734752582E-4</v>
      </c>
      <c r="O31" s="20">
        <f>SUM($O$21:$O$30)</f>
        <v>1.0762922055601149E-4</v>
      </c>
      <c r="P31">
        <f>SUM($P$21:$P$30)</f>
        <v>1.9394113692879984E-3</v>
      </c>
      <c r="Q31" s="20">
        <f>SUM($Q$21:$Q$30)</f>
        <v>5.5223017453796217E-5</v>
      </c>
      <c r="R31" s="20">
        <f>SUM($R$21:$R$30)</f>
        <v>2.0054863669318235E-4</v>
      </c>
      <c r="S31" s="20">
        <f>SUM($S$21:$S$30)</f>
        <v>5.6549963679151363E-4</v>
      </c>
      <c r="T31" s="20">
        <f>SUM($T$21:$T$30)</f>
        <v>4.2035604166695968E-5</v>
      </c>
      <c r="U31" s="20">
        <f>SUM($U$21:$U$30)</f>
        <v>6.2282681516235221E-5</v>
      </c>
      <c r="V31" s="20">
        <f>SUM($V$21:$V$30)</f>
        <v>4.6526358117715239E-5</v>
      </c>
      <c r="W31" s="20">
        <f>SUM($W$21:$W$30)</f>
        <v>3.1737374566711257E-3</v>
      </c>
      <c r="X31" s="20">
        <f>SUM($X$21:$X$30)</f>
        <v>7.1639846937220764E-5</v>
      </c>
      <c r="Y31" s="20">
        <f>SUM($Y$21:$Y$30)</f>
        <v>2.5849878339417457E-5</v>
      </c>
      <c r="Z31" s="20">
        <f>SUM($Z$21:$Z$30)</f>
        <v>4.3320829786725693E-4</v>
      </c>
      <c r="AA31" s="20">
        <f>SUM($AA$21:$AA$30)</f>
        <v>1.4276651192537215E-5</v>
      </c>
      <c r="AB31" s="20">
        <f>SUM($AB$21:$AB$30)</f>
        <v>7.9947067105639376E-5</v>
      </c>
      <c r="AC31" s="20">
        <f>SUM($AC$21:$AC$30)</f>
        <v>2.891796425645602E-3</v>
      </c>
      <c r="AD31" s="20">
        <f>SUM($AD$21:$AD$30)</f>
        <v>5.8329639567737953E-5</v>
      </c>
      <c r="AE31" s="20">
        <f>SUM($AE$21:$AE$30)</f>
        <v>9.9883301558135853E-6</v>
      </c>
      <c r="AF31" s="20">
        <f>SUM($AF$21:$AF$30)</f>
        <v>1.4182331893963959E-5</v>
      </c>
      <c r="AG31" s="20">
        <f>SUM($AG$21:$AG$30)</f>
        <v>7.6110305095780154E-6</v>
      </c>
      <c r="AH31" s="20">
        <f>SUM($AH$21:$AH$30)</f>
        <v>2.7549436362708075E-2</v>
      </c>
      <c r="AI31" s="20">
        <f>SUM($AI$21:$AI$30)</f>
        <v>9.5134480387073421E-4</v>
      </c>
      <c r="AJ31" s="20">
        <f>SUM($AJ$21:$AJ$30)</f>
        <v>3.3318692843865323E-5</v>
      </c>
      <c r="AK31" s="20">
        <f>SUM($AK$21:$AK$30)</f>
        <v>3.0815984451916574E-5</v>
      </c>
      <c r="AL31" s="20">
        <f>SUM($AL$21:$AL$30)</f>
        <v>3.5577584150605005E-5</v>
      </c>
      <c r="AM31" s="20">
        <f>SUM($AM$21:$AM$30)</f>
        <v>5.6917956304504989E-5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4.1145523593831689E-2</v>
      </c>
      <c r="D33" s="21">
        <f>$D$31/$C$33</f>
        <v>3.591814499188097E-4</v>
      </c>
      <c r="E33" s="21">
        <f>$E$31/$C$33</f>
        <v>8.751185423174471E-3</v>
      </c>
      <c r="F33" s="21">
        <f>$F$31/$C$33</f>
        <v>5.649873313445413E-4</v>
      </c>
      <c r="G33" s="21">
        <f>$G$31/$C$33</f>
        <v>8.094321203396263E-4</v>
      </c>
      <c r="H33" s="21">
        <f>$H$31/$C$33</f>
        <v>2.4764015476155175E-4</v>
      </c>
      <c r="I33" s="21">
        <f>$I$31/$C$33</f>
        <v>3.6488995658580159E-2</v>
      </c>
      <c r="J33" s="21">
        <f>$J$31/$C$33</f>
        <v>3.1875808158143083E-4</v>
      </c>
      <c r="K33" s="21">
        <f>$K$31/$C$33</f>
        <v>5.6420262153027156E-4</v>
      </c>
      <c r="L33" s="21">
        <f>$L$31/$C$33</f>
        <v>8.1675864581252271E-4</v>
      </c>
      <c r="M33" s="21">
        <f>$M$31/$C$33</f>
        <v>5.0675525724074781E-4</v>
      </c>
      <c r="N33" s="21">
        <f>$N$31/$C$33</f>
        <v>1.5910650300866937E-2</v>
      </c>
      <c r="O33" s="21">
        <f>$O$31/$C$33</f>
        <v>2.6158184695490587E-3</v>
      </c>
      <c r="P33" s="21">
        <f>$P$31/$C$33</f>
        <v>4.7135415955157377E-2</v>
      </c>
      <c r="Q33" s="21">
        <f>$Q$31/$C$33</f>
        <v>1.3421391352053411E-3</v>
      </c>
      <c r="R33" s="21">
        <f>$R$31/$C$33</f>
        <v>4.8741301404473438E-3</v>
      </c>
      <c r="S33" s="21">
        <f>$S$31/$C$33</f>
        <v>1.3743892102913723E-2</v>
      </c>
      <c r="T33" s="21">
        <f>$T$31/$C$33</f>
        <v>1.0216325008195477E-3</v>
      </c>
      <c r="U33" s="21">
        <f>$U$31/$C$33</f>
        <v>1.5137170723857867E-3</v>
      </c>
      <c r="V33" s="21">
        <f>$V$31/$C$33</f>
        <v>1.1307756969385174E-3</v>
      </c>
      <c r="W33" s="21">
        <f>$W$31/$C$33</f>
        <v>7.7134453020957908E-2</v>
      </c>
      <c r="X33" s="21">
        <f>$X$31/$C$33</f>
        <v>1.7411334376107104E-3</v>
      </c>
      <c r="Y33" s="21">
        <f>$Y$31/$C$33</f>
        <v>6.2825493714929249E-4</v>
      </c>
      <c r="Z33" s="21">
        <f>$Z$31/$C$33</f>
        <v>1.0528685991304316E-2</v>
      </c>
      <c r="AA33" s="21">
        <f>$AA$31/$C$33</f>
        <v>3.4697945111767861E-4</v>
      </c>
      <c r="AB33" s="21">
        <f>$AB$31/$C$33</f>
        <v>1.9430319539699478E-3</v>
      </c>
      <c r="AC33" s="21">
        <f>$AC$31/$C$33</f>
        <v>7.0282163721915161E-2</v>
      </c>
      <c r="AD33" s="21">
        <f>$AD$31/$C$33</f>
        <v>1.4176424182503881E-3</v>
      </c>
      <c r="AE33" s="21">
        <f>$AE$31/$C$33</f>
        <v>2.4275618058512157E-4</v>
      </c>
      <c r="AF33" s="21">
        <f>$AF$31/$C$33</f>
        <v>3.4468711673145647E-4</v>
      </c>
      <c r="AG33" s="21">
        <f>$AG$31/$C$33</f>
        <v>1.8497833651870258E-4</v>
      </c>
      <c r="AH33" s="21">
        <f>$AH$31/$C$33</f>
        <v>0.66956096207846372</v>
      </c>
      <c r="AI33" s="21">
        <f>$AI$31/$C$33</f>
        <v>2.3121465490679879E-2</v>
      </c>
      <c r="AJ33" s="21">
        <f>$AJ$31/$C$33</f>
        <v>8.0977685866319318E-4</v>
      </c>
      <c r="AK33" s="21">
        <f>$AK$31/$C$33</f>
        <v>7.4895108289583991E-4</v>
      </c>
      <c r="AL33" s="21">
        <f>$AL$31/$C$33</f>
        <v>8.6467690876434978E-4</v>
      </c>
      <c r="AM33" s="21">
        <f>$AM$31/$C$33</f>
        <v>1.3833328958545036E-3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59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4.4473627448301219E-3</v>
      </c>
      <c r="D5" s="10">
        <v>-1.4753098784490409E-2</v>
      </c>
      <c r="E5" s="10">
        <v>1.5428861981484254E-2</v>
      </c>
      <c r="F5" s="10">
        <v>-8.1231170297201682E-3</v>
      </c>
      <c r="G5" s="10">
        <v>-4.0089676609543073E-2</v>
      </c>
      <c r="H5" s="10">
        <v>-5.381749398582903E-2</v>
      </c>
      <c r="I5" s="10">
        <v>-3.4227148791375957E-2</v>
      </c>
      <c r="J5" s="10">
        <v>9.3711293212558229E-3</v>
      </c>
      <c r="K5" s="10">
        <v>1.9664974983995095E-2</v>
      </c>
      <c r="L5" s="10">
        <v>-2.314876139082634E-2</v>
      </c>
      <c r="M5" s="10">
        <v>2.2251056673049437E-2</v>
      </c>
      <c r="N5" s="10">
        <v>-1.3583852179438773E-2</v>
      </c>
      <c r="O5" s="10">
        <v>-4.8559012509162093E-2</v>
      </c>
      <c r="P5" s="11" t="s">
        <v>50</v>
      </c>
      <c r="Q5" s="10">
        <v>-1.258189134566633E-2</v>
      </c>
      <c r="R5" s="10">
        <v>-1.032420933508125E-2</v>
      </c>
      <c r="S5" s="10">
        <v>-3.8212435206946435E-2</v>
      </c>
      <c r="T5" s="10">
        <v>6.2291031017092215E-3</v>
      </c>
      <c r="U5" s="10">
        <v>-5.8756303277086508E-3</v>
      </c>
      <c r="V5" s="10">
        <v>-4.3062487623330689E-2</v>
      </c>
      <c r="W5" s="10">
        <v>7.2718353643376712E-2</v>
      </c>
      <c r="X5" s="10">
        <v>7.8023706900019179E-3</v>
      </c>
      <c r="Y5" s="10">
        <v>1.4956212186208963E-2</v>
      </c>
      <c r="Z5" s="10">
        <v>-1.965841728112463E-3</v>
      </c>
      <c r="AA5" s="10">
        <v>-3.2102791204057575E-2</v>
      </c>
      <c r="AB5" s="10">
        <v>1.5626085506720039E-2</v>
      </c>
      <c r="AC5" s="10">
        <v>4.993447515251067E-2</v>
      </c>
      <c r="AD5" s="10">
        <v>8.1683096950538686E-2</v>
      </c>
      <c r="AE5" s="10">
        <v>1.2380410306456391E-2</v>
      </c>
      <c r="AF5" s="10">
        <v>4.6343140528185341E-2</v>
      </c>
      <c r="AG5" s="10">
        <v>1.2315175224228257E-2</v>
      </c>
      <c r="AH5" s="10">
        <v>-5.604199934516026E-3</v>
      </c>
      <c r="AI5" s="10">
        <v>8.1952239350224396E-4</v>
      </c>
      <c r="AJ5" s="10">
        <v>7.0880695674234773E-2</v>
      </c>
      <c r="AK5" s="10">
        <v>7.5405638727504042E-3</v>
      </c>
      <c r="AL5" s="10">
        <v>6.6595894141907877E-2</v>
      </c>
      <c r="AM5" s="12">
        <v>3.3822038788581242E-3</v>
      </c>
    </row>
    <row r="6" spans="1:39" ht="24">
      <c r="A6" s="13" t="s">
        <v>41</v>
      </c>
      <c r="B6" s="14" t="s">
        <v>40</v>
      </c>
      <c r="C6" s="15">
        <v>9.4417009847204691E-2</v>
      </c>
      <c r="D6" s="16">
        <v>-9.3256775721331318E-3</v>
      </c>
      <c r="E6" s="16">
        <v>-3.5785482023453656E-2</v>
      </c>
      <c r="F6" s="16">
        <v>-3.9103004889619028E-2</v>
      </c>
      <c r="G6" s="16">
        <v>3.7507945397511518E-2</v>
      </c>
      <c r="H6" s="16">
        <v>-2.0105492553744154E-2</v>
      </c>
      <c r="I6" s="16">
        <v>2.9940052597892772E-2</v>
      </c>
      <c r="J6" s="16">
        <v>2.6329478931710344E-2</v>
      </c>
      <c r="K6" s="16">
        <v>-5.4594352173029506E-2</v>
      </c>
      <c r="L6" s="16">
        <v>-2.2459696584571604E-2</v>
      </c>
      <c r="M6" s="16">
        <v>-2.9053911265915066E-2</v>
      </c>
      <c r="N6" s="16">
        <v>-2.0625502849655458E-3</v>
      </c>
      <c r="O6" s="16">
        <v>-1.9372136328944446E-2</v>
      </c>
      <c r="P6" s="16">
        <v>-1.0436495520282944E-2</v>
      </c>
      <c r="Q6" s="16">
        <v>4.3960606344137683E-2</v>
      </c>
      <c r="R6" s="17" t="s">
        <v>51</v>
      </c>
      <c r="S6" s="16">
        <v>-4.3993847401804995E-2</v>
      </c>
      <c r="T6" s="16">
        <v>-9.311443874893308E-3</v>
      </c>
      <c r="U6" s="16">
        <v>-3.0276765441994844E-2</v>
      </c>
      <c r="V6" s="16">
        <v>-2.4348047524853341E-3</v>
      </c>
      <c r="W6" s="16">
        <v>-3.4519899718635956E-2</v>
      </c>
      <c r="X6" s="16">
        <v>4.4747652150635378E-2</v>
      </c>
      <c r="Y6" s="16">
        <v>5.9269854359180231E-3</v>
      </c>
      <c r="Z6" s="16">
        <v>-1.3261484031698969E-2</v>
      </c>
      <c r="AA6" s="16">
        <v>4.780891854390816E-2</v>
      </c>
      <c r="AB6" s="16">
        <v>-5.9904467670425109E-4</v>
      </c>
      <c r="AC6" s="16">
        <v>6.5193830588569481E-3</v>
      </c>
      <c r="AD6" s="16">
        <v>4.3939917466004987E-2</v>
      </c>
      <c r="AE6" s="16">
        <v>-1.0731949605093608E-2</v>
      </c>
      <c r="AF6" s="16">
        <v>5.8855735154543086E-2</v>
      </c>
      <c r="AG6" s="16">
        <v>-1.6886540879625381E-2</v>
      </c>
      <c r="AH6" s="16">
        <v>-5.2662590714854594E-2</v>
      </c>
      <c r="AI6" s="16">
        <v>4.7445921805224058E-3</v>
      </c>
      <c r="AJ6" s="16">
        <v>4.1027395961474637E-2</v>
      </c>
      <c r="AK6" s="16">
        <v>-1.5978918482035968E-2</v>
      </c>
      <c r="AL6" s="16">
        <v>-1.8007784435873246E-2</v>
      </c>
      <c r="AM6" s="18">
        <v>5.7377727840434531E-2</v>
      </c>
    </row>
    <row r="7" spans="1:39" ht="24">
      <c r="A7" s="13" t="s">
        <v>42</v>
      </c>
      <c r="B7" s="14" t="s">
        <v>40</v>
      </c>
      <c r="C7" s="15">
        <v>-7.4370545380972444E-2</v>
      </c>
      <c r="D7" s="16">
        <v>6.8707885139526303E-2</v>
      </c>
      <c r="E7" s="16">
        <v>2.8157503113771066E-2</v>
      </c>
      <c r="F7" s="16">
        <v>6.0153412047830976E-4</v>
      </c>
      <c r="G7" s="16">
        <v>8.7976541863575689E-2</v>
      </c>
      <c r="H7" s="16">
        <v>2.7872806566165767E-3</v>
      </c>
      <c r="I7" s="16">
        <v>1.2606557496699707E-2</v>
      </c>
      <c r="J7" s="16">
        <v>1.8733473848786472E-2</v>
      </c>
      <c r="K7" s="16">
        <v>1.9624139748625896E-2</v>
      </c>
      <c r="L7" s="16">
        <v>1.8853254435106138E-2</v>
      </c>
      <c r="M7" s="16">
        <v>-3.4484813112130037E-2</v>
      </c>
      <c r="N7" s="16">
        <v>-1.4443617672018322E-2</v>
      </c>
      <c r="O7" s="16">
        <v>-5.4706638524475298E-2</v>
      </c>
      <c r="P7" s="16">
        <v>1.4527188357534641E-2</v>
      </c>
      <c r="Q7" s="16">
        <v>-2.4078995102963408E-2</v>
      </c>
      <c r="R7" s="16">
        <v>5.7330877144423954E-3</v>
      </c>
      <c r="S7" s="16">
        <v>5.8773432268391691E-2</v>
      </c>
      <c r="T7" s="16">
        <v>3.1927920786557283E-2</v>
      </c>
      <c r="U7" s="16">
        <v>-5.1963452178800225E-2</v>
      </c>
      <c r="V7" s="16">
        <v>-1.4184963846206896E-2</v>
      </c>
      <c r="W7" s="16">
        <v>4.842118428172823E-2</v>
      </c>
      <c r="X7" s="16">
        <v>-3.2073174584258115E-3</v>
      </c>
      <c r="Y7" s="17" t="s">
        <v>60</v>
      </c>
      <c r="Z7" s="16">
        <v>-4.1562922575979301E-2</v>
      </c>
      <c r="AA7" s="16">
        <v>6.5172136784398704E-2</v>
      </c>
      <c r="AB7" s="16">
        <v>2.5089435066536561E-2</v>
      </c>
      <c r="AC7" s="16">
        <v>-2.6336449260710115E-2</v>
      </c>
      <c r="AD7" s="16">
        <v>-7.0903181746695063E-2</v>
      </c>
      <c r="AE7" s="16">
        <v>3.3548518146020244E-2</v>
      </c>
      <c r="AF7" s="16">
        <v>5.7640550414026798E-2</v>
      </c>
      <c r="AG7" s="16">
        <v>3.1565876372265239E-3</v>
      </c>
      <c r="AH7" s="16">
        <v>6.8570044332482816E-2</v>
      </c>
      <c r="AI7" s="16">
        <v>1.7914410365402048E-2</v>
      </c>
      <c r="AJ7" s="16">
        <v>-3.6632869431767211E-2</v>
      </c>
      <c r="AK7" s="16">
        <v>-4.8748837028119336E-2</v>
      </c>
      <c r="AL7" s="16">
        <v>-5.3411443664319727E-2</v>
      </c>
      <c r="AM7" s="18">
        <v>-3.4964066002072546E-2</v>
      </c>
    </row>
    <row r="8" spans="1:39" ht="24">
      <c r="A8" s="13" t="s">
        <v>43</v>
      </c>
      <c r="B8" s="14" t="s">
        <v>40</v>
      </c>
      <c r="C8" s="15">
        <v>-6.2465260317528977E-2</v>
      </c>
      <c r="D8" s="16">
        <v>-5.2921429455245916E-2</v>
      </c>
      <c r="E8" s="16">
        <v>4.288029721227881E-2</v>
      </c>
      <c r="F8" s="16">
        <v>-5.9515388765154446E-4</v>
      </c>
      <c r="G8" s="16">
        <v>-7.0998409266147477E-2</v>
      </c>
      <c r="H8" s="16">
        <v>-1.5022290352514917E-2</v>
      </c>
      <c r="I8" s="16">
        <v>3.1955660017521446E-2</v>
      </c>
      <c r="J8" s="16">
        <v>1.6485081226228354E-2</v>
      </c>
      <c r="K8" s="16">
        <v>-5.9320021546334221E-2</v>
      </c>
      <c r="L8" s="16">
        <v>-4.5628498830230159E-2</v>
      </c>
      <c r="M8" s="16">
        <v>-4.1304450845092128E-2</v>
      </c>
      <c r="N8" s="16">
        <v>4.5392978073939286E-2</v>
      </c>
      <c r="O8" s="16">
        <v>7.6858287482623924E-2</v>
      </c>
      <c r="P8" s="16">
        <v>6.1892445003988578E-3</v>
      </c>
      <c r="Q8" s="16">
        <v>-3.2812754304971839E-2</v>
      </c>
      <c r="R8" s="16">
        <v>-9.1238238618146974E-3</v>
      </c>
      <c r="S8" s="16">
        <v>-2.9209809898798943E-3</v>
      </c>
      <c r="T8" s="17" t="s">
        <v>61</v>
      </c>
      <c r="U8" s="16">
        <v>-3.2881535955128917E-2</v>
      </c>
      <c r="V8" s="16">
        <v>-1.1235669872040853E-2</v>
      </c>
      <c r="W8" s="16">
        <v>-3.8455322211065873E-2</v>
      </c>
      <c r="X8" s="16">
        <v>-2.3120819580128741E-2</v>
      </c>
      <c r="Y8" s="16">
        <v>3.249064293946817E-2</v>
      </c>
      <c r="Z8" s="16">
        <v>-1.1586859871567868E-2</v>
      </c>
      <c r="AA8" s="16">
        <v>5.937004775895329E-3</v>
      </c>
      <c r="AB8" s="16">
        <v>4.3643359841843136E-2</v>
      </c>
      <c r="AC8" s="16">
        <v>9.8723699576985669E-3</v>
      </c>
      <c r="AD8" s="16">
        <v>-1.4444054828209527E-2</v>
      </c>
      <c r="AE8" s="16">
        <v>4.2834966563094455E-2</v>
      </c>
      <c r="AF8" s="16">
        <v>8.4832419947568585E-2</v>
      </c>
      <c r="AG8" s="16">
        <v>-1.2185739467119559E-2</v>
      </c>
      <c r="AH8" s="16">
        <v>1.6581978445633225E-2</v>
      </c>
      <c r="AI8" s="16">
        <v>-9.019128263460718E-4</v>
      </c>
      <c r="AJ8" s="16">
        <v>1.6624421145151586E-2</v>
      </c>
      <c r="AK8" s="16">
        <v>6.3091483145438096E-2</v>
      </c>
      <c r="AL8" s="16">
        <v>4.5917951271045171E-3</v>
      </c>
      <c r="AM8" s="18">
        <v>1.7595790383844079E-3</v>
      </c>
    </row>
    <row r="9" spans="1:39" ht="24">
      <c r="A9" s="13" t="s">
        <v>44</v>
      </c>
      <c r="B9" s="14" t="s">
        <v>40</v>
      </c>
      <c r="C9" s="15">
        <v>2.131201715512912E-2</v>
      </c>
      <c r="D9" s="16">
        <v>-3.2339463504096242E-3</v>
      </c>
      <c r="E9" s="16">
        <v>5.3078089336038976E-2</v>
      </c>
      <c r="F9" s="16">
        <v>5.6084099985451268E-2</v>
      </c>
      <c r="G9" s="16">
        <v>1.1184808271194347E-2</v>
      </c>
      <c r="H9" s="16">
        <v>7.9949164690720664E-2</v>
      </c>
      <c r="I9" s="16">
        <v>-3.5580447687504319E-2</v>
      </c>
      <c r="J9" s="16">
        <v>9.0266275702500121E-2</v>
      </c>
      <c r="K9" s="16">
        <v>6.2385146441888542E-2</v>
      </c>
      <c r="L9" s="16">
        <v>1.4107004346992394E-2</v>
      </c>
      <c r="M9" s="16">
        <v>-2.4946777992596821E-2</v>
      </c>
      <c r="N9" s="16">
        <v>7.1548832162910761E-3</v>
      </c>
      <c r="O9" s="16">
        <v>7.4599315963500591E-3</v>
      </c>
      <c r="P9" s="16">
        <v>-1.9416644706196349E-3</v>
      </c>
      <c r="Q9" s="16">
        <v>-6.7840526428034995E-2</v>
      </c>
      <c r="R9" s="16">
        <v>-1.29826483178575E-2</v>
      </c>
      <c r="S9" s="16">
        <v>2.0051604472419656E-2</v>
      </c>
      <c r="T9" s="16">
        <v>-1.1540707398932235E-2</v>
      </c>
      <c r="U9" s="16">
        <v>-4.316503831106145E-2</v>
      </c>
      <c r="V9" s="16">
        <v>-2.3821014831772849E-5</v>
      </c>
      <c r="W9" s="16">
        <v>1.8704318281028507E-2</v>
      </c>
      <c r="X9" s="16">
        <v>-1.2018506987179234E-2</v>
      </c>
      <c r="Y9" s="16">
        <v>-4.2111768223853506E-2</v>
      </c>
      <c r="Z9" s="17" t="s">
        <v>62</v>
      </c>
      <c r="AA9" s="16">
        <v>3.7310913167678567E-2</v>
      </c>
      <c r="AB9" s="16">
        <v>-3.9314889542327265E-2</v>
      </c>
      <c r="AC9" s="16">
        <v>-1.490289665971492E-2</v>
      </c>
      <c r="AD9" s="16">
        <v>-6.3524005505127407E-2</v>
      </c>
      <c r="AE9" s="16">
        <v>-4.1505546559810334E-2</v>
      </c>
      <c r="AF9" s="16">
        <v>1.8769599400687755E-2</v>
      </c>
      <c r="AG9" s="16">
        <v>1.0874452467875991E-3</v>
      </c>
      <c r="AH9" s="16">
        <v>-2.8751616848491986E-2</v>
      </c>
      <c r="AI9" s="16">
        <v>-1.9601404712941022E-2</v>
      </c>
      <c r="AJ9" s="16">
        <v>3.049030607685049E-2</v>
      </c>
      <c r="AK9" s="16">
        <v>-8.9460676209624709E-3</v>
      </c>
      <c r="AL9" s="16">
        <v>-4.9109443839082292E-2</v>
      </c>
      <c r="AM9" s="18">
        <v>1.5701436330303194E-2</v>
      </c>
    </row>
    <row r="10" spans="1:39" ht="24">
      <c r="A10" s="13" t="s">
        <v>45</v>
      </c>
      <c r="B10" s="14" t="s">
        <v>40</v>
      </c>
      <c r="C10" s="15">
        <v>5.664854676373738E-2</v>
      </c>
      <c r="D10" s="16">
        <v>-5.4455539351005756E-3</v>
      </c>
      <c r="E10" s="16">
        <v>2.8374202798890646E-2</v>
      </c>
      <c r="F10" s="16">
        <v>3.3400128653520426E-2</v>
      </c>
      <c r="G10" s="16">
        <v>7.7955205175588169E-2</v>
      </c>
      <c r="H10" s="16">
        <v>-3.3885422090631688E-2</v>
      </c>
      <c r="I10" s="16">
        <v>-4.8889786607197824E-2</v>
      </c>
      <c r="J10" s="16">
        <v>-1.0086075574645989E-2</v>
      </c>
      <c r="K10" s="16">
        <v>-1.4985952991587736E-2</v>
      </c>
      <c r="L10" s="16">
        <v>4.2554732174028019E-2</v>
      </c>
      <c r="M10" s="16">
        <v>1.1394521579430052E-2</v>
      </c>
      <c r="N10" s="16">
        <v>-6.3825239578055915E-2</v>
      </c>
      <c r="O10" s="16">
        <v>3.5356595186347227E-2</v>
      </c>
      <c r="P10" s="16">
        <v>1.200827975577032E-2</v>
      </c>
      <c r="Q10" s="16">
        <v>8.3099618918189011E-3</v>
      </c>
      <c r="R10" s="16">
        <v>-1.6181869535894015E-2</v>
      </c>
      <c r="S10" s="16">
        <v>5.3227060428711136E-2</v>
      </c>
      <c r="T10" s="16">
        <v>-1.2092195299391893E-2</v>
      </c>
      <c r="U10" s="16">
        <v>-2.3890177433045078E-2</v>
      </c>
      <c r="V10" s="16">
        <v>2.7805651183866149E-2</v>
      </c>
      <c r="W10" s="16">
        <v>1.9085496190192477E-2</v>
      </c>
      <c r="X10" s="16">
        <v>0.12761982298344118</v>
      </c>
      <c r="Y10" s="16">
        <v>3.1345458989076157E-3</v>
      </c>
      <c r="Z10" s="16">
        <v>1.0829770240974429E-3</v>
      </c>
      <c r="AA10" s="16">
        <v>-2.9135785015915405E-2</v>
      </c>
      <c r="AB10" s="16">
        <v>-6.7099595735801196E-2</v>
      </c>
      <c r="AC10" s="16">
        <v>1.8728651204571341E-2</v>
      </c>
      <c r="AD10" s="16">
        <v>-4.3774933887714571E-2</v>
      </c>
      <c r="AE10" s="16">
        <v>-4.8358099601803074E-2</v>
      </c>
      <c r="AF10" s="16">
        <v>6.4390730024934575E-2</v>
      </c>
      <c r="AG10" s="17" t="s">
        <v>60</v>
      </c>
      <c r="AH10" s="16">
        <v>-4.2386712647191745E-2</v>
      </c>
      <c r="AI10" s="16">
        <v>-2.0790924425155353E-3</v>
      </c>
      <c r="AJ10" s="16">
        <v>-1.9417156425395446E-2</v>
      </c>
      <c r="AK10" s="16">
        <v>-4.8366046449830162E-3</v>
      </c>
      <c r="AL10" s="16">
        <v>-2.848427086373943E-2</v>
      </c>
      <c r="AM10" s="18">
        <v>-3.7688669194321464E-3</v>
      </c>
    </row>
    <row r="11" spans="1:39" ht="24">
      <c r="A11" s="13" t="s">
        <v>46</v>
      </c>
      <c r="B11" s="14" t="s">
        <v>40</v>
      </c>
      <c r="C11" s="15">
        <v>4.5535782177307301E-3</v>
      </c>
      <c r="D11" s="16">
        <v>-1.3351774153371155E-2</v>
      </c>
      <c r="E11" s="16">
        <v>-1.2344644498656144E-2</v>
      </c>
      <c r="F11" s="16">
        <v>1.071919162925437E-3</v>
      </c>
      <c r="G11" s="16">
        <v>-1.1950200546123882E-2</v>
      </c>
      <c r="H11" s="16">
        <v>-1.6425996717255656E-2</v>
      </c>
      <c r="I11" s="16">
        <v>3.3345227367621813E-2</v>
      </c>
      <c r="J11" s="16">
        <v>-4.3900325715160948E-2</v>
      </c>
      <c r="K11" s="16">
        <v>-6.0095507585947394E-2</v>
      </c>
      <c r="L11" s="16">
        <v>-1.8619077317957408E-2</v>
      </c>
      <c r="M11" s="16">
        <v>4.8781771472118776E-2</v>
      </c>
      <c r="N11" s="17" t="s">
        <v>62</v>
      </c>
      <c r="O11" s="16">
        <v>4.4897138526839575E-3</v>
      </c>
      <c r="P11" s="16">
        <v>-1.343225780610666E-2</v>
      </c>
      <c r="Q11" s="16">
        <v>2.2464487538678417E-3</v>
      </c>
      <c r="R11" s="16">
        <v>-2.0191718580922927E-3</v>
      </c>
      <c r="S11" s="16">
        <v>-5.398757769397261E-2</v>
      </c>
      <c r="T11" s="16">
        <v>4.5163660743573308E-2</v>
      </c>
      <c r="U11" s="16">
        <v>5.7662066174840661E-2</v>
      </c>
      <c r="V11" s="16">
        <v>9.8336646499249086E-2</v>
      </c>
      <c r="W11" s="16">
        <v>-5.0887834462068904E-2</v>
      </c>
      <c r="X11" s="16">
        <v>1.3154305525527151E-2</v>
      </c>
      <c r="Y11" s="16">
        <v>-1.4615427365627891E-2</v>
      </c>
      <c r="Z11" s="16">
        <v>7.1783546695303414E-3</v>
      </c>
      <c r="AA11" s="16">
        <v>-4.0415653356774203E-2</v>
      </c>
      <c r="AB11" s="16">
        <v>1.1629206483274779E-2</v>
      </c>
      <c r="AC11" s="16">
        <v>3.1438125246988989E-2</v>
      </c>
      <c r="AD11" s="16">
        <v>2.7575568607065056E-2</v>
      </c>
      <c r="AE11" s="16">
        <v>5.774147503152441E-3</v>
      </c>
      <c r="AF11" s="16">
        <v>7.5456920546386032E-3</v>
      </c>
      <c r="AG11" s="16">
        <v>-6.462097651007466E-2</v>
      </c>
      <c r="AH11" s="16">
        <v>-3.4665574094045554E-2</v>
      </c>
      <c r="AI11" s="16">
        <v>-5.4214547043171087E-2</v>
      </c>
      <c r="AJ11" s="16">
        <v>1.1223680859141653E-2</v>
      </c>
      <c r="AK11" s="16">
        <v>5.7157732697927503E-2</v>
      </c>
      <c r="AL11" s="16">
        <v>5.0132035273560138E-2</v>
      </c>
      <c r="AM11" s="18">
        <v>-2.8284054052744166E-2</v>
      </c>
    </row>
    <row r="12" spans="1:39" ht="24">
      <c r="A12" s="13" t="s">
        <v>47</v>
      </c>
      <c r="B12" s="14" t="s">
        <v>40</v>
      </c>
      <c r="C12" s="15">
        <v>2.4326601250062599E-2</v>
      </c>
      <c r="D12" s="16">
        <v>2.3230050512718259E-2</v>
      </c>
      <c r="E12" s="16">
        <v>7.7092751232632512E-2</v>
      </c>
      <c r="F12" s="16">
        <v>2.7129594111595354E-2</v>
      </c>
      <c r="G12" s="16">
        <v>3.1255754200612926E-2</v>
      </c>
      <c r="H12" s="16">
        <v>8.0907398302569478E-3</v>
      </c>
      <c r="I12" s="16">
        <v>4.5852770183940704E-2</v>
      </c>
      <c r="J12" s="16">
        <v>-1.4180401036086095E-2</v>
      </c>
      <c r="K12" s="16">
        <v>-2.748356197593866E-2</v>
      </c>
      <c r="L12" s="16">
        <v>4.743055828307946E-2</v>
      </c>
      <c r="M12" s="16">
        <v>5.720703180476816E-2</v>
      </c>
      <c r="N12" s="16">
        <v>5.7380272688111793E-2</v>
      </c>
      <c r="O12" s="16">
        <v>5.122232509449787E-3</v>
      </c>
      <c r="P12" s="16">
        <v>7.478065326294768E-3</v>
      </c>
      <c r="Q12" s="16">
        <v>3.7225991447952509E-3</v>
      </c>
      <c r="R12" s="16">
        <v>-1.569551241371149E-2</v>
      </c>
      <c r="S12" s="16">
        <v>-1.3541256516439589E-2</v>
      </c>
      <c r="T12" s="16">
        <v>6.3139841180503531E-2</v>
      </c>
      <c r="U12" s="16">
        <v>3.8626308291545931E-2</v>
      </c>
      <c r="V12" s="16">
        <v>3.6566150886880942E-2</v>
      </c>
      <c r="W12" s="16">
        <v>2.1529672570080892E-2</v>
      </c>
      <c r="X12" s="16">
        <v>2.0747867192790474E-2</v>
      </c>
      <c r="Y12" s="16">
        <v>-4.9594341476677441E-2</v>
      </c>
      <c r="Z12" s="16">
        <v>-8.979812084917339E-3</v>
      </c>
      <c r="AA12" s="16">
        <v>-4.507117635735669E-2</v>
      </c>
      <c r="AB12" s="16">
        <v>6.0600335132583651E-2</v>
      </c>
      <c r="AC12" s="16">
        <v>1.4984556635479349E-2</v>
      </c>
      <c r="AD12" s="16">
        <v>-1.3493889240647148E-2</v>
      </c>
      <c r="AE12" s="16">
        <v>-5.2221677844875053E-2</v>
      </c>
      <c r="AF12" s="16">
        <v>-3.0909247822247462E-2</v>
      </c>
      <c r="AG12" s="16">
        <v>-4.9493348977085903E-3</v>
      </c>
      <c r="AH12" s="16">
        <v>-9.4293818459297886E-3</v>
      </c>
      <c r="AI12" s="16">
        <v>-3.2304978002824572E-2</v>
      </c>
      <c r="AJ12" s="16">
        <v>-4.8715907473623747E-2</v>
      </c>
      <c r="AK12" s="17" t="s">
        <v>61</v>
      </c>
      <c r="AL12" s="16">
        <v>2.962789468719847E-2</v>
      </c>
      <c r="AM12" s="18">
        <v>4.2977434003897023E-2</v>
      </c>
    </row>
    <row r="13" spans="1:39" ht="24">
      <c r="A13" s="13" t="s">
        <v>48</v>
      </c>
      <c r="B13" s="14" t="s">
        <v>40</v>
      </c>
      <c r="C13" s="15">
        <v>-0.12705962456260836</v>
      </c>
      <c r="D13" s="16">
        <v>3.3546201342110921E-2</v>
      </c>
      <c r="E13" s="16">
        <v>-4.4915468497418621E-4</v>
      </c>
      <c r="F13" s="16">
        <v>-2.5902278060658561E-3</v>
      </c>
      <c r="G13" s="16">
        <v>-2.1998587550069771E-2</v>
      </c>
      <c r="H13" s="16">
        <v>1.1376668798244737E-2</v>
      </c>
      <c r="I13" s="16">
        <v>-3.3257821343809647E-2</v>
      </c>
      <c r="J13" s="16">
        <v>-2.6799306919310498E-2</v>
      </c>
      <c r="K13" s="16">
        <v>-8.4263199255784377E-2</v>
      </c>
      <c r="L13" s="16">
        <v>-1.6389312511822612E-2</v>
      </c>
      <c r="M13" s="17" t="s">
        <v>63</v>
      </c>
      <c r="N13" s="16">
        <v>4.8375884625342792E-2</v>
      </c>
      <c r="O13" s="16">
        <v>-4.117557968509792E-2</v>
      </c>
      <c r="P13" s="16">
        <v>2.1719492598324539E-2</v>
      </c>
      <c r="Q13" s="16">
        <v>2.0453436066045706E-2</v>
      </c>
      <c r="R13" s="16">
        <v>-2.812076234102211E-2</v>
      </c>
      <c r="S13" s="16">
        <v>6.0184135211318907E-2</v>
      </c>
      <c r="T13" s="16">
        <v>-4.0707455430223111E-2</v>
      </c>
      <c r="U13" s="16">
        <v>-8.2964575176610079E-3</v>
      </c>
      <c r="V13" s="16">
        <v>3.4222220018271764E-2</v>
      </c>
      <c r="W13" s="16">
        <v>5.7428207195881965E-2</v>
      </c>
      <c r="X13" s="16">
        <v>-3.9752478743073638E-2</v>
      </c>
      <c r="Y13" s="16">
        <v>-3.4594620448589374E-2</v>
      </c>
      <c r="Z13" s="16">
        <v>-2.4758171256862423E-2</v>
      </c>
      <c r="AA13" s="16">
        <v>-4.2990405192084039E-2</v>
      </c>
      <c r="AB13" s="16">
        <v>0.11328915744096812</v>
      </c>
      <c r="AC13" s="16">
        <v>2.766909231123603E-3</v>
      </c>
      <c r="AD13" s="16">
        <v>2.2550016879980254E-2</v>
      </c>
      <c r="AE13" s="16">
        <v>1.0959886001515229E-3</v>
      </c>
      <c r="AF13" s="16">
        <v>1.2518189893940086E-2</v>
      </c>
      <c r="AG13" s="16">
        <v>1.1484242230376231E-2</v>
      </c>
      <c r="AH13" s="16">
        <v>5.3248079648311103E-2</v>
      </c>
      <c r="AI13" s="16">
        <v>2.2977041506721106E-2</v>
      </c>
      <c r="AJ13" s="16">
        <v>-7.6062518260034658E-3</v>
      </c>
      <c r="AK13" s="16">
        <v>5.6552610715271755E-2</v>
      </c>
      <c r="AL13" s="16">
        <v>-4.9782192699415563E-2</v>
      </c>
      <c r="AM13" s="18">
        <v>2.5920108405801379E-2</v>
      </c>
    </row>
    <row r="14" spans="1:39" ht="24">
      <c r="A14" s="13" t="s">
        <v>49</v>
      </c>
      <c r="B14" s="14" t="s">
        <v>40</v>
      </c>
      <c r="C14" s="15">
        <v>-4.7208930310186137E-2</v>
      </c>
      <c r="D14" s="16">
        <v>-4.8231280657638355E-2</v>
      </c>
      <c r="E14" s="16">
        <v>-1.2687090625229413E-2</v>
      </c>
      <c r="F14" s="16">
        <v>5.7018094311907339E-2</v>
      </c>
      <c r="G14" s="16">
        <v>-4.4027601218490031E-2</v>
      </c>
      <c r="H14" s="16">
        <v>8.1958904590872572E-2</v>
      </c>
      <c r="I14" s="16">
        <v>-7.4969603220231221E-3</v>
      </c>
      <c r="J14" s="16">
        <v>-2.1580848687535645E-3</v>
      </c>
      <c r="K14" s="16">
        <v>6.5721401521649181E-2</v>
      </c>
      <c r="L14" s="16">
        <v>1.7026786288322372E-2</v>
      </c>
      <c r="M14" s="16">
        <v>2.8602259282823183E-3</v>
      </c>
      <c r="N14" s="16">
        <v>3.0882116970161431E-2</v>
      </c>
      <c r="O14" s="16">
        <v>1.1242962324322568E-2</v>
      </c>
      <c r="P14" s="16">
        <v>4.8344822402889433E-2</v>
      </c>
      <c r="Q14" s="16">
        <v>-7.9107492350504183E-3</v>
      </c>
      <c r="R14" s="16">
        <v>6.2211499803292618E-3</v>
      </c>
      <c r="S14" s="16">
        <v>3.7629710640811947E-3</v>
      </c>
      <c r="T14" s="16">
        <v>9.5708813359109742E-3</v>
      </c>
      <c r="U14" s="16">
        <v>7.0534367327828543E-2</v>
      </c>
      <c r="V14" s="16">
        <v>2.40799414945897E-2</v>
      </c>
      <c r="W14" s="16">
        <v>8.4005137159405233E-2</v>
      </c>
      <c r="X14" s="16">
        <v>1.3077985764912523E-2</v>
      </c>
      <c r="Y14" s="16">
        <v>-2.6171991482610974E-2</v>
      </c>
      <c r="Z14" s="16">
        <v>-1.4655439865166953E-2</v>
      </c>
      <c r="AA14" s="16">
        <v>-6.5302031944303132E-2</v>
      </c>
      <c r="AB14" s="16">
        <v>-4.0495197764990214E-2</v>
      </c>
      <c r="AC14" s="17" t="s">
        <v>64</v>
      </c>
      <c r="AD14" s="16">
        <v>8.1933056172120891E-2</v>
      </c>
      <c r="AE14" s="16">
        <v>-3.3127036661310859E-2</v>
      </c>
      <c r="AF14" s="16">
        <v>3.787423071114239E-2</v>
      </c>
      <c r="AG14" s="16">
        <v>1.8606870712424634E-2</v>
      </c>
      <c r="AH14" s="16">
        <v>-1.0368014075894242E-2</v>
      </c>
      <c r="AI14" s="16">
        <v>-1.178145199428314E-2</v>
      </c>
      <c r="AJ14" s="16">
        <v>2.987746543042652E-2</v>
      </c>
      <c r="AK14" s="16">
        <v>1.4688258717553313E-2</v>
      </c>
      <c r="AL14" s="16">
        <v>-7.3361321979170641E-2</v>
      </c>
      <c r="AM14" s="18">
        <v>-4.0966027335753316E-2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4.304984659239856E-9</v>
      </c>
      <c r="E21" s="10">
        <f t="shared" ref="E21:AM21" si="0">$C5^2*E5^2</f>
        <v>4.7083950622201361E-9</v>
      </c>
      <c r="F21" s="10">
        <f t="shared" si="0"/>
        <v>1.3051202487001434E-9</v>
      </c>
      <c r="G21" s="10">
        <f t="shared" si="0"/>
        <v>3.1788513022138875E-8</v>
      </c>
      <c r="H21" s="10">
        <f t="shared" si="0"/>
        <v>5.7286468354453759E-8</v>
      </c>
      <c r="I21" s="10">
        <f t="shared" si="0"/>
        <v>2.317109474525594E-8</v>
      </c>
      <c r="J21" s="10">
        <f t="shared" si="0"/>
        <v>1.7369566101664438E-9</v>
      </c>
      <c r="K21" s="10">
        <f t="shared" si="0"/>
        <v>7.6487753215656382E-9</v>
      </c>
      <c r="L21" s="10">
        <f t="shared" si="0"/>
        <v>1.05988958406776E-8</v>
      </c>
      <c r="M21" s="10">
        <f t="shared" si="0"/>
        <v>9.7927887757536133E-9</v>
      </c>
      <c r="N21" s="10">
        <f t="shared" si="0"/>
        <v>3.6496481799210827E-9</v>
      </c>
      <c r="O21" s="10">
        <f t="shared" si="0"/>
        <v>4.6638524281438521E-8</v>
      </c>
      <c r="P21" s="11">
        <f t="shared" si="0"/>
        <v>1.9034572271280667E-5</v>
      </c>
      <c r="Q21" s="10">
        <f t="shared" si="0"/>
        <v>3.1311002163743865E-9</v>
      </c>
      <c r="R21" s="10">
        <f t="shared" si="0"/>
        <v>2.108233504513079E-9</v>
      </c>
      <c r="S21" s="10">
        <f t="shared" si="0"/>
        <v>2.8881153721239699E-8</v>
      </c>
      <c r="T21" s="10">
        <f t="shared" si="0"/>
        <v>7.6746070067388468E-10</v>
      </c>
      <c r="U21" s="10">
        <f t="shared" si="0"/>
        <v>6.8283226650801805E-10</v>
      </c>
      <c r="V21" s="10">
        <f t="shared" si="0"/>
        <v>3.6677804918978122E-8</v>
      </c>
      <c r="W21" s="10">
        <f t="shared" si="0"/>
        <v>1.0459072731233861E-7</v>
      </c>
      <c r="X21" s="10">
        <f t="shared" si="0"/>
        <v>1.2040881073287339E-9</v>
      </c>
      <c r="Y21" s="10">
        <f t="shared" si="0"/>
        <v>4.4243384636534167E-9</v>
      </c>
      <c r="Z21" s="10">
        <f t="shared" si="0"/>
        <v>7.6436748795124669E-11</v>
      </c>
      <c r="AA21" s="10">
        <f t="shared" si="0"/>
        <v>2.0384060314417576E-8</v>
      </c>
      <c r="AB21" s="10">
        <f t="shared" si="0"/>
        <v>4.8295370299976715E-9</v>
      </c>
      <c r="AC21" s="10">
        <f t="shared" si="0"/>
        <v>4.9318071553954298E-8</v>
      </c>
      <c r="AD21" s="10">
        <f t="shared" si="0"/>
        <v>1.3196826227553519E-7</v>
      </c>
      <c r="AE21" s="10">
        <f t="shared" si="0"/>
        <v>3.031622932989293E-9</v>
      </c>
      <c r="AF21" s="10">
        <f t="shared" si="0"/>
        <v>4.2479170719311656E-8</v>
      </c>
      <c r="AG21" s="10">
        <f t="shared" si="0"/>
        <v>2.9997585400296851E-9</v>
      </c>
      <c r="AH21" s="10">
        <f t="shared" si="0"/>
        <v>6.2120128985488992E-10</v>
      </c>
      <c r="AI21" s="10">
        <f t="shared" si="0"/>
        <v>1.3283935486883523E-11</v>
      </c>
      <c r="AJ21" s="10">
        <f t="shared" si="0"/>
        <v>9.9371318020329213E-8</v>
      </c>
      <c r="AK21" s="10">
        <f t="shared" si="0"/>
        <v>1.1246379994466209E-9</v>
      </c>
      <c r="AL21" s="10">
        <f t="shared" si="0"/>
        <v>8.7720281361404746E-8</v>
      </c>
      <c r="AM21" s="12">
        <f t="shared" si="0"/>
        <v>2.2625838035246223E-10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7.7528481303938574E-7</v>
      </c>
      <c r="E22" s="16">
        <f t="shared" si="1"/>
        <v>1.1416007032150731E-5</v>
      </c>
      <c r="F22" s="16">
        <f t="shared" si="1"/>
        <v>1.3630781282478545E-5</v>
      </c>
      <c r="G22" s="16">
        <f t="shared" si="1"/>
        <v>1.2541429320295096E-5</v>
      </c>
      <c r="H22" s="16">
        <f t="shared" si="1"/>
        <v>3.6035447443726742E-6</v>
      </c>
      <c r="I22" s="16">
        <f t="shared" si="1"/>
        <v>7.9910822848216484E-6</v>
      </c>
      <c r="J22" s="16">
        <f t="shared" si="1"/>
        <v>6.1799507414647357E-6</v>
      </c>
      <c r="K22" s="16">
        <f t="shared" si="1"/>
        <v>2.6570267000980839E-5</v>
      </c>
      <c r="L22" s="16">
        <f t="shared" si="1"/>
        <v>4.4968484822080391E-6</v>
      </c>
      <c r="M22" s="16">
        <f t="shared" si="1"/>
        <v>7.5250553091952476E-6</v>
      </c>
      <c r="N22" s="16">
        <f t="shared" si="1"/>
        <v>3.7923601608853653E-8</v>
      </c>
      <c r="O22" s="16">
        <f t="shared" si="1"/>
        <v>3.3454575078346854E-6</v>
      </c>
      <c r="P22" s="16">
        <f t="shared" si="1"/>
        <v>9.7097906606798517E-7</v>
      </c>
      <c r="Q22" s="16">
        <f t="shared" si="1"/>
        <v>1.7227721112936975E-5</v>
      </c>
      <c r="R22" s="17">
        <f t="shared" si="1"/>
        <v>8.6315875829031715E-3</v>
      </c>
      <c r="S22" s="16">
        <f t="shared" si="1"/>
        <v>1.7253784638059145E-5</v>
      </c>
      <c r="T22" s="16">
        <f t="shared" si="1"/>
        <v>7.7291999873422664E-7</v>
      </c>
      <c r="U22" s="16">
        <f t="shared" si="1"/>
        <v>8.1718321453092385E-6</v>
      </c>
      <c r="V22" s="16">
        <f t="shared" si="1"/>
        <v>5.2848025546607522E-8</v>
      </c>
      <c r="W22" s="16">
        <f t="shared" si="1"/>
        <v>1.0622812979195847E-5</v>
      </c>
      <c r="X22" s="16">
        <f t="shared" si="1"/>
        <v>1.7850113894810853E-5</v>
      </c>
      <c r="Y22" s="16">
        <f t="shared" si="1"/>
        <v>3.1316138481350915E-7</v>
      </c>
      <c r="Z22" s="16">
        <f t="shared" si="1"/>
        <v>1.5677786217244708E-6</v>
      </c>
      <c r="AA22" s="16">
        <f t="shared" si="1"/>
        <v>2.0375971500840265E-5</v>
      </c>
      <c r="AB22" s="16">
        <f t="shared" si="1"/>
        <v>3.1990344075977602E-9</v>
      </c>
      <c r="AC22" s="16">
        <f t="shared" si="1"/>
        <v>3.7889029730018032E-7</v>
      </c>
      <c r="AD22" s="16">
        <f t="shared" si="1"/>
        <v>1.7211509400589369E-5</v>
      </c>
      <c r="AE22" s="16">
        <f t="shared" si="1"/>
        <v>1.0267335040810431E-6</v>
      </c>
      <c r="AF22" s="16">
        <f t="shared" si="1"/>
        <v>3.0880054790390184E-5</v>
      </c>
      <c r="AG22" s="16">
        <f t="shared" si="1"/>
        <v>2.5420370503958692E-6</v>
      </c>
      <c r="AH22" s="16">
        <f t="shared" si="1"/>
        <v>2.4723213837360576E-5</v>
      </c>
      <c r="AI22" s="16">
        <f t="shared" si="1"/>
        <v>2.0067730602754643E-7</v>
      </c>
      <c r="AJ22" s="16">
        <f t="shared" si="1"/>
        <v>1.5005428107601154E-5</v>
      </c>
      <c r="AK22" s="16">
        <f t="shared" si="1"/>
        <v>2.2761204829767587E-6</v>
      </c>
      <c r="AL22" s="16">
        <f t="shared" si="1"/>
        <v>2.8908200035461666E-6</v>
      </c>
      <c r="AM22" s="18">
        <f t="shared" si="1"/>
        <v>2.9348585667553006E-5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2.6110494358437401E-5</v>
      </c>
      <c r="E23" s="16">
        <f t="shared" si="2"/>
        <v>4.3852081667168594E-6</v>
      </c>
      <c r="F23" s="16">
        <f t="shared" si="2"/>
        <v>2.0013473285685381E-9</v>
      </c>
      <c r="G23" s="16">
        <f t="shared" si="2"/>
        <v>4.2809061459623655E-5</v>
      </c>
      <c r="H23" s="16">
        <f t="shared" si="2"/>
        <v>4.2969800201228356E-8</v>
      </c>
      <c r="I23" s="16">
        <f t="shared" si="2"/>
        <v>8.7901229646014694E-7</v>
      </c>
      <c r="J23" s="16">
        <f t="shared" si="2"/>
        <v>1.9410582541174787E-6</v>
      </c>
      <c r="K23" s="16">
        <f t="shared" si="2"/>
        <v>2.130017582944465E-6</v>
      </c>
      <c r="L23" s="16">
        <f t="shared" si="2"/>
        <v>1.9659596040663366E-6</v>
      </c>
      <c r="M23" s="16">
        <f t="shared" si="2"/>
        <v>6.5774519786244456E-6</v>
      </c>
      <c r="N23" s="16">
        <f t="shared" si="2"/>
        <v>1.1538620784693136E-6</v>
      </c>
      <c r="O23" s="16">
        <f t="shared" si="2"/>
        <v>1.6553201166505616E-5</v>
      </c>
      <c r="P23" s="16">
        <f t="shared" si="2"/>
        <v>1.1672531853268414E-6</v>
      </c>
      <c r="Q23" s="16">
        <f t="shared" si="2"/>
        <v>3.2068500227796683E-6</v>
      </c>
      <c r="R23" s="16">
        <f t="shared" si="2"/>
        <v>1.8179381577871822E-7</v>
      </c>
      <c r="S23" s="16">
        <f t="shared" si="2"/>
        <v>1.9105747754934859E-5</v>
      </c>
      <c r="T23" s="16">
        <f t="shared" si="2"/>
        <v>5.6382354415675178E-6</v>
      </c>
      <c r="U23" s="16">
        <f t="shared" si="2"/>
        <v>1.4934748854400959E-5</v>
      </c>
      <c r="V23" s="16">
        <f t="shared" si="2"/>
        <v>1.1129057828158009E-6</v>
      </c>
      <c r="W23" s="16">
        <f t="shared" si="2"/>
        <v>1.2967992389618163E-5</v>
      </c>
      <c r="X23" s="16">
        <f t="shared" si="2"/>
        <v>5.6896536375799277E-8</v>
      </c>
      <c r="Y23" s="17">
        <f t="shared" si="2"/>
        <v>5.2255795378964246E-3</v>
      </c>
      <c r="Z23" s="16">
        <f t="shared" si="2"/>
        <v>9.5546347348580545E-6</v>
      </c>
      <c r="AA23" s="16">
        <f t="shared" si="2"/>
        <v>2.3492317044651764E-5</v>
      </c>
      <c r="AB23" s="16">
        <f t="shared" si="2"/>
        <v>3.4816386722802285E-6</v>
      </c>
      <c r="AC23" s="16">
        <f t="shared" si="2"/>
        <v>3.8363336981567647E-6</v>
      </c>
      <c r="AD23" s="16">
        <f t="shared" si="2"/>
        <v>2.780567109868556E-5</v>
      </c>
      <c r="AE23" s="16">
        <f t="shared" si="2"/>
        <v>6.2251327407686329E-6</v>
      </c>
      <c r="AF23" s="16">
        <f t="shared" si="2"/>
        <v>1.837630418458505E-5</v>
      </c>
      <c r="AG23" s="16">
        <f t="shared" si="2"/>
        <v>5.5110916716961558E-8</v>
      </c>
      <c r="AH23" s="16">
        <f t="shared" si="2"/>
        <v>2.6005834423598518E-5</v>
      </c>
      <c r="AI23" s="16">
        <f t="shared" si="2"/>
        <v>1.7750351982599183E-6</v>
      </c>
      <c r="AJ23" s="16">
        <f t="shared" si="2"/>
        <v>7.422390660149884E-6</v>
      </c>
      <c r="AK23" s="16">
        <f t="shared" si="2"/>
        <v>1.3144087802501387E-5</v>
      </c>
      <c r="AL23" s="16">
        <f t="shared" si="2"/>
        <v>1.5778676277026729E-5</v>
      </c>
      <c r="AM23" s="18">
        <f t="shared" si="2"/>
        <v>6.7615427060199113E-6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1.0927988796639376E-5</v>
      </c>
      <c r="E24" s="16">
        <f t="shared" si="3"/>
        <v>7.1745172173721691E-6</v>
      </c>
      <c r="F24" s="16">
        <f t="shared" si="3"/>
        <v>1.3820878785278582E-9</v>
      </c>
      <c r="G24" s="16">
        <f t="shared" si="3"/>
        <v>1.9668640621601603E-5</v>
      </c>
      <c r="H24" s="16">
        <f t="shared" si="3"/>
        <v>8.8054065431564763E-7</v>
      </c>
      <c r="I24" s="16">
        <f t="shared" si="3"/>
        <v>3.9844895515499027E-6</v>
      </c>
      <c r="J24" s="16">
        <f t="shared" si="3"/>
        <v>1.0603745387940803E-6</v>
      </c>
      <c r="K24" s="16">
        <f t="shared" si="3"/>
        <v>1.37302899507027E-5</v>
      </c>
      <c r="L24" s="16">
        <f t="shared" si="3"/>
        <v>8.1236175652103163E-6</v>
      </c>
      <c r="M24" s="16">
        <f t="shared" si="3"/>
        <v>6.6568813041461959E-6</v>
      </c>
      <c r="N24" s="16">
        <f t="shared" si="3"/>
        <v>8.0399706029486388E-6</v>
      </c>
      <c r="O24" s="16">
        <f t="shared" si="3"/>
        <v>2.3049341124154019E-5</v>
      </c>
      <c r="P24" s="16">
        <f t="shared" si="3"/>
        <v>1.4946943306589234E-7</v>
      </c>
      <c r="Q24" s="16">
        <f t="shared" si="3"/>
        <v>4.2010947990050921E-6</v>
      </c>
      <c r="R24" s="16">
        <f t="shared" si="3"/>
        <v>3.2481112326518527E-7</v>
      </c>
      <c r="S24" s="16">
        <f t="shared" si="3"/>
        <v>3.329159245211443E-8</v>
      </c>
      <c r="T24" s="17">
        <f t="shared" si="3"/>
        <v>3.7244850539228914E-3</v>
      </c>
      <c r="U24" s="16">
        <f t="shared" si="3"/>
        <v>4.2187258143850211E-6</v>
      </c>
      <c r="V24" s="16">
        <f t="shared" si="3"/>
        <v>4.9257804283901199E-7</v>
      </c>
      <c r="W24" s="16">
        <f t="shared" si="3"/>
        <v>5.7701887217056508E-6</v>
      </c>
      <c r="X24" s="16">
        <f t="shared" si="3"/>
        <v>2.0858523254442823E-6</v>
      </c>
      <c r="Y24" s="16">
        <f t="shared" si="3"/>
        <v>4.1190182793978198E-6</v>
      </c>
      <c r="Z24" s="16">
        <f t="shared" si="3"/>
        <v>5.2385201394535533E-7</v>
      </c>
      <c r="AA24" s="16">
        <f t="shared" si="3"/>
        <v>1.3753457981211155E-7</v>
      </c>
      <c r="AB24" s="16">
        <f t="shared" si="3"/>
        <v>7.432132818643943E-6</v>
      </c>
      <c r="AC24" s="16">
        <f t="shared" si="3"/>
        <v>3.8029441894654027E-7</v>
      </c>
      <c r="AD24" s="16">
        <f t="shared" si="3"/>
        <v>8.1405803069727188E-7</v>
      </c>
      <c r="AE24" s="16">
        <f t="shared" si="3"/>
        <v>7.1593562395304143E-6</v>
      </c>
      <c r="AF24" s="16">
        <f t="shared" si="3"/>
        <v>2.808024031902371E-5</v>
      </c>
      <c r="AG24" s="16">
        <f t="shared" si="3"/>
        <v>5.794031948669711E-7</v>
      </c>
      <c r="AH24" s="16">
        <f t="shared" si="3"/>
        <v>1.0728766685513541E-6</v>
      </c>
      <c r="AI24" s="16">
        <f t="shared" si="3"/>
        <v>3.1739949743372919E-9</v>
      </c>
      <c r="AJ24" s="16">
        <f t="shared" si="3"/>
        <v>1.0783758987156909E-6</v>
      </c>
      <c r="AK24" s="16">
        <f t="shared" si="3"/>
        <v>1.5531685290279172E-5</v>
      </c>
      <c r="AL24" s="16">
        <f t="shared" si="3"/>
        <v>8.2270116832076455E-8</v>
      </c>
      <c r="AM24" s="18">
        <f t="shared" si="3"/>
        <v>1.2080771435313445E-8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4.7502310700911901E-9</v>
      </c>
      <c r="E25" s="16">
        <f t="shared" si="4"/>
        <v>1.2796160428724757E-6</v>
      </c>
      <c r="F25" s="16">
        <f t="shared" si="4"/>
        <v>1.4286591398222262E-6</v>
      </c>
      <c r="G25" s="16">
        <f t="shared" si="4"/>
        <v>5.6820650569940165E-8</v>
      </c>
      <c r="H25" s="16">
        <f t="shared" si="4"/>
        <v>2.9032001346982752E-6</v>
      </c>
      <c r="I25" s="16">
        <f t="shared" si="4"/>
        <v>5.7500540978485896E-7</v>
      </c>
      <c r="J25" s="16">
        <f t="shared" si="4"/>
        <v>3.7008387492604106E-6</v>
      </c>
      <c r="K25" s="16">
        <f t="shared" si="4"/>
        <v>1.7677120073089797E-6</v>
      </c>
      <c r="L25" s="16">
        <f t="shared" si="4"/>
        <v>9.03896520262374E-8</v>
      </c>
      <c r="M25" s="16">
        <f t="shared" si="4"/>
        <v>2.8266890626698275E-7</v>
      </c>
      <c r="N25" s="16">
        <f t="shared" si="4"/>
        <v>2.3251673348989536E-8</v>
      </c>
      <c r="O25" s="16">
        <f t="shared" si="4"/>
        <v>2.5276608660797457E-8</v>
      </c>
      <c r="P25" s="16">
        <f t="shared" si="4"/>
        <v>1.7123694919669095E-9</v>
      </c>
      <c r="Q25" s="16">
        <f t="shared" si="4"/>
        <v>2.0903910280883764E-6</v>
      </c>
      <c r="R25" s="16">
        <f t="shared" si="4"/>
        <v>7.6555377042844995E-8</v>
      </c>
      <c r="S25" s="16">
        <f t="shared" si="4"/>
        <v>1.8261959397667903E-7</v>
      </c>
      <c r="T25" s="16">
        <f t="shared" si="4"/>
        <v>6.0494232959340192E-8</v>
      </c>
      <c r="U25" s="16">
        <f t="shared" si="4"/>
        <v>8.4627863240747022E-7</v>
      </c>
      <c r="V25" s="16">
        <f t="shared" si="4"/>
        <v>2.5773276513166137E-13</v>
      </c>
      <c r="W25" s="16">
        <f t="shared" si="4"/>
        <v>1.5890328747406884E-7</v>
      </c>
      <c r="X25" s="16">
        <f t="shared" si="4"/>
        <v>6.5606996287449179E-8</v>
      </c>
      <c r="Y25" s="16">
        <f t="shared" si="4"/>
        <v>8.0548242481733644E-7</v>
      </c>
      <c r="Z25" s="17">
        <f t="shared" si="4"/>
        <v>4.3266199600526008E-4</v>
      </c>
      <c r="AA25" s="16">
        <f t="shared" si="4"/>
        <v>6.3229663536991267E-7</v>
      </c>
      <c r="AB25" s="16">
        <f t="shared" si="4"/>
        <v>7.0204222472973972E-7</v>
      </c>
      <c r="AC25" s="16">
        <f t="shared" si="4"/>
        <v>1.0087661346259314E-7</v>
      </c>
      <c r="AD25" s="16">
        <f t="shared" si="4"/>
        <v>1.8328413050295528E-6</v>
      </c>
      <c r="AE25" s="16">
        <f t="shared" si="4"/>
        <v>7.8245863651678127E-7</v>
      </c>
      <c r="AF25" s="16">
        <f t="shared" si="4"/>
        <v>1.6001441986276677E-7</v>
      </c>
      <c r="AG25" s="16">
        <f t="shared" si="4"/>
        <v>5.3711083425980748E-10</v>
      </c>
      <c r="AH25" s="16">
        <f t="shared" si="4"/>
        <v>3.754686306034057E-7</v>
      </c>
      <c r="AI25" s="16">
        <f t="shared" si="4"/>
        <v>1.745112806354438E-7</v>
      </c>
      <c r="AJ25" s="16">
        <f t="shared" si="4"/>
        <v>4.2225294015552688E-7</v>
      </c>
      <c r="AK25" s="16">
        <f t="shared" si="4"/>
        <v>3.6350757658475721E-8</v>
      </c>
      <c r="AL25" s="16">
        <f t="shared" si="4"/>
        <v>1.0954161656614529E-6</v>
      </c>
      <c r="AM25" s="18">
        <f t="shared" si="4"/>
        <v>1.1197675532216322E-7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9.5161586531609256E-8</v>
      </c>
      <c r="E26" s="16">
        <f t="shared" si="5"/>
        <v>2.5835976638974122E-6</v>
      </c>
      <c r="F26" s="16">
        <f t="shared" si="5"/>
        <v>3.5799241545138813E-6</v>
      </c>
      <c r="G26" s="16">
        <f t="shared" si="5"/>
        <v>1.9501489528778362E-5</v>
      </c>
      <c r="H26" s="16">
        <f t="shared" si="5"/>
        <v>3.6847102784471409E-6</v>
      </c>
      <c r="I26" s="16">
        <f t="shared" si="5"/>
        <v>7.6703261262815565E-6</v>
      </c>
      <c r="J26" s="16">
        <f t="shared" si="5"/>
        <v>3.264539909395339E-7</v>
      </c>
      <c r="K26" s="16">
        <f t="shared" si="5"/>
        <v>7.2068631967743902E-7</v>
      </c>
      <c r="L26" s="16">
        <f t="shared" si="5"/>
        <v>5.8112996460344738E-6</v>
      </c>
      <c r="M26" s="16">
        <f t="shared" si="5"/>
        <v>4.1664841759469796E-7</v>
      </c>
      <c r="N26" s="16">
        <f t="shared" si="5"/>
        <v>1.3072614476999575E-5</v>
      </c>
      <c r="O26" s="16">
        <f t="shared" si="5"/>
        <v>4.0116073517491184E-6</v>
      </c>
      <c r="P26" s="16">
        <f t="shared" si="5"/>
        <v>4.627422356248421E-7</v>
      </c>
      <c r="Q26" s="16">
        <f t="shared" si="5"/>
        <v>2.2160298734829535E-7</v>
      </c>
      <c r="R26" s="16">
        <f t="shared" si="5"/>
        <v>8.4030110978696553E-7</v>
      </c>
      <c r="S26" s="16">
        <f t="shared" si="5"/>
        <v>9.0916458549241019E-6</v>
      </c>
      <c r="T26" s="16">
        <f t="shared" si="5"/>
        <v>4.6923224855256388E-7</v>
      </c>
      <c r="U26" s="16">
        <f t="shared" si="5"/>
        <v>1.831539531699103E-6</v>
      </c>
      <c r="V26" s="16">
        <f t="shared" si="5"/>
        <v>2.4810966762835329E-6</v>
      </c>
      <c r="W26" s="16">
        <f t="shared" si="5"/>
        <v>1.1689191053067825E-6</v>
      </c>
      <c r="X26" s="16">
        <f t="shared" si="5"/>
        <v>5.2265345071316873E-5</v>
      </c>
      <c r="Y26" s="16">
        <f t="shared" si="5"/>
        <v>3.1530206379951443E-8</v>
      </c>
      <c r="Z26" s="16">
        <f t="shared" si="5"/>
        <v>3.7637089534956534E-9</v>
      </c>
      <c r="AA26" s="16">
        <f t="shared" si="5"/>
        <v>2.7241498537885193E-6</v>
      </c>
      <c r="AB26" s="16">
        <f t="shared" si="5"/>
        <v>1.4448320058312708E-5</v>
      </c>
      <c r="AC26" s="16">
        <f t="shared" si="5"/>
        <v>1.1256167561584109E-6</v>
      </c>
      <c r="AD26" s="16">
        <f t="shared" si="5"/>
        <v>6.1493405371413272E-6</v>
      </c>
      <c r="AE26" s="16">
        <f t="shared" si="5"/>
        <v>7.5044003864842996E-6</v>
      </c>
      <c r="AF26" s="16">
        <f t="shared" si="5"/>
        <v>1.3305286914626942E-5</v>
      </c>
      <c r="AG26" s="17">
        <f t="shared" si="5"/>
        <v>3.0318665121732611E-3</v>
      </c>
      <c r="AH26" s="16">
        <f t="shared" si="5"/>
        <v>5.7655005456344885E-6</v>
      </c>
      <c r="AI26" s="16">
        <f t="shared" si="5"/>
        <v>1.3871554924736304E-8</v>
      </c>
      <c r="AJ26" s="16">
        <f t="shared" si="5"/>
        <v>1.2098981284664647E-6</v>
      </c>
      <c r="AK26" s="16">
        <f t="shared" si="5"/>
        <v>7.5068670355054774E-8</v>
      </c>
      <c r="AL26" s="16">
        <f t="shared" si="5"/>
        <v>2.603680917594628E-6</v>
      </c>
      <c r="AM26" s="18">
        <f t="shared" si="5"/>
        <v>4.5582606089554734E-8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3.6964391137959476E-9</v>
      </c>
      <c r="E27" s="16">
        <f t="shared" si="6"/>
        <v>3.1598231541210843E-9</v>
      </c>
      <c r="F27" s="16">
        <f t="shared" si="6"/>
        <v>2.3824822394395764E-11</v>
      </c>
      <c r="G27" s="16">
        <f t="shared" si="6"/>
        <v>2.9611198735554161E-9</v>
      </c>
      <c r="H27" s="16">
        <f t="shared" si="6"/>
        <v>5.594600312727856E-9</v>
      </c>
      <c r="I27" s="16">
        <f t="shared" si="6"/>
        <v>2.3055416273658442E-8</v>
      </c>
      <c r="J27" s="16">
        <f t="shared" si="6"/>
        <v>3.9961436070473859E-8</v>
      </c>
      <c r="K27" s="16">
        <f t="shared" si="6"/>
        <v>7.4884100475245136E-8</v>
      </c>
      <c r="L27" s="16">
        <f t="shared" si="6"/>
        <v>7.1882291393500908E-9</v>
      </c>
      <c r="M27" s="16">
        <f t="shared" si="6"/>
        <v>4.934245304872268E-8</v>
      </c>
      <c r="N27" s="17">
        <f t="shared" si="6"/>
        <v>1.9751734407873123E-5</v>
      </c>
      <c r="O27" s="16">
        <f t="shared" si="6"/>
        <v>4.1796789793094135E-10</v>
      </c>
      <c r="P27" s="16">
        <f t="shared" si="6"/>
        <v>3.7411372315131504E-9</v>
      </c>
      <c r="Q27" s="16">
        <f t="shared" si="6"/>
        <v>1.0464021749339501E-10</v>
      </c>
      <c r="R27" s="16">
        <f t="shared" si="6"/>
        <v>8.4538039356846943E-11</v>
      </c>
      <c r="S27" s="16">
        <f t="shared" si="6"/>
        <v>6.0435662325806304E-8</v>
      </c>
      <c r="T27" s="16">
        <f t="shared" si="6"/>
        <v>4.2294498015458981E-8</v>
      </c>
      <c r="U27" s="16">
        <f t="shared" si="6"/>
        <v>6.8942337198238613E-8</v>
      </c>
      <c r="V27" s="16">
        <f t="shared" si="6"/>
        <v>2.0051016273126741E-7</v>
      </c>
      <c r="W27" s="16">
        <f t="shared" si="6"/>
        <v>5.3694962264697822E-8</v>
      </c>
      <c r="X27" s="16">
        <f t="shared" si="6"/>
        <v>3.5879092621348625E-9</v>
      </c>
      <c r="Y27" s="16">
        <f t="shared" si="6"/>
        <v>4.4292341508062278E-9</v>
      </c>
      <c r="Z27" s="16">
        <f t="shared" si="6"/>
        <v>1.0684530086894299E-9</v>
      </c>
      <c r="AA27" s="16">
        <f t="shared" si="6"/>
        <v>3.3869189955738947E-8</v>
      </c>
      <c r="AB27" s="16">
        <f t="shared" si="6"/>
        <v>2.8041792112925137E-9</v>
      </c>
      <c r="AC27" s="16">
        <f t="shared" si="6"/>
        <v>2.0493629550908845E-8</v>
      </c>
      <c r="AD27" s="16">
        <f t="shared" si="6"/>
        <v>1.5767199203622775E-8</v>
      </c>
      <c r="AE27" s="16">
        <f t="shared" si="6"/>
        <v>6.913235473352865E-10</v>
      </c>
      <c r="AF27" s="16">
        <f t="shared" si="6"/>
        <v>1.1806026577581742E-9</v>
      </c>
      <c r="AG27" s="16">
        <f t="shared" si="6"/>
        <v>8.6586988454347112E-8</v>
      </c>
      <c r="AH27" s="16">
        <f t="shared" si="6"/>
        <v>2.4917381164374333E-8</v>
      </c>
      <c r="AI27" s="16">
        <f t="shared" si="6"/>
        <v>6.0944886020063978E-8</v>
      </c>
      <c r="AJ27" s="16">
        <f t="shared" si="6"/>
        <v>2.6120183299446294E-9</v>
      </c>
      <c r="AK27" s="16">
        <f t="shared" si="6"/>
        <v>6.7741621522268895E-8</v>
      </c>
      <c r="AL27" s="16">
        <f t="shared" si="6"/>
        <v>5.21118240680463E-8</v>
      </c>
      <c r="AM27" s="18">
        <f t="shared" si="6"/>
        <v>1.658780490978715E-8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3.1934725040314421E-7</v>
      </c>
      <c r="E28" s="16">
        <f t="shared" si="7"/>
        <v>3.5171424831155969E-6</v>
      </c>
      <c r="F28" s="16">
        <f t="shared" si="7"/>
        <v>4.3556148064963831E-7</v>
      </c>
      <c r="G28" s="16">
        <f t="shared" si="7"/>
        <v>5.7812644909894969E-7</v>
      </c>
      <c r="H28" s="16">
        <f t="shared" si="7"/>
        <v>3.8738191784891967E-8</v>
      </c>
      <c r="I28" s="16">
        <f t="shared" si="7"/>
        <v>1.244210981354259E-6</v>
      </c>
      <c r="J28" s="16">
        <f t="shared" si="7"/>
        <v>1.1899806500787921E-7</v>
      </c>
      <c r="K28" s="16">
        <f t="shared" si="7"/>
        <v>4.4700142688872857E-7</v>
      </c>
      <c r="L28" s="16">
        <f t="shared" si="7"/>
        <v>1.33131046547219E-6</v>
      </c>
      <c r="M28" s="16">
        <f t="shared" si="7"/>
        <v>1.9366971021882953E-6</v>
      </c>
      <c r="N28" s="16">
        <f t="shared" si="7"/>
        <v>1.9484447188289815E-6</v>
      </c>
      <c r="O28" s="16">
        <f t="shared" si="7"/>
        <v>1.5526781778010162E-8</v>
      </c>
      <c r="P28" s="16">
        <f t="shared" si="7"/>
        <v>3.309339951711856E-8</v>
      </c>
      <c r="Q28" s="16">
        <f t="shared" si="7"/>
        <v>8.2007848721710198E-9</v>
      </c>
      <c r="R28" s="16">
        <f t="shared" si="7"/>
        <v>1.457853454869277E-7</v>
      </c>
      <c r="S28" s="16">
        <f t="shared" si="7"/>
        <v>1.0851275834742039E-7</v>
      </c>
      <c r="T28" s="16">
        <f t="shared" si="7"/>
        <v>2.3592276159028161E-6</v>
      </c>
      <c r="U28" s="16">
        <f t="shared" si="7"/>
        <v>8.829361079429417E-7</v>
      </c>
      <c r="V28" s="16">
        <f t="shared" si="7"/>
        <v>7.912639266755677E-7</v>
      </c>
      <c r="W28" s="16">
        <f t="shared" si="7"/>
        <v>2.7430752577940663E-7</v>
      </c>
      <c r="X28" s="16">
        <f t="shared" si="7"/>
        <v>2.5474741848256714E-7</v>
      </c>
      <c r="Y28" s="16">
        <f t="shared" si="7"/>
        <v>1.4555500009334697E-6</v>
      </c>
      <c r="Z28" s="16">
        <f t="shared" si="7"/>
        <v>4.7719663220125415E-8</v>
      </c>
      <c r="AA28" s="16">
        <f t="shared" si="7"/>
        <v>1.2021555326180761E-6</v>
      </c>
      <c r="AB28" s="16">
        <f t="shared" si="7"/>
        <v>2.1732661954506502E-6</v>
      </c>
      <c r="AC28" s="16">
        <f t="shared" si="7"/>
        <v>1.3287726116191228E-7</v>
      </c>
      <c r="AD28" s="16">
        <f t="shared" si="7"/>
        <v>1.0775493148345147E-7</v>
      </c>
      <c r="AE28" s="16">
        <f t="shared" si="7"/>
        <v>1.613855012521447E-6</v>
      </c>
      <c r="AF28" s="16">
        <f t="shared" si="7"/>
        <v>5.6537909475146317E-7</v>
      </c>
      <c r="AG28" s="16">
        <f t="shared" si="7"/>
        <v>1.4496279559752479E-8</v>
      </c>
      <c r="AH28" s="16">
        <f t="shared" si="7"/>
        <v>5.2617392068264695E-8</v>
      </c>
      <c r="AI28" s="16">
        <f t="shared" si="7"/>
        <v>6.1759215713269391E-7</v>
      </c>
      <c r="AJ28" s="16">
        <f t="shared" si="7"/>
        <v>1.4044441284285672E-6</v>
      </c>
      <c r="AK28" s="17">
        <f t="shared" si="7"/>
        <v>5.6487453956060077E-4</v>
      </c>
      <c r="AL28" s="16">
        <f t="shared" si="7"/>
        <v>5.1947476759149085E-7</v>
      </c>
      <c r="AM28" s="18">
        <f t="shared" si="7"/>
        <v>1.0930595854318758E-6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1.8167778819448742E-5</v>
      </c>
      <c r="E29" s="16">
        <f t="shared" si="8"/>
        <v>3.2569193432626232E-9</v>
      </c>
      <c r="F29" s="16">
        <f t="shared" si="8"/>
        <v>1.0831561200463423E-7</v>
      </c>
      <c r="G29" s="16">
        <f t="shared" si="8"/>
        <v>7.8127644348558856E-6</v>
      </c>
      <c r="H29" s="16">
        <f t="shared" si="8"/>
        <v>2.0895143850430958E-6</v>
      </c>
      <c r="I29" s="16">
        <f t="shared" si="8"/>
        <v>1.7856762709392256E-5</v>
      </c>
      <c r="J29" s="16">
        <f t="shared" si="8"/>
        <v>1.1594773265628518E-5</v>
      </c>
      <c r="K29" s="16">
        <f t="shared" si="8"/>
        <v>1.1462808149278089E-4</v>
      </c>
      <c r="L29" s="16">
        <f t="shared" si="8"/>
        <v>4.3364726173902281E-6</v>
      </c>
      <c r="M29" s="17">
        <f t="shared" si="8"/>
        <v>1.5284133275548895E-2</v>
      </c>
      <c r="N29" s="16">
        <f t="shared" si="8"/>
        <v>3.778095879472697E-5</v>
      </c>
      <c r="O29" s="16">
        <f t="shared" si="8"/>
        <v>2.7371246734943196E-5</v>
      </c>
      <c r="P29" s="16">
        <f t="shared" si="8"/>
        <v>7.6157816838094151E-6</v>
      </c>
      <c r="Q29" s="16">
        <f t="shared" si="8"/>
        <v>6.7537921452055573E-6</v>
      </c>
      <c r="R29" s="16">
        <f t="shared" si="8"/>
        <v>1.2766425510232466E-5</v>
      </c>
      <c r="S29" s="16">
        <f t="shared" si="8"/>
        <v>5.8476205614952426E-5</v>
      </c>
      <c r="T29" s="16">
        <f t="shared" si="8"/>
        <v>2.6752418371039693E-5</v>
      </c>
      <c r="U29" s="16">
        <f t="shared" si="8"/>
        <v>1.1112212117062813E-6</v>
      </c>
      <c r="V29" s="16">
        <f t="shared" si="8"/>
        <v>1.8907386135978302E-5</v>
      </c>
      <c r="W29" s="16">
        <f t="shared" si="8"/>
        <v>5.3243384304731347E-5</v>
      </c>
      <c r="X29" s="16">
        <f t="shared" si="8"/>
        <v>2.5511944622003729E-5</v>
      </c>
      <c r="Y29" s="16">
        <f t="shared" si="8"/>
        <v>1.9321119018479842E-5</v>
      </c>
      <c r="Z29" s="16">
        <f t="shared" si="8"/>
        <v>9.8958307961123654E-6</v>
      </c>
      <c r="AA29" s="16">
        <f t="shared" si="8"/>
        <v>2.9837210096848714E-5</v>
      </c>
      <c r="AB29" s="16">
        <f t="shared" si="8"/>
        <v>2.0720099146471905E-4</v>
      </c>
      <c r="AC29" s="16">
        <f t="shared" si="8"/>
        <v>1.2359615491784826E-7</v>
      </c>
      <c r="AD29" s="16">
        <f t="shared" si="8"/>
        <v>8.209352007351416E-6</v>
      </c>
      <c r="AE29" s="16">
        <f t="shared" si="8"/>
        <v>1.9392205701562816E-8</v>
      </c>
      <c r="AF29" s="16">
        <f t="shared" si="8"/>
        <v>2.5298700055466362E-6</v>
      </c>
      <c r="AG29" s="16">
        <f t="shared" si="8"/>
        <v>2.1292165047009173E-6</v>
      </c>
      <c r="AH29" s="16">
        <f t="shared" si="8"/>
        <v>4.5774439512759533E-5</v>
      </c>
      <c r="AI29" s="16">
        <f t="shared" si="8"/>
        <v>8.5232132194602317E-6</v>
      </c>
      <c r="AJ29" s="16">
        <f t="shared" si="8"/>
        <v>9.3402077284759468E-7</v>
      </c>
      <c r="AK29" s="16">
        <f t="shared" si="8"/>
        <v>5.1632178893236599E-5</v>
      </c>
      <c r="AL29" s="16">
        <f t="shared" si="8"/>
        <v>4.0009505029856886E-5</v>
      </c>
      <c r="AM29" s="18">
        <f t="shared" si="8"/>
        <v>1.0846478571574753E-5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5.1844884028461632E-6</v>
      </c>
      <c r="E30" s="16">
        <f t="shared" si="9"/>
        <v>3.5873388778279254E-7</v>
      </c>
      <c r="F30" s="16">
        <f t="shared" si="9"/>
        <v>7.2455893444707284E-6</v>
      </c>
      <c r="G30" s="16">
        <f t="shared" si="9"/>
        <v>4.3201454459605819E-6</v>
      </c>
      <c r="H30" s="16">
        <f t="shared" si="9"/>
        <v>1.4970648397620257E-5</v>
      </c>
      <c r="I30" s="16">
        <f t="shared" si="9"/>
        <v>1.2526182784119036E-7</v>
      </c>
      <c r="J30" s="16">
        <f t="shared" si="9"/>
        <v>1.0379713337190459E-8</v>
      </c>
      <c r="K30" s="16">
        <f t="shared" si="9"/>
        <v>9.6263567529126887E-6</v>
      </c>
      <c r="L30" s="16">
        <f t="shared" si="9"/>
        <v>6.4612075232625617E-7</v>
      </c>
      <c r="M30" s="16">
        <f t="shared" si="9"/>
        <v>1.8232616555917952E-8</v>
      </c>
      <c r="N30" s="16">
        <f t="shared" si="9"/>
        <v>2.1255065479600716E-6</v>
      </c>
      <c r="O30" s="16">
        <f t="shared" si="9"/>
        <v>2.8171490850935057E-7</v>
      </c>
      <c r="P30" s="16">
        <f t="shared" si="9"/>
        <v>5.2089268475158353E-6</v>
      </c>
      <c r="Q30" s="16">
        <f t="shared" si="9"/>
        <v>1.3947088473933919E-7</v>
      </c>
      <c r="R30" s="16">
        <f t="shared" si="9"/>
        <v>8.6256069228375171E-8</v>
      </c>
      <c r="S30" s="16">
        <f t="shared" si="9"/>
        <v>3.1558044015760171E-8</v>
      </c>
      <c r="T30" s="16">
        <f t="shared" si="9"/>
        <v>2.0415131581199735E-7</v>
      </c>
      <c r="U30" s="16">
        <f t="shared" si="9"/>
        <v>1.1087914552700466E-5</v>
      </c>
      <c r="V30" s="16">
        <f t="shared" si="9"/>
        <v>1.2922875932985491E-6</v>
      </c>
      <c r="W30" s="16">
        <f t="shared" si="9"/>
        <v>1.5727511468557157E-5</v>
      </c>
      <c r="X30" s="16">
        <f t="shared" si="9"/>
        <v>3.811799428995918E-7</v>
      </c>
      <c r="Y30" s="16">
        <f t="shared" si="9"/>
        <v>1.5265880576911203E-6</v>
      </c>
      <c r="Z30" s="16">
        <f t="shared" si="9"/>
        <v>4.7868083025491551E-7</v>
      </c>
      <c r="AA30" s="16">
        <f t="shared" si="9"/>
        <v>9.5038967634083097E-6</v>
      </c>
      <c r="AB30" s="16">
        <f t="shared" si="9"/>
        <v>3.6547305924033519E-6</v>
      </c>
      <c r="AC30" s="17">
        <f t="shared" si="9"/>
        <v>2.1012938036601226E-3</v>
      </c>
      <c r="AD30" s="16">
        <f t="shared" si="9"/>
        <v>1.4961206920351616E-5</v>
      </c>
      <c r="AE30" s="16">
        <f t="shared" si="9"/>
        <v>2.4457580785881815E-6</v>
      </c>
      <c r="AF30" s="16">
        <f t="shared" si="9"/>
        <v>3.1969508594662554E-6</v>
      </c>
      <c r="AG30" s="16">
        <f t="shared" si="9"/>
        <v>7.7160494107481459E-7</v>
      </c>
      <c r="AH30" s="16">
        <f t="shared" si="9"/>
        <v>2.3957388541050587E-7</v>
      </c>
      <c r="AI30" s="16">
        <f t="shared" si="9"/>
        <v>3.0934703372342065E-7</v>
      </c>
      <c r="AJ30" s="16">
        <f t="shared" si="9"/>
        <v>1.9894628105131526E-6</v>
      </c>
      <c r="AK30" s="16">
        <f t="shared" si="9"/>
        <v>4.8082711116862647E-7</v>
      </c>
      <c r="AL30" s="16">
        <f t="shared" si="9"/>
        <v>1.1994512947536013E-5</v>
      </c>
      <c r="AM30" s="18">
        <f t="shared" si="9"/>
        <v>3.7402102922296987E-6</v>
      </c>
    </row>
    <row r="31" spans="1:39">
      <c r="A31" t="s">
        <v>56</v>
      </c>
      <c r="D31" s="20">
        <f>SUM($D$21:$D$30)</f>
        <v>6.1593295682188943E-5</v>
      </c>
      <c r="E31" s="20">
        <f>SUM($E$21:$E$30)</f>
        <v>3.0725947631467642E-5</v>
      </c>
      <c r="F31" s="20">
        <f>SUM($F$21:$F$30)</f>
        <v>2.6433543394217846E-5</v>
      </c>
      <c r="G31" s="20">
        <f>SUM($G$21:$G$30)</f>
        <v>1.0732322754367977E-4</v>
      </c>
      <c r="H31" s="20">
        <f>SUM($H$21:$H$30)</f>
        <v>2.8276747655150395E-5</v>
      </c>
      <c r="I31" s="20">
        <f>SUM($I$21:$I$30)</f>
        <v>4.0372377698504728E-5</v>
      </c>
      <c r="J31" s="20">
        <f>SUM($J$21:$J$30)</f>
        <v>2.497452571123047E-5</v>
      </c>
      <c r="K31" s="20">
        <f>SUM($K$21:$K$30)</f>
        <v>1.6970294540999355E-4</v>
      </c>
      <c r="L31" s="20">
        <f>SUM($L$21:$L$30)</f>
        <v>2.6819805909714104E-5</v>
      </c>
      <c r="M31" s="20">
        <f>SUM($M$21:$M$30)</f>
        <v>1.530760604642529E-2</v>
      </c>
      <c r="N31" s="20">
        <f>SUM($N$21:$N$30)</f>
        <v>8.3937916550944441E-5</v>
      </c>
      <c r="O31" s="20">
        <f>SUM($O$21:$O$30)</f>
        <v>7.4700428676314159E-5</v>
      </c>
      <c r="P31">
        <f>SUM($P$21:$P$30)</f>
        <v>3.4648271628932079E-5</v>
      </c>
      <c r="Q31" s="20">
        <f>SUM($Q$21:$Q$30)</f>
        <v>3.3852359505409343E-5</v>
      </c>
      <c r="R31" s="20">
        <f>SUM($R$21:$R$30)</f>
        <v>8.6460117040255361E-3</v>
      </c>
      <c r="S31" s="20">
        <f>SUM($S$21:$S$30)</f>
        <v>1.0437268266770954E-4</v>
      </c>
      <c r="T31" s="20">
        <f>SUM($T$21:$T$30)</f>
        <v>3.7607847951061759E-3</v>
      </c>
      <c r="U31" s="20">
        <f>SUM($U$21:$U$30)</f>
        <v>4.3154822020016231E-5</v>
      </c>
      <c r="V31" s="20">
        <f>SUM($V$21:$V$30)</f>
        <v>2.5367554408820383E-5</v>
      </c>
      <c r="W31" s="20">
        <f>SUM($W$21:$W$30)</f>
        <v>1.0009230547194546E-4</v>
      </c>
      <c r="X31" s="20">
        <f>SUM($X$21:$X$30)</f>
        <v>9.8476478804990594E-5</v>
      </c>
      <c r="Y31" s="20">
        <f>SUM($Y$21:$Y$30)</f>
        <v>5.2531608408415515E-3</v>
      </c>
      <c r="Z31" s="20">
        <f>SUM($Z$21:$Z$30)</f>
        <v>4.5473540126408631E-4</v>
      </c>
      <c r="AA31" s="20">
        <f>SUM($AA$21:$AA$30)</f>
        <v>8.7959785257607829E-5</v>
      </c>
      <c r="AB31" s="20">
        <f>SUM($AB$21:$AB$30)</f>
        <v>2.3910395477718855E-4</v>
      </c>
      <c r="AC31" s="20">
        <f>SUM($AC$21:$AC$30)</f>
        <v>2.1074421005613316E-3</v>
      </c>
      <c r="AD31" s="20">
        <f>SUM($AD$21:$AD$30)</f>
        <v>7.7239469692808719E-5</v>
      </c>
      <c r="AE31" s="20">
        <f>SUM($AE$21:$AE$30)</f>
        <v>2.6780809750672684E-5</v>
      </c>
      <c r="AF31" s="20">
        <f>SUM($AF$21:$AF$30)</f>
        <v>9.7137760361630079E-5</v>
      </c>
      <c r="AG31" s="20">
        <f>SUM($AG$21:$AG$30)</f>
        <v>3.0380485049184046E-3</v>
      </c>
      <c r="AH31" s="20">
        <f>SUM($AH$21:$AH$30)</f>
        <v>1.0403506347844088E-4</v>
      </c>
      <c r="AI31" s="20">
        <f>SUM($AI$21:$AI$30)</f>
        <v>1.1678379915093878E-5</v>
      </c>
      <c r="AJ31" s="20">
        <f>SUM($AJ$21:$AJ$30)</f>
        <v>2.9568256783228309E-5</v>
      </c>
      <c r="AK31" s="20">
        <f>SUM($AK$21:$AK$30)</f>
        <v>6.4811972482829857E-4</v>
      </c>
      <c r="AL31" s="20">
        <f>SUM($AL$21:$AL$30)</f>
        <v>7.5114188331074896E-5</v>
      </c>
      <c r="AM31" s="20">
        <f>SUM($AM$21:$AM$30)</f>
        <v>5.1976331018946423E-5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4.1131328353708585E-2</v>
      </c>
      <c r="D33" s="21">
        <f>$D$31/$C$33</f>
        <v>1.4974788840398687E-3</v>
      </c>
      <c r="E33" s="21">
        <f>$E$31/$C$33</f>
        <v>7.4702055249079382E-4</v>
      </c>
      <c r="F33" s="21">
        <f>$F$31/$C$33</f>
        <v>6.426620401583621E-4</v>
      </c>
      <c r="G33" s="21">
        <f>$G$31/$C$33</f>
        <v>2.6092818257838499E-3</v>
      </c>
      <c r="H33" s="21">
        <f>$H$31/$C$33</f>
        <v>6.8747470084079684E-4</v>
      </c>
      <c r="I33" s="21">
        <f>$I$31/$C$33</f>
        <v>9.8154811221565067E-4</v>
      </c>
      <c r="J33" s="21">
        <f>$J$31/$C$33</f>
        <v>6.0718986502118777E-4</v>
      </c>
      <c r="K33" s="21">
        <f>$K$31/$C$33</f>
        <v>4.1258804955345519E-3</v>
      </c>
      <c r="L33" s="21">
        <f>$L$31/$C$33</f>
        <v>6.5205299666175039E-4</v>
      </c>
      <c r="M33" s="21">
        <f>$M$31/$C$33</f>
        <v>0.37216415465086938</v>
      </c>
      <c r="N33" s="21">
        <f>$N$31/$C$33</f>
        <v>2.0407295341672627E-3</v>
      </c>
      <c r="O33" s="21">
        <f>$O$31/$C$33</f>
        <v>1.8161443276017812E-3</v>
      </c>
      <c r="P33" s="21">
        <f>$P$31/$C$33</f>
        <v>8.4238153776543506E-4</v>
      </c>
      <c r="Q33" s="21">
        <f>$Q$31/$C$33</f>
        <v>8.2303102915364662E-4</v>
      </c>
      <c r="R33" s="21">
        <f>$R$31/$C$33</f>
        <v>0.21020502011688549</v>
      </c>
      <c r="S33" s="21">
        <f>$S$31/$C$33</f>
        <v>2.5375470923320867E-3</v>
      </c>
      <c r="T33" s="21">
        <f>$T$31/$C$33</f>
        <v>9.1433584706171703E-2</v>
      </c>
      <c r="U33" s="21">
        <f>$U$31/$C$33</f>
        <v>1.0491959230907067E-3</v>
      </c>
      <c r="V33" s="21">
        <f>$V$31/$C$33</f>
        <v>6.1674532343502901E-4</v>
      </c>
      <c r="W33" s="21">
        <f>$W$31/$C$33</f>
        <v>2.4334809858607615E-3</v>
      </c>
      <c r="X33" s="21">
        <f>$X$31/$C$33</f>
        <v>2.3941964129663589E-3</v>
      </c>
      <c r="Y33" s="21">
        <f>$Y$31/$C$33</f>
        <v>0.12771678064143782</v>
      </c>
      <c r="Z33" s="21">
        <f>$Z$31/$C$33</f>
        <v>1.1055694514740498E-2</v>
      </c>
      <c r="AA33" s="21">
        <f>$AA$31/$C$33</f>
        <v>2.1385106870655439E-3</v>
      </c>
      <c r="AB33" s="21">
        <f>$AB$31/$C$33</f>
        <v>5.8131833895811889E-3</v>
      </c>
      <c r="AC33" s="21">
        <f>$AC$31/$C$33</f>
        <v>5.1236908335135625E-2</v>
      </c>
      <c r="AD33" s="21">
        <f>$AD$31/$C$33</f>
        <v>1.877874427701153E-3</v>
      </c>
      <c r="AE33" s="21">
        <f>$AE$31/$C$33</f>
        <v>6.5110490768426662E-4</v>
      </c>
      <c r="AF33" s="21">
        <f>$AF$31/$C$33</f>
        <v>2.3616489972386632E-3</v>
      </c>
      <c r="AG33" s="21">
        <f>$AG$31/$C$33</f>
        <v>7.3862153898671262E-2</v>
      </c>
      <c r="AH33" s="21">
        <f>$AH$31/$C$33</f>
        <v>2.529338770287019E-3</v>
      </c>
      <c r="AI33" s="21">
        <f>$AI$31/$C$33</f>
        <v>2.839290726199195E-4</v>
      </c>
      <c r="AJ33" s="21">
        <f>$AJ$31/$C$33</f>
        <v>7.1887434631228732E-4</v>
      </c>
      <c r="AK33" s="21">
        <f>$AK$31/$C$33</f>
        <v>1.5757325395737216E-2</v>
      </c>
      <c r="AL33" s="21">
        <f>$AL$31/$C$33</f>
        <v>1.8262038046797549E-3</v>
      </c>
      <c r="AM33" s="21">
        <f>$AM$31/$C$33</f>
        <v>1.263667698061592E-3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4.5376879903744491E-2</v>
      </c>
      <c r="D5" s="10">
        <v>2.7254793938972635E-2</v>
      </c>
      <c r="E5" s="10">
        <v>1.6975585590672741E-2</v>
      </c>
      <c r="F5" s="10">
        <v>-1.8550265891206816E-2</v>
      </c>
      <c r="G5" s="10">
        <v>-2.1810602633328055E-2</v>
      </c>
      <c r="H5" s="10">
        <v>-9.6339825664445763E-5</v>
      </c>
      <c r="I5" s="10">
        <v>4.1883628048535258E-2</v>
      </c>
      <c r="J5" s="10">
        <v>-7.6994418910817028E-2</v>
      </c>
      <c r="K5" s="10">
        <v>4.1256005280531319E-2</v>
      </c>
      <c r="L5" s="10">
        <v>-5.2780478974060588E-2</v>
      </c>
      <c r="M5" s="11" t="s">
        <v>67</v>
      </c>
      <c r="N5" s="10">
        <v>6.1080492341479935E-2</v>
      </c>
      <c r="O5" s="10">
        <v>-2.5706489899176305E-2</v>
      </c>
      <c r="P5" s="10">
        <v>-3.2614230783042493E-2</v>
      </c>
      <c r="Q5" s="10">
        <v>2.2697946288415989E-3</v>
      </c>
      <c r="R5" s="10">
        <v>8.8473649445630458E-3</v>
      </c>
      <c r="S5" s="10">
        <v>5.1231027638656175E-2</v>
      </c>
      <c r="T5" s="10">
        <v>5.0044802746466069E-2</v>
      </c>
      <c r="U5" s="10">
        <v>-7.4018820009995618E-3</v>
      </c>
      <c r="V5" s="10">
        <v>3.863978076453272E-2</v>
      </c>
      <c r="W5" s="10">
        <v>7.4535956699146519E-2</v>
      </c>
      <c r="X5" s="10">
        <v>-2.3775948918431093E-2</v>
      </c>
      <c r="Y5" s="10">
        <v>-1.0289519854351562E-2</v>
      </c>
      <c r="Z5" s="10">
        <v>-1.2795839719648379E-2</v>
      </c>
      <c r="AA5" s="10">
        <v>-1.4727136788987369E-2</v>
      </c>
      <c r="AB5" s="10">
        <v>-1.5880791844647295E-2</v>
      </c>
      <c r="AC5" s="10">
        <v>-1.8940580845445278E-2</v>
      </c>
      <c r="AD5" s="10">
        <v>5.4307782251912837E-2</v>
      </c>
      <c r="AE5" s="10">
        <v>-1.0866160619875775E-2</v>
      </c>
      <c r="AF5" s="10">
        <v>-2.973011071948279E-2</v>
      </c>
      <c r="AG5" s="10">
        <v>3.5092795935205978E-2</v>
      </c>
      <c r="AH5" s="10">
        <v>2.991850886635684E-2</v>
      </c>
      <c r="AI5" s="10">
        <v>-1.5391526616304345E-2</v>
      </c>
      <c r="AJ5" s="10">
        <v>-5.8627626587993802E-2</v>
      </c>
      <c r="AK5" s="11" t="s">
        <v>68</v>
      </c>
      <c r="AL5" s="10">
        <v>-7.9637984064488462E-3</v>
      </c>
      <c r="AM5" s="12">
        <v>-2.0280221144794192E-2</v>
      </c>
    </row>
    <row r="6" spans="1:39" ht="24">
      <c r="A6" s="13" t="s">
        <v>41</v>
      </c>
      <c r="B6" s="14" t="s">
        <v>40</v>
      </c>
      <c r="C6" s="15">
        <v>-2.8644514663638022E-2</v>
      </c>
      <c r="D6" s="16">
        <v>7.3284243622287568E-2</v>
      </c>
      <c r="E6" s="16">
        <v>-1.8161451268112434E-2</v>
      </c>
      <c r="F6" s="16">
        <v>-3.9051006098453786E-2</v>
      </c>
      <c r="G6" s="16">
        <v>4.1611221853907206E-2</v>
      </c>
      <c r="H6" s="16">
        <v>-4.051614470831006E-2</v>
      </c>
      <c r="I6" s="17" t="s">
        <v>69</v>
      </c>
      <c r="J6" s="16">
        <v>-1.3910106370050095E-2</v>
      </c>
      <c r="K6" s="16">
        <v>-2.2515047031986674E-2</v>
      </c>
      <c r="L6" s="16">
        <v>-4.5868249850977228E-3</v>
      </c>
      <c r="M6" s="16">
        <v>-5.1176422505532171E-2</v>
      </c>
      <c r="N6" s="16">
        <v>-3.2421639402305913E-2</v>
      </c>
      <c r="O6" s="16">
        <v>-2.3695335562189543E-2</v>
      </c>
      <c r="P6" s="16">
        <v>-4.7991557193105397E-2</v>
      </c>
      <c r="Q6" s="16">
        <v>-8.4041327480245155E-3</v>
      </c>
      <c r="R6" s="16">
        <v>-1.3408279375104798E-2</v>
      </c>
      <c r="S6" s="16">
        <v>-4.2830723108523865E-2</v>
      </c>
      <c r="T6" s="16">
        <v>7.9107490517218108E-3</v>
      </c>
      <c r="U6" s="16">
        <v>1.7717922760109306E-2</v>
      </c>
      <c r="V6" s="16">
        <v>-5.1646221255065336E-2</v>
      </c>
      <c r="W6" s="16">
        <v>-5.3943769811689565E-2</v>
      </c>
      <c r="X6" s="17" t="s">
        <v>70</v>
      </c>
      <c r="Y6" s="16">
        <v>3.4034614216532623E-2</v>
      </c>
      <c r="Z6" s="16">
        <v>1.7693929877333286E-2</v>
      </c>
      <c r="AA6" s="16">
        <v>4.8323732432482343E-2</v>
      </c>
      <c r="AB6" s="16">
        <v>-1.5394394586075584E-2</v>
      </c>
      <c r="AC6" s="16">
        <v>-2.3638920239863602E-2</v>
      </c>
      <c r="AD6" s="16">
        <v>-1.0974032411069177E-2</v>
      </c>
      <c r="AE6" s="16">
        <v>-3.6009206047367777E-3</v>
      </c>
      <c r="AF6" s="16">
        <v>-3.3937611394317106E-2</v>
      </c>
      <c r="AG6" s="16">
        <v>-9.7280821418838648E-3</v>
      </c>
      <c r="AH6" s="16">
        <v>-2.8215697738245969E-2</v>
      </c>
      <c r="AI6" s="16">
        <v>-1.9146476696305145E-2</v>
      </c>
      <c r="AJ6" s="16">
        <v>-2.159420338186337E-2</v>
      </c>
      <c r="AK6" s="16">
        <v>4.1817069264548881E-2</v>
      </c>
      <c r="AL6" s="16">
        <v>1.4834379459315023E-2</v>
      </c>
      <c r="AM6" s="18">
        <v>7.4847173383083249E-2</v>
      </c>
    </row>
    <row r="7" spans="1:39" ht="24">
      <c r="A7" s="13" t="s">
        <v>42</v>
      </c>
      <c r="B7" s="14" t="s">
        <v>40</v>
      </c>
      <c r="C7" s="15">
        <v>-0.14195624773708554</v>
      </c>
      <c r="D7" s="16">
        <v>4.2809868135705136E-2</v>
      </c>
      <c r="E7" s="16">
        <v>-5.4703571080440445E-2</v>
      </c>
      <c r="F7" s="16">
        <v>-5.9698041910457529E-2</v>
      </c>
      <c r="G7" s="16">
        <v>-4.1816112762075218E-2</v>
      </c>
      <c r="H7" s="16">
        <v>-4.7316643507875657E-3</v>
      </c>
      <c r="I7" s="16">
        <v>-4.9736858784494249E-2</v>
      </c>
      <c r="J7" s="16">
        <v>-1.599284996404865E-2</v>
      </c>
      <c r="K7" s="16">
        <v>-2.3544190103319425E-2</v>
      </c>
      <c r="L7" s="16">
        <v>1.0743532483710145E-2</v>
      </c>
      <c r="M7" s="16">
        <v>4.1614480407096505E-2</v>
      </c>
      <c r="N7" s="16">
        <v>-3.4289025175554967E-2</v>
      </c>
      <c r="O7" s="16">
        <v>-2.1924190982158974E-3</v>
      </c>
      <c r="P7" s="17" t="s">
        <v>61</v>
      </c>
      <c r="Q7" s="16">
        <v>-1.2112050180014522E-2</v>
      </c>
      <c r="R7" s="16">
        <v>2.3327249791867868E-2</v>
      </c>
      <c r="S7" s="16">
        <v>-1.2106024337306438E-2</v>
      </c>
      <c r="T7" s="16">
        <v>7.5292834667137097E-3</v>
      </c>
      <c r="U7" s="16">
        <v>-4.0736595923071238E-2</v>
      </c>
      <c r="V7" s="16">
        <v>-9.6483822984939124E-3</v>
      </c>
      <c r="W7" s="16">
        <v>1.2338787408996844E-2</v>
      </c>
      <c r="X7" s="16">
        <v>3.6195898512279792E-2</v>
      </c>
      <c r="Y7" s="16">
        <v>-3.1978154738298195E-2</v>
      </c>
      <c r="Z7" s="16">
        <v>1.4227846133256686E-2</v>
      </c>
      <c r="AA7" s="16">
        <v>8.4286426746528493E-3</v>
      </c>
      <c r="AB7" s="16">
        <v>-2.5586446370285718E-2</v>
      </c>
      <c r="AC7" s="16">
        <v>3.6250364175279742E-2</v>
      </c>
      <c r="AD7" s="16">
        <v>9.9484085416897988E-2</v>
      </c>
      <c r="AE7" s="16">
        <v>7.8149778752349217E-3</v>
      </c>
      <c r="AF7" s="16">
        <v>2.5253336362099681E-2</v>
      </c>
      <c r="AG7" s="16">
        <v>7.0372897279583442E-3</v>
      </c>
      <c r="AH7" s="16">
        <v>9.7400414791537094E-3</v>
      </c>
      <c r="AI7" s="16">
        <v>-3.1012220205346411E-3</v>
      </c>
      <c r="AJ7" s="16">
        <v>0.10451923781299051</v>
      </c>
      <c r="AK7" s="16">
        <v>-3.3708393411773521E-2</v>
      </c>
      <c r="AL7" s="16">
        <v>5.7891703825352143E-2</v>
      </c>
      <c r="AM7" s="18">
        <v>-1.9122372556599699E-2</v>
      </c>
    </row>
    <row r="8" spans="1:39" ht="24">
      <c r="A8" s="13" t="s">
        <v>43</v>
      </c>
      <c r="B8" s="14" t="s">
        <v>40</v>
      </c>
      <c r="C8" s="15">
        <v>5.5330407221996551E-2</v>
      </c>
      <c r="D8" s="16">
        <v>-1.6941773272190436E-3</v>
      </c>
      <c r="E8" s="16">
        <v>3.3734398837558291E-3</v>
      </c>
      <c r="F8" s="16">
        <v>2.7703318171936588E-2</v>
      </c>
      <c r="G8" s="16">
        <v>-3.8097129754929293E-2</v>
      </c>
      <c r="H8" s="16">
        <v>-5.521687692068785E-2</v>
      </c>
      <c r="I8" s="16">
        <v>1.8510762915240914E-2</v>
      </c>
      <c r="J8" s="16">
        <v>-3.548042672483346E-2</v>
      </c>
      <c r="K8" s="16">
        <v>2.3793423471722544E-2</v>
      </c>
      <c r="L8" s="16">
        <v>-2.8409221795667326E-2</v>
      </c>
      <c r="M8" s="16">
        <v>-7.0991163397948948E-2</v>
      </c>
      <c r="N8" s="16">
        <v>2.5488253084050533E-2</v>
      </c>
      <c r="O8" s="16">
        <v>4.6318438747859396E-2</v>
      </c>
      <c r="P8" s="16">
        <v>-4.1140302629576228E-2</v>
      </c>
      <c r="Q8" s="16">
        <v>-4.4678972630114305E-2</v>
      </c>
      <c r="R8" s="16">
        <v>1.5918684801416269E-2</v>
      </c>
      <c r="S8" s="16">
        <v>-5.7650949229166942E-2</v>
      </c>
      <c r="T8" s="16">
        <v>3.7177230442320228E-5</v>
      </c>
      <c r="U8" s="17" t="s">
        <v>50</v>
      </c>
      <c r="V8" s="16">
        <v>5.7450958904839786E-3</v>
      </c>
      <c r="W8" s="16">
        <v>-4.9701729499853825E-2</v>
      </c>
      <c r="X8" s="16">
        <v>-1.2058268649455734E-2</v>
      </c>
      <c r="Y8" s="16">
        <v>1.7555145814107911E-2</v>
      </c>
      <c r="Z8" s="16">
        <v>3.8652351321312617E-2</v>
      </c>
      <c r="AA8" s="16">
        <v>-1.8797316971277525E-2</v>
      </c>
      <c r="AB8" s="16">
        <v>-2.7102836738802583E-2</v>
      </c>
      <c r="AC8" s="16">
        <v>4.3315928701753964E-2</v>
      </c>
      <c r="AD8" s="16">
        <v>-4.5076856080048635E-3</v>
      </c>
      <c r="AE8" s="16">
        <v>-7.7965255532378699E-3</v>
      </c>
      <c r="AF8" s="16">
        <v>-4.4155028382685438E-2</v>
      </c>
      <c r="AG8" s="16">
        <v>4.9592819948040918E-3</v>
      </c>
      <c r="AH8" s="16">
        <v>-1.7018192456434437E-4</v>
      </c>
      <c r="AI8" s="16">
        <v>4.5373100866065311E-3</v>
      </c>
      <c r="AJ8" s="16">
        <v>0.10021263373161821</v>
      </c>
      <c r="AK8" s="16">
        <v>-7.4972433821776591E-3</v>
      </c>
      <c r="AL8" s="16">
        <v>1.294216562125527E-2</v>
      </c>
      <c r="AM8" s="18">
        <v>2.822505356209154E-2</v>
      </c>
    </row>
    <row r="9" spans="1:39" ht="24">
      <c r="A9" s="13" t="s">
        <v>44</v>
      </c>
      <c r="B9" s="14" t="s">
        <v>40</v>
      </c>
      <c r="C9" s="15">
        <v>6.7241627565397866E-2</v>
      </c>
      <c r="D9" s="16">
        <v>1.5624119977721262E-2</v>
      </c>
      <c r="E9" s="16">
        <v>1.5324438759446828E-2</v>
      </c>
      <c r="F9" s="16">
        <v>5.936522532094117E-2</v>
      </c>
      <c r="G9" s="16">
        <v>6.2262990248623123E-4</v>
      </c>
      <c r="H9" s="16">
        <v>-2.4022343591478021E-2</v>
      </c>
      <c r="I9" s="16">
        <v>-2.8499385521320617E-2</v>
      </c>
      <c r="J9" s="16">
        <v>-5.6109304812692632E-3</v>
      </c>
      <c r="K9" s="16">
        <v>-5.7865874258184111E-2</v>
      </c>
      <c r="L9" s="16">
        <v>-3.6197396152440858E-2</v>
      </c>
      <c r="M9" s="16">
        <v>0.10554480679439084</v>
      </c>
      <c r="N9" s="16">
        <v>1.7491340801755809E-2</v>
      </c>
      <c r="O9" s="16">
        <v>3.2293586132061305E-2</v>
      </c>
      <c r="P9" s="16">
        <v>9.6398826541163954E-3</v>
      </c>
      <c r="Q9" s="16">
        <v>8.6741675578970532E-3</v>
      </c>
      <c r="R9" s="16">
        <v>2.1013456456831961E-2</v>
      </c>
      <c r="S9" s="16">
        <v>0.11974971180895523</v>
      </c>
      <c r="T9" s="16">
        <v>1.3633348669564222E-2</v>
      </c>
      <c r="U9" s="16">
        <v>-2.5105327490816524E-4</v>
      </c>
      <c r="V9" s="16">
        <v>-3.0033011250962693E-2</v>
      </c>
      <c r="W9" s="16">
        <v>1.8314862741693621E-2</v>
      </c>
      <c r="X9" s="16">
        <v>-6.7228702385328465E-2</v>
      </c>
      <c r="Y9" s="16">
        <v>5.6406363760215156E-2</v>
      </c>
      <c r="Z9" s="16">
        <v>-2.1959006030141129E-2</v>
      </c>
      <c r="AA9" s="16">
        <v>4.0412548037916413E-2</v>
      </c>
      <c r="AB9" s="16">
        <v>-1.9097430786598649E-2</v>
      </c>
      <c r="AC9" s="16">
        <v>3.9667235372947973E-3</v>
      </c>
      <c r="AD9" s="16">
        <v>2.5316120014962331E-2</v>
      </c>
      <c r="AE9" s="16">
        <v>-3.5550816529036515E-2</v>
      </c>
      <c r="AF9" s="16">
        <v>3.455841705486095E-2</v>
      </c>
      <c r="AG9" s="16">
        <v>-7.9265466411989781E-4</v>
      </c>
      <c r="AH9" s="17" t="s">
        <v>63</v>
      </c>
      <c r="AI9" s="16">
        <v>-1.1255899541395572E-2</v>
      </c>
      <c r="AJ9" s="16">
        <v>-7.2679653401312494E-2</v>
      </c>
      <c r="AK9" s="16">
        <v>3.0130996085304132E-2</v>
      </c>
      <c r="AL9" s="16">
        <v>-1.8681983516899255E-2</v>
      </c>
      <c r="AM9" s="18">
        <v>5.6136728196235375E-3</v>
      </c>
    </row>
    <row r="10" spans="1:39" ht="24">
      <c r="A10" s="13" t="s">
        <v>45</v>
      </c>
      <c r="B10" s="14" t="s">
        <v>40</v>
      </c>
      <c r="C10" s="15">
        <v>-6.1789779412765415E-2</v>
      </c>
      <c r="D10" s="16">
        <v>3.3142873374677723E-2</v>
      </c>
      <c r="E10" s="16">
        <v>-3.6911605100457122E-2</v>
      </c>
      <c r="F10" s="16">
        <v>2.5389014227109645E-2</v>
      </c>
      <c r="G10" s="16">
        <v>-3.3978930354538833E-2</v>
      </c>
      <c r="H10" s="16">
        <v>3.400957165912348E-2</v>
      </c>
      <c r="I10" s="16">
        <v>-4.0601344511011755E-3</v>
      </c>
      <c r="J10" s="16">
        <v>-1.575664925389943E-2</v>
      </c>
      <c r="K10" s="16">
        <v>-2.7126636097672369E-2</v>
      </c>
      <c r="L10" s="16">
        <v>1.9586845123822073E-2</v>
      </c>
      <c r="M10" s="16">
        <v>-7.3921357099795831E-2</v>
      </c>
      <c r="N10" s="16">
        <v>-1.8641460788289956E-2</v>
      </c>
      <c r="O10" s="16">
        <v>-4.7267389018109035E-2</v>
      </c>
      <c r="P10" s="16">
        <v>7.7960470134629447E-3</v>
      </c>
      <c r="Q10" s="16">
        <v>8.3639497650461317E-2</v>
      </c>
      <c r="R10" s="16">
        <v>1.4755546063153298E-2</v>
      </c>
      <c r="S10" s="16">
        <v>-2.4607460867388995E-2</v>
      </c>
      <c r="T10" s="16">
        <v>-9.041324440792706E-3</v>
      </c>
      <c r="U10" s="16">
        <v>-7.6692639500355224E-3</v>
      </c>
      <c r="V10" s="16">
        <v>5.2330371429622421E-2</v>
      </c>
      <c r="W10" s="16">
        <v>3.569965036636048E-3</v>
      </c>
      <c r="X10" s="16">
        <v>9.1853317027148745E-2</v>
      </c>
      <c r="Y10" s="16">
        <v>-5.2767696594894394E-2</v>
      </c>
      <c r="Z10" s="16">
        <v>-4.79167990143331E-2</v>
      </c>
      <c r="AA10" s="16">
        <v>2.7135985060897098E-2</v>
      </c>
      <c r="AB10" s="16">
        <v>7.4867582898750965E-2</v>
      </c>
      <c r="AC10" s="16">
        <v>-4.4300039885649269E-2</v>
      </c>
      <c r="AD10" s="16">
        <v>1.8848121000754185E-4</v>
      </c>
      <c r="AE10" s="17" t="s">
        <v>71</v>
      </c>
      <c r="AF10" s="16">
        <v>-7.35653404432717E-3</v>
      </c>
      <c r="AG10" s="16">
        <v>2.2823496481214514E-3</v>
      </c>
      <c r="AH10" s="16">
        <v>-3.5756270196745939E-2</v>
      </c>
      <c r="AI10" s="16">
        <v>2.7502515063515871E-2</v>
      </c>
      <c r="AJ10" s="16">
        <v>-6.82433951591013E-2</v>
      </c>
      <c r="AK10" s="16">
        <v>-1.084711918667459E-2</v>
      </c>
      <c r="AL10" s="16">
        <v>8.0690811491484545E-3</v>
      </c>
      <c r="AM10" s="18">
        <v>6.4961209334061494E-3</v>
      </c>
    </row>
    <row r="11" spans="1:39" ht="24">
      <c r="A11" s="13" t="s">
        <v>46</v>
      </c>
      <c r="B11" s="14" t="s">
        <v>40</v>
      </c>
      <c r="C11" s="15">
        <v>9.5799915791761392E-2</v>
      </c>
      <c r="D11" s="16">
        <v>-1.47657956786199E-2</v>
      </c>
      <c r="E11" s="16">
        <v>-5.6298817916977585E-2</v>
      </c>
      <c r="F11" s="16">
        <v>-1.8403122614317431E-2</v>
      </c>
      <c r="G11" s="16">
        <v>-6.2496892954521689E-3</v>
      </c>
      <c r="H11" s="16">
        <v>-4.0435408916930406E-2</v>
      </c>
      <c r="I11" s="16">
        <v>-5.1160081669239443E-3</v>
      </c>
      <c r="J11" s="16">
        <v>1.4021819406021159E-2</v>
      </c>
      <c r="K11" s="16">
        <v>-3.1637750680243312E-2</v>
      </c>
      <c r="L11" s="17" t="s">
        <v>52</v>
      </c>
      <c r="M11" s="16">
        <v>-2.3313280277507424E-3</v>
      </c>
      <c r="N11" s="16">
        <v>4.0490205632611874E-2</v>
      </c>
      <c r="O11" s="16">
        <v>1.6476869215562163E-2</v>
      </c>
      <c r="P11" s="16">
        <v>1.090318721355211E-2</v>
      </c>
      <c r="Q11" s="16">
        <v>-2.2737790355278231E-2</v>
      </c>
      <c r="R11" s="16">
        <v>-4.5337460096873498E-2</v>
      </c>
      <c r="S11" s="16">
        <v>-1.3543256844062294E-2</v>
      </c>
      <c r="T11" s="16">
        <v>-6.2590737616477071E-2</v>
      </c>
      <c r="U11" s="16">
        <v>-2.8343955912702459E-2</v>
      </c>
      <c r="V11" s="16">
        <v>-4.7776113869891758E-2</v>
      </c>
      <c r="W11" s="16">
        <v>-1.1400081378562483E-2</v>
      </c>
      <c r="X11" s="16">
        <v>8.6919714473170609E-2</v>
      </c>
      <c r="Y11" s="16">
        <v>-9.7216913576050647E-3</v>
      </c>
      <c r="Z11" s="16">
        <v>1.6003796247996117E-2</v>
      </c>
      <c r="AA11" s="16">
        <v>5.817626237448318E-2</v>
      </c>
      <c r="AB11" s="16">
        <v>-1.0068851112432503E-2</v>
      </c>
      <c r="AC11" s="16">
        <v>2.6962466322375315E-2</v>
      </c>
      <c r="AD11" s="16">
        <v>-3.5392176427805289E-2</v>
      </c>
      <c r="AE11" s="16">
        <v>1.9900831527407133E-2</v>
      </c>
      <c r="AF11" s="16">
        <v>1.8485014640103575E-2</v>
      </c>
      <c r="AG11" s="16">
        <v>3.1850459037798907E-2</v>
      </c>
      <c r="AH11" s="16">
        <v>-3.7007733312276012E-2</v>
      </c>
      <c r="AI11" s="16">
        <v>6.0420970406813726E-2</v>
      </c>
      <c r="AJ11" s="16">
        <v>-2.0217810752549359E-2</v>
      </c>
      <c r="AK11" s="16">
        <v>-5.4701105063146009E-2</v>
      </c>
      <c r="AL11" s="16">
        <v>-1.6339894008621708E-2</v>
      </c>
      <c r="AM11" s="18">
        <v>4.7287510177383349E-2</v>
      </c>
    </row>
    <row r="12" spans="1:39" ht="24">
      <c r="A12" s="13" t="s">
        <v>47</v>
      </c>
      <c r="B12" s="14" t="s">
        <v>40</v>
      </c>
      <c r="C12" s="15">
        <v>-1.7266359453595918E-4</v>
      </c>
      <c r="D12" s="16">
        <v>9.527760378413767E-3</v>
      </c>
      <c r="E12" s="16">
        <v>1.0830873190610216E-2</v>
      </c>
      <c r="F12" s="16">
        <v>5.0499209193534282E-2</v>
      </c>
      <c r="G12" s="16">
        <v>8.5157041811674716E-2</v>
      </c>
      <c r="H12" s="16">
        <v>2.180645990990035E-3</v>
      </c>
      <c r="I12" s="16">
        <v>3.4313882600661205E-2</v>
      </c>
      <c r="J12" s="16">
        <v>2.3109625053064513E-2</v>
      </c>
      <c r="K12" s="16">
        <v>-3.4483291466073887E-2</v>
      </c>
      <c r="L12" s="16">
        <v>-9.3990108780017071E-3</v>
      </c>
      <c r="M12" s="16">
        <v>0.11190054072569781</v>
      </c>
      <c r="N12" s="16">
        <v>-2.8489248694978979E-2</v>
      </c>
      <c r="O12" s="16">
        <v>5.8783669877560341E-2</v>
      </c>
      <c r="P12" s="16">
        <v>-3.1077142925180268E-2</v>
      </c>
      <c r="Q12" s="16">
        <v>-2.8238984751162333E-3</v>
      </c>
      <c r="R12" s="16">
        <v>3.7600165376556104E-2</v>
      </c>
      <c r="S12" s="16">
        <v>4.1088267251841705E-2</v>
      </c>
      <c r="T12" s="16">
        <v>1.0890314782149389E-2</v>
      </c>
      <c r="U12" s="16">
        <v>1.6898033443373796E-2</v>
      </c>
      <c r="V12" s="16">
        <v>-1.7624823093449447E-2</v>
      </c>
      <c r="W12" s="16">
        <v>6.8424224643369724E-3</v>
      </c>
      <c r="X12" s="16">
        <v>-2.3619241135401477E-2</v>
      </c>
      <c r="Y12" s="17" t="s">
        <v>68</v>
      </c>
      <c r="Z12" s="16">
        <v>-4.3115242054882062E-2</v>
      </c>
      <c r="AA12" s="16">
        <v>-2.9118289159375307E-2</v>
      </c>
      <c r="AB12" s="16">
        <v>8.606855629561766E-2</v>
      </c>
      <c r="AC12" s="16">
        <v>1.9347297251009067E-3</v>
      </c>
      <c r="AD12" s="16">
        <v>-2.852918760593947E-2</v>
      </c>
      <c r="AE12" s="16">
        <v>-5.1858728300906265E-2</v>
      </c>
      <c r="AF12" s="16">
        <v>-9.0162043048961724E-3</v>
      </c>
      <c r="AG12" s="16">
        <v>-2.5624046014411761E-2</v>
      </c>
      <c r="AH12" s="16">
        <v>5.5711158731465558E-2</v>
      </c>
      <c r="AI12" s="16">
        <v>2.2759535411603686E-2</v>
      </c>
      <c r="AJ12" s="16">
        <v>-7.5486330806777469E-2</v>
      </c>
      <c r="AK12" s="16">
        <v>-1.0551190908551673E-2</v>
      </c>
      <c r="AL12" s="16">
        <v>5.8127016760928116E-2</v>
      </c>
      <c r="AM12" s="18">
        <v>-5.2656664953059748E-2</v>
      </c>
    </row>
    <row r="13" spans="1:39" ht="24">
      <c r="A13" s="13" t="s">
        <v>48</v>
      </c>
      <c r="B13" s="14" t="s">
        <v>40</v>
      </c>
      <c r="C13" s="15">
        <v>7.4801339747541471E-3</v>
      </c>
      <c r="D13" s="16">
        <v>-3.5228321350880318E-2</v>
      </c>
      <c r="E13" s="16">
        <v>4.8113108281162262E-2</v>
      </c>
      <c r="F13" s="16">
        <v>-9.2662217456753598E-3</v>
      </c>
      <c r="G13" s="16">
        <v>-3.4659135404698338E-2</v>
      </c>
      <c r="H13" s="16">
        <v>3.1098194434797517E-2</v>
      </c>
      <c r="I13" s="16">
        <v>1.5354692930235376E-2</v>
      </c>
      <c r="J13" s="16">
        <v>3.9267350720113357E-2</v>
      </c>
      <c r="K13" s="16">
        <v>4.1454622788807564E-2</v>
      </c>
      <c r="L13" s="16">
        <v>-1.6013582646305518E-2</v>
      </c>
      <c r="M13" s="16">
        <v>3.0364100760875892E-2</v>
      </c>
      <c r="N13" s="16">
        <v>-7.341682729058135E-4</v>
      </c>
      <c r="O13" s="16">
        <v>-3.1676045320767413E-2</v>
      </c>
      <c r="P13" s="16">
        <v>5.7321151359847208E-2</v>
      </c>
      <c r="Q13" s="16">
        <v>-1.2062881268148246E-2</v>
      </c>
      <c r="R13" s="16">
        <v>2.77990619955091E-3</v>
      </c>
      <c r="S13" s="16">
        <v>5.6806522318674134E-2</v>
      </c>
      <c r="T13" s="16">
        <v>1.7863705034868664E-2</v>
      </c>
      <c r="U13" s="16">
        <v>1.270686342316131E-2</v>
      </c>
      <c r="V13" s="16">
        <v>3.4818396972840032E-2</v>
      </c>
      <c r="W13" s="16">
        <v>-1.5602258507789343E-2</v>
      </c>
      <c r="X13" s="16">
        <v>-2.6707446280551651E-2</v>
      </c>
      <c r="Y13" s="16">
        <v>5.9252715761282881E-2</v>
      </c>
      <c r="Z13" s="16">
        <v>-6.5100342811582834E-2</v>
      </c>
      <c r="AA13" s="16">
        <v>-4.6727334245252453E-2</v>
      </c>
      <c r="AB13" s="16">
        <v>-1.4869811581761051E-2</v>
      </c>
      <c r="AC13" s="16">
        <v>-6.6634890987472316E-3</v>
      </c>
      <c r="AD13" s="16">
        <v>-0.1244505324137629</v>
      </c>
      <c r="AE13" s="16">
        <v>8.1083529632993128E-3</v>
      </c>
      <c r="AF13" s="16">
        <v>-3.3981858112561381E-2</v>
      </c>
      <c r="AG13" s="16">
        <v>-7.1609875319189317E-2</v>
      </c>
      <c r="AH13" s="16">
        <v>-1.8955886715790557E-2</v>
      </c>
      <c r="AI13" s="16">
        <v>-1.4366344751597284E-2</v>
      </c>
      <c r="AJ13" s="16">
        <v>2.06979334698985E-2</v>
      </c>
      <c r="AK13" s="16">
        <v>-8.3302109720673687E-3</v>
      </c>
      <c r="AL13" s="17" t="s">
        <v>71</v>
      </c>
      <c r="AM13" s="18">
        <v>-9.4663586295661625E-3</v>
      </c>
    </row>
    <row r="14" spans="1:39" ht="24">
      <c r="A14" s="13" t="s">
        <v>49</v>
      </c>
      <c r="B14" s="14" t="s">
        <v>40</v>
      </c>
      <c r="C14" s="15">
        <v>-5.8455641482840832E-2</v>
      </c>
      <c r="D14" s="16">
        <v>9.9315392353584719E-3</v>
      </c>
      <c r="E14" s="16">
        <v>1.5680177954975994E-2</v>
      </c>
      <c r="F14" s="16">
        <v>-5.9343842511702438E-2</v>
      </c>
      <c r="G14" s="16">
        <v>4.3093607582119615E-2</v>
      </c>
      <c r="H14" s="16">
        <v>4.9590868837538993E-2</v>
      </c>
      <c r="I14" s="16">
        <v>-9.0107939823858979E-3</v>
      </c>
      <c r="J14" s="16">
        <v>-4.7886914298949975E-3</v>
      </c>
      <c r="K14" s="16">
        <v>-4.3984418881794975E-2</v>
      </c>
      <c r="L14" s="16">
        <v>-2.2780142467475496E-2</v>
      </c>
      <c r="M14" s="16">
        <v>-2.2147960660487406E-2</v>
      </c>
      <c r="N14" s="16">
        <v>6.973901289793126E-2</v>
      </c>
      <c r="O14" s="16">
        <v>1.112292359150286E-2</v>
      </c>
      <c r="P14" s="16">
        <v>-1.2193986882484494E-2</v>
      </c>
      <c r="Q14" s="17" t="s">
        <v>50</v>
      </c>
      <c r="R14" s="16">
        <v>2.6027749701735344E-3</v>
      </c>
      <c r="S14" s="16">
        <v>-1.8561609642888756E-2</v>
      </c>
      <c r="T14" s="16">
        <v>-4.0756858609558265E-3</v>
      </c>
      <c r="U14" s="16">
        <v>-4.471459665404371E-2</v>
      </c>
      <c r="V14" s="16">
        <v>-6.4913217345032345E-2</v>
      </c>
      <c r="W14" s="16">
        <v>-5.63915519651687E-2</v>
      </c>
      <c r="X14" s="16">
        <v>4.9905993844530816E-2</v>
      </c>
      <c r="Y14" s="16">
        <v>-2.9643766278411891E-3</v>
      </c>
      <c r="Z14" s="16">
        <v>-1.4631139826317663E-2</v>
      </c>
      <c r="AA14" s="16">
        <v>-2.283350529701357E-2</v>
      </c>
      <c r="AB14" s="16">
        <v>1.6332539296007791E-2</v>
      </c>
      <c r="AC14" s="16">
        <v>-5.5846197238268091E-3</v>
      </c>
      <c r="AD14" s="16">
        <v>-3.7566123102846481E-2</v>
      </c>
      <c r="AE14" s="16">
        <v>8.5069921832549578E-2</v>
      </c>
      <c r="AF14" s="16">
        <v>4.7541876989466728E-2</v>
      </c>
      <c r="AG14" s="16">
        <v>2.8982212365259066E-2</v>
      </c>
      <c r="AH14" s="16">
        <v>8.9405125102953835E-3</v>
      </c>
      <c r="AI14" s="16">
        <v>2.2664465698665266E-2</v>
      </c>
      <c r="AJ14" s="16">
        <v>-3.3223394132564404E-4</v>
      </c>
      <c r="AK14" s="16">
        <v>2.4489418373747542E-3</v>
      </c>
      <c r="AL14" s="16">
        <v>-1.2344971578447987E-2</v>
      </c>
      <c r="AM14" s="18">
        <v>-2.1611408038586773E-3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1.5295196720298204E-6</v>
      </c>
      <c r="E21" s="10">
        <f t="shared" ref="E21:AM21" si="0">$C5^2*E5^2</f>
        <v>5.933607167772671E-7</v>
      </c>
      <c r="F21" s="10">
        <f t="shared" si="0"/>
        <v>7.085484287132444E-7</v>
      </c>
      <c r="G21" s="10">
        <f t="shared" si="0"/>
        <v>9.7950034246586333E-7</v>
      </c>
      <c r="H21" s="10">
        <f t="shared" si="0"/>
        <v>1.9110892672574773E-11</v>
      </c>
      <c r="I21" s="10">
        <f t="shared" si="0"/>
        <v>3.6120840682862272E-6</v>
      </c>
      <c r="J21" s="10">
        <f t="shared" si="0"/>
        <v>1.2206404357743237E-5</v>
      </c>
      <c r="K21" s="10">
        <f t="shared" si="0"/>
        <v>3.504641580412422E-6</v>
      </c>
      <c r="L21" s="10">
        <f t="shared" si="0"/>
        <v>5.7360894528310557E-6</v>
      </c>
      <c r="M21" s="11">
        <f t="shared" si="0"/>
        <v>5.1402404540698507E-5</v>
      </c>
      <c r="N21" s="10">
        <f t="shared" si="0"/>
        <v>7.6820002932500335E-6</v>
      </c>
      <c r="O21" s="10">
        <f t="shared" si="0"/>
        <v>1.3606763017236658E-6</v>
      </c>
      <c r="P21" s="10">
        <f t="shared" si="0"/>
        <v>2.1901988234690317E-6</v>
      </c>
      <c r="Q21" s="10">
        <f t="shared" si="0"/>
        <v>1.0608216859949646E-8</v>
      </c>
      <c r="R21" s="10">
        <f t="shared" si="0"/>
        <v>1.6117480186139919E-7</v>
      </c>
      <c r="S21" s="10">
        <f t="shared" si="0"/>
        <v>5.4042495640513705E-6</v>
      </c>
      <c r="T21" s="10">
        <f t="shared" si="0"/>
        <v>5.1568823674457721E-6</v>
      </c>
      <c r="U21" s="10">
        <f t="shared" si="0"/>
        <v>1.1281155253516227E-7</v>
      </c>
      <c r="V21" s="10">
        <f t="shared" si="0"/>
        <v>3.0742456599459417E-6</v>
      </c>
      <c r="W21" s="10">
        <f t="shared" si="0"/>
        <v>1.1439338772548285E-5</v>
      </c>
      <c r="X21" s="10">
        <f t="shared" si="0"/>
        <v>1.1639785559599065E-6</v>
      </c>
      <c r="Y21" s="10">
        <f t="shared" si="0"/>
        <v>2.1800149923446521E-7</v>
      </c>
      <c r="Z21" s="10">
        <f t="shared" si="0"/>
        <v>3.371373309657225E-7</v>
      </c>
      <c r="AA21" s="10">
        <f t="shared" si="0"/>
        <v>4.4658682096796097E-7</v>
      </c>
      <c r="AB21" s="10">
        <f t="shared" si="0"/>
        <v>5.1929431478089298E-7</v>
      </c>
      <c r="AC21" s="10">
        <f t="shared" si="0"/>
        <v>7.3867916200980094E-7</v>
      </c>
      <c r="AD21" s="10">
        <f t="shared" si="0"/>
        <v>6.07286179101835E-6</v>
      </c>
      <c r="AE21" s="10">
        <f t="shared" si="0"/>
        <v>2.4312045619766354E-7</v>
      </c>
      <c r="AF21" s="10">
        <f t="shared" si="0"/>
        <v>1.8199619760685568E-6</v>
      </c>
      <c r="AG21" s="10">
        <f t="shared" si="0"/>
        <v>2.5357428131286672E-6</v>
      </c>
      <c r="AH21" s="10">
        <f t="shared" si="0"/>
        <v>1.8431010666113732E-6</v>
      </c>
      <c r="AI21" s="10">
        <f t="shared" si="0"/>
        <v>4.8778973484777944E-7</v>
      </c>
      <c r="AJ21" s="10">
        <f t="shared" si="0"/>
        <v>7.0774023750224557E-6</v>
      </c>
      <c r="AK21" s="11">
        <f t="shared" si="0"/>
        <v>1.9333781913931584E-3</v>
      </c>
      <c r="AL21" s="10">
        <f t="shared" si="0"/>
        <v>1.3058995645708005E-7</v>
      </c>
      <c r="AM21" s="12">
        <f t="shared" si="0"/>
        <v>8.4686587721765389E-7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4.4066053359444238E-6</v>
      </c>
      <c r="E22" s="16">
        <f t="shared" si="1"/>
        <v>2.7063504650552893E-7</v>
      </c>
      <c r="F22" s="16">
        <f t="shared" si="1"/>
        <v>1.2512595097512544E-6</v>
      </c>
      <c r="G22" s="16">
        <f t="shared" si="1"/>
        <v>1.4207048833406303E-6</v>
      </c>
      <c r="H22" s="16">
        <f t="shared" si="1"/>
        <v>1.3469118183756003E-6</v>
      </c>
      <c r="I22" s="17">
        <f t="shared" si="1"/>
        <v>7.6724821122648237E-4</v>
      </c>
      <c r="J22" s="16">
        <f t="shared" si="1"/>
        <v>1.5876100465255062E-7</v>
      </c>
      <c r="K22" s="16">
        <f t="shared" si="1"/>
        <v>4.1593805191316507E-7</v>
      </c>
      <c r="L22" s="16">
        <f t="shared" si="1"/>
        <v>1.7262642452648318E-8</v>
      </c>
      <c r="M22" s="16">
        <f t="shared" si="1"/>
        <v>2.148932543112823E-6</v>
      </c>
      <c r="N22" s="16">
        <f t="shared" si="1"/>
        <v>8.6248763749686957E-7</v>
      </c>
      <c r="O22" s="16">
        <f t="shared" si="1"/>
        <v>4.6068987038726498E-7</v>
      </c>
      <c r="P22" s="16">
        <f t="shared" si="1"/>
        <v>1.88978596841714E-6</v>
      </c>
      <c r="Q22" s="16">
        <f t="shared" si="1"/>
        <v>5.7952042062017081E-8</v>
      </c>
      <c r="R22" s="16">
        <f t="shared" si="1"/>
        <v>1.475125725989814E-7</v>
      </c>
      <c r="S22" s="16">
        <f t="shared" si="1"/>
        <v>1.5051984057890773E-6</v>
      </c>
      <c r="T22" s="16">
        <f t="shared" si="1"/>
        <v>5.1347363860849692E-8</v>
      </c>
      <c r="U22" s="16">
        <f t="shared" si="1"/>
        <v>2.5757786823944229E-7</v>
      </c>
      <c r="V22" s="16">
        <f t="shared" si="1"/>
        <v>2.1885679717368798E-6</v>
      </c>
      <c r="W22" s="16">
        <f t="shared" si="1"/>
        <v>2.3876217329227135E-6</v>
      </c>
      <c r="X22" s="17">
        <f t="shared" si="1"/>
        <v>2.3992480870241843E-5</v>
      </c>
      <c r="Y22" s="16">
        <f t="shared" si="1"/>
        <v>9.5043977071748772E-7</v>
      </c>
      <c r="Z22" s="16">
        <f t="shared" si="1"/>
        <v>2.5688073784702742E-7</v>
      </c>
      <c r="AA22" s="16">
        <f t="shared" si="1"/>
        <v>1.9160369427888133E-6</v>
      </c>
      <c r="AB22" s="16">
        <f t="shared" si="1"/>
        <v>1.9445009723424795E-7</v>
      </c>
      <c r="AC22" s="16">
        <f t="shared" si="1"/>
        <v>4.5849880386280468E-7</v>
      </c>
      <c r="AD22" s="16">
        <f t="shared" si="1"/>
        <v>9.8813302295765293E-8</v>
      </c>
      <c r="AE22" s="16">
        <f t="shared" si="1"/>
        <v>1.0639225849708841E-8</v>
      </c>
      <c r="AF22" s="16">
        <f t="shared" si="1"/>
        <v>9.4502975164045049E-7</v>
      </c>
      <c r="AG22" s="16">
        <f t="shared" si="1"/>
        <v>7.7649273095987144E-8</v>
      </c>
      <c r="AH22" s="16">
        <f t="shared" si="1"/>
        <v>6.5322759826489579E-7</v>
      </c>
      <c r="AI22" s="16">
        <f t="shared" si="1"/>
        <v>3.0078811455374548E-7</v>
      </c>
      <c r="AJ22" s="16">
        <f t="shared" si="1"/>
        <v>3.8261087617375347E-7</v>
      </c>
      <c r="AK22" s="16">
        <f t="shared" si="1"/>
        <v>1.4347958793758632E-6</v>
      </c>
      <c r="AL22" s="16">
        <f t="shared" si="1"/>
        <v>1.8056006579303978E-7</v>
      </c>
      <c r="AM22" s="18">
        <f t="shared" si="1"/>
        <v>4.5965685787238476E-6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3.6931487726402955E-5</v>
      </c>
      <c r="E23" s="16">
        <f t="shared" si="2"/>
        <v>6.0303202844700938E-5</v>
      </c>
      <c r="F23" s="16">
        <f t="shared" si="2"/>
        <v>7.1817320195347701E-5</v>
      </c>
      <c r="G23" s="16">
        <f t="shared" si="2"/>
        <v>3.5236790072058686E-5</v>
      </c>
      <c r="H23" s="16">
        <f t="shared" si="2"/>
        <v>4.5116653828865588E-7</v>
      </c>
      <c r="I23" s="16">
        <f t="shared" si="2"/>
        <v>4.9850065013162733E-5</v>
      </c>
      <c r="J23" s="16">
        <f t="shared" si="2"/>
        <v>5.1541938519028918E-6</v>
      </c>
      <c r="K23" s="16">
        <f t="shared" si="2"/>
        <v>1.1170600858446702E-5</v>
      </c>
      <c r="L23" s="16">
        <f t="shared" si="2"/>
        <v>2.3259652668737715E-6</v>
      </c>
      <c r="M23" s="16">
        <f t="shared" si="2"/>
        <v>3.4897794069927957E-5</v>
      </c>
      <c r="N23" s="16">
        <f t="shared" si="2"/>
        <v>2.3692958818144143E-5</v>
      </c>
      <c r="O23" s="16">
        <f t="shared" si="2"/>
        <v>9.6862611936802495E-8</v>
      </c>
      <c r="P23" s="17">
        <f t="shared" si="2"/>
        <v>1.9235263946947207E-2</v>
      </c>
      <c r="Q23" s="16">
        <f t="shared" si="2"/>
        <v>2.9562716970144886E-6</v>
      </c>
      <c r="R23" s="16">
        <f t="shared" si="2"/>
        <v>1.0965693489340493E-5</v>
      </c>
      <c r="S23" s="16">
        <f t="shared" si="2"/>
        <v>2.9533308906815441E-6</v>
      </c>
      <c r="T23" s="16">
        <f t="shared" si="2"/>
        <v>1.1423950658801204E-6</v>
      </c>
      <c r="U23" s="16">
        <f t="shared" si="2"/>
        <v>3.34409412609117E-5</v>
      </c>
      <c r="V23" s="16">
        <f t="shared" si="2"/>
        <v>1.8759360488462403E-6</v>
      </c>
      <c r="W23" s="16">
        <f t="shared" si="2"/>
        <v>3.0679903262292393E-6</v>
      </c>
      <c r="X23" s="16">
        <f t="shared" si="2"/>
        <v>2.640144798389421E-5</v>
      </c>
      <c r="Y23" s="16">
        <f t="shared" si="2"/>
        <v>2.0607049865483912E-5</v>
      </c>
      <c r="Z23" s="16">
        <f t="shared" si="2"/>
        <v>4.0793159398606689E-6</v>
      </c>
      <c r="AA23" s="16">
        <f t="shared" si="2"/>
        <v>1.4316086308539534E-6</v>
      </c>
      <c r="AB23" s="16">
        <f t="shared" si="2"/>
        <v>1.3192556624662576E-5</v>
      </c>
      <c r="AC23" s="16">
        <f t="shared" si="2"/>
        <v>2.648096275324213E-5</v>
      </c>
      <c r="AD23" s="16">
        <f t="shared" si="2"/>
        <v>1.9944182800359916E-4</v>
      </c>
      <c r="AE23" s="16">
        <f t="shared" si="2"/>
        <v>1.2307349347076185E-6</v>
      </c>
      <c r="AF23" s="16">
        <f t="shared" si="2"/>
        <v>1.2851284835214601E-5</v>
      </c>
      <c r="AG23" s="16">
        <f t="shared" si="2"/>
        <v>9.9797551371407971E-7</v>
      </c>
      <c r="AH23" s="16">
        <f t="shared" si="2"/>
        <v>1.9117479598916503E-6</v>
      </c>
      <c r="AI23" s="16">
        <f t="shared" si="2"/>
        <v>1.9380935703110211E-7</v>
      </c>
      <c r="AJ23" s="16">
        <f t="shared" si="2"/>
        <v>2.2014128173928504E-4</v>
      </c>
      <c r="AK23" s="16">
        <f t="shared" si="2"/>
        <v>2.2897345143736631E-5</v>
      </c>
      <c r="AL23" s="16">
        <f t="shared" si="2"/>
        <v>6.7536987636255681E-5</v>
      </c>
      <c r="AM23" s="18">
        <f t="shared" si="2"/>
        <v>7.3687288012573117E-6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8.7870978762949965E-9</v>
      </c>
      <c r="E24" s="16">
        <f t="shared" si="3"/>
        <v>3.4839641990372456E-8</v>
      </c>
      <c r="F24" s="16">
        <f t="shared" si="3"/>
        <v>2.3495858223044511E-6</v>
      </c>
      <c r="G24" s="16">
        <f t="shared" si="3"/>
        <v>4.4433676341787068E-6</v>
      </c>
      <c r="H24" s="16">
        <f t="shared" si="3"/>
        <v>9.3340776943837778E-6</v>
      </c>
      <c r="I24" s="16">
        <f t="shared" si="3"/>
        <v>1.0490021298693891E-6</v>
      </c>
      <c r="J24" s="16">
        <f t="shared" si="3"/>
        <v>3.853944019858197E-6</v>
      </c>
      <c r="K24" s="16">
        <f t="shared" si="3"/>
        <v>1.7331717494557284E-6</v>
      </c>
      <c r="L24" s="16">
        <f t="shared" si="3"/>
        <v>2.4708501524762811E-6</v>
      </c>
      <c r="M24" s="16">
        <f t="shared" si="3"/>
        <v>1.5428948163559753E-5</v>
      </c>
      <c r="N24" s="16">
        <f t="shared" si="3"/>
        <v>1.988876767357831E-6</v>
      </c>
      <c r="O24" s="16">
        <f t="shared" si="3"/>
        <v>6.5680364999300837E-6</v>
      </c>
      <c r="P24" s="16">
        <f t="shared" si="3"/>
        <v>5.1815858399825036E-6</v>
      </c>
      <c r="Q24" s="16">
        <f t="shared" si="3"/>
        <v>6.1113068386128113E-6</v>
      </c>
      <c r="R24" s="16">
        <f t="shared" si="3"/>
        <v>7.7578628986268037E-7</v>
      </c>
      <c r="S24" s="16">
        <f t="shared" si="3"/>
        <v>1.0175146196939796E-5</v>
      </c>
      <c r="T24" s="16">
        <f t="shared" si="3"/>
        <v>4.2313777681906088E-12</v>
      </c>
      <c r="U24" s="17">
        <f t="shared" si="3"/>
        <v>2.9462238976253633E-3</v>
      </c>
      <c r="V24" s="16">
        <f t="shared" si="3"/>
        <v>1.0104673767876337E-7</v>
      </c>
      <c r="W24" s="16">
        <f t="shared" si="3"/>
        <v>7.5625931310410938E-6</v>
      </c>
      <c r="X24" s="16">
        <f t="shared" si="3"/>
        <v>4.4514104798746038E-7</v>
      </c>
      <c r="Y24" s="16">
        <f t="shared" si="3"/>
        <v>9.4348850933492348E-7</v>
      </c>
      <c r="Z24" s="16">
        <f t="shared" si="3"/>
        <v>4.5738252712041028E-6</v>
      </c>
      <c r="AA24" s="16">
        <f t="shared" si="3"/>
        <v>1.0817314656141847E-6</v>
      </c>
      <c r="AB24" s="16">
        <f t="shared" si="3"/>
        <v>2.2488331322136644E-6</v>
      </c>
      <c r="AC24" s="16">
        <f t="shared" si="3"/>
        <v>5.7441132459961288E-6</v>
      </c>
      <c r="AD24" s="16">
        <f t="shared" si="3"/>
        <v>6.2206385809371667E-8</v>
      </c>
      <c r="AE24" s="16">
        <f t="shared" si="3"/>
        <v>1.860929610900915E-7</v>
      </c>
      <c r="AF24" s="16">
        <f t="shared" si="3"/>
        <v>5.9688143300011397E-6</v>
      </c>
      <c r="AG24" s="16">
        <f t="shared" si="3"/>
        <v>7.5294861855736633E-8</v>
      </c>
      <c r="AH24" s="16">
        <f t="shared" si="3"/>
        <v>8.8665485115131871E-11</v>
      </c>
      <c r="AI24" s="16">
        <f t="shared" si="3"/>
        <v>6.3026712444728865E-8</v>
      </c>
      <c r="AJ24" s="16">
        <f t="shared" si="3"/>
        <v>3.0744871727436549E-5</v>
      </c>
      <c r="AK24" s="16">
        <f t="shared" si="3"/>
        <v>1.7208021982399396E-7</v>
      </c>
      <c r="AL24" s="16">
        <f t="shared" si="3"/>
        <v>5.1279247031606038E-7</v>
      </c>
      <c r="AM24" s="18">
        <f t="shared" si="3"/>
        <v>2.4389184698730365E-6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1.1037419884002959E-6</v>
      </c>
      <c r="E25" s="16">
        <f t="shared" si="4"/>
        <v>1.0618070134249385E-6</v>
      </c>
      <c r="F25" s="16">
        <f t="shared" si="4"/>
        <v>1.5934581975449349E-5</v>
      </c>
      <c r="G25" s="16">
        <f t="shared" si="4"/>
        <v>1.7528162159331232E-9</v>
      </c>
      <c r="H25" s="16">
        <f t="shared" si="4"/>
        <v>2.6091988746053938E-6</v>
      </c>
      <c r="I25" s="16">
        <f t="shared" si="4"/>
        <v>3.6723784160733016E-6</v>
      </c>
      <c r="J25" s="16">
        <f t="shared" si="4"/>
        <v>1.4234630867879664E-7</v>
      </c>
      <c r="K25" s="16">
        <f t="shared" si="4"/>
        <v>1.5139846491635278E-5</v>
      </c>
      <c r="L25" s="16">
        <f t="shared" si="4"/>
        <v>5.9242188737100797E-6</v>
      </c>
      <c r="M25" s="16">
        <f t="shared" si="4"/>
        <v>5.0367474149491785E-5</v>
      </c>
      <c r="N25" s="16">
        <f t="shared" si="4"/>
        <v>1.3833199397851379E-6</v>
      </c>
      <c r="O25" s="16">
        <f t="shared" si="4"/>
        <v>4.715296255451007E-6</v>
      </c>
      <c r="P25" s="16">
        <f t="shared" si="4"/>
        <v>4.2016505392773363E-7</v>
      </c>
      <c r="Q25" s="16">
        <f t="shared" si="4"/>
        <v>3.4019822863458932E-7</v>
      </c>
      <c r="R25" s="16">
        <f t="shared" si="4"/>
        <v>1.9965096909862882E-6</v>
      </c>
      <c r="S25" s="16">
        <f t="shared" si="4"/>
        <v>6.4837369602083859E-5</v>
      </c>
      <c r="T25" s="16">
        <f t="shared" si="4"/>
        <v>8.4039124118365286E-7</v>
      </c>
      <c r="U25" s="16">
        <f t="shared" si="4"/>
        <v>2.8497595367562868E-10</v>
      </c>
      <c r="V25" s="16">
        <f t="shared" si="4"/>
        <v>4.0782532535381795E-6</v>
      </c>
      <c r="W25" s="16">
        <f t="shared" si="4"/>
        <v>1.516644415282058E-6</v>
      </c>
      <c r="X25" s="16">
        <f t="shared" si="4"/>
        <v>2.0435529324098933E-5</v>
      </c>
      <c r="Y25" s="16">
        <f t="shared" si="4"/>
        <v>1.438575439351014E-5</v>
      </c>
      <c r="Z25" s="16">
        <f t="shared" si="4"/>
        <v>2.1802273817286334E-6</v>
      </c>
      <c r="AA25" s="16">
        <f t="shared" si="4"/>
        <v>7.3842926738995284E-6</v>
      </c>
      <c r="AB25" s="16">
        <f t="shared" si="4"/>
        <v>1.6490215196102229E-6</v>
      </c>
      <c r="AC25" s="16">
        <f t="shared" si="4"/>
        <v>7.1144331034190632E-8</v>
      </c>
      <c r="AD25" s="16">
        <f t="shared" si="4"/>
        <v>2.8978154624500282E-6</v>
      </c>
      <c r="AE25" s="16">
        <f t="shared" si="4"/>
        <v>5.7144652200163407E-6</v>
      </c>
      <c r="AF25" s="16">
        <f t="shared" si="4"/>
        <v>5.3998800983446003E-6</v>
      </c>
      <c r="AG25" s="16">
        <f t="shared" si="4"/>
        <v>2.8408249437490106E-9</v>
      </c>
      <c r="AH25" s="17">
        <f t="shared" si="4"/>
        <v>4.2805750350431177E-3</v>
      </c>
      <c r="AI25" s="16">
        <f t="shared" si="4"/>
        <v>5.7284463560602875E-7</v>
      </c>
      <c r="AJ25" s="16">
        <f t="shared" si="4"/>
        <v>2.3883728675628905E-5</v>
      </c>
      <c r="AK25" s="16">
        <f t="shared" si="4"/>
        <v>4.1049078463247136E-6</v>
      </c>
      <c r="AL25" s="16">
        <f t="shared" si="4"/>
        <v>1.5780559711393391E-6</v>
      </c>
      <c r="AM25" s="18">
        <f t="shared" si="4"/>
        <v>1.4248548599981213E-7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4.1938568717761733E-6</v>
      </c>
      <c r="E26" s="16">
        <f t="shared" si="5"/>
        <v>5.2018658898974225E-6</v>
      </c>
      <c r="F26" s="16">
        <f t="shared" si="5"/>
        <v>2.4610756727324348E-6</v>
      </c>
      <c r="G26" s="16">
        <f t="shared" si="5"/>
        <v>4.4081127693626422E-6</v>
      </c>
      <c r="H26" s="16">
        <f t="shared" si="5"/>
        <v>4.4160665940434703E-6</v>
      </c>
      <c r="I26" s="16">
        <f t="shared" si="5"/>
        <v>6.2938171356100303E-8</v>
      </c>
      <c r="J26" s="16">
        <f t="shared" si="5"/>
        <v>9.4789672961268535E-7</v>
      </c>
      <c r="K26" s="16">
        <f t="shared" si="5"/>
        <v>2.8094750031774183E-6</v>
      </c>
      <c r="L26" s="16">
        <f t="shared" si="5"/>
        <v>1.4647458230183457E-6</v>
      </c>
      <c r="M26" s="16">
        <f t="shared" si="5"/>
        <v>2.0862826786039542E-5</v>
      </c>
      <c r="N26" s="16">
        <f t="shared" si="5"/>
        <v>1.326762454070562E-6</v>
      </c>
      <c r="O26" s="16">
        <f t="shared" si="5"/>
        <v>8.5301470101172123E-6</v>
      </c>
      <c r="P26" s="16">
        <f t="shared" si="5"/>
        <v>2.320503289859574E-7</v>
      </c>
      <c r="Q26" s="16">
        <f t="shared" si="5"/>
        <v>2.6708907317501247E-5</v>
      </c>
      <c r="R26" s="16">
        <f t="shared" si="5"/>
        <v>8.3127335851226976E-7</v>
      </c>
      <c r="S26" s="16">
        <f t="shared" si="5"/>
        <v>2.3118885595563418E-6</v>
      </c>
      <c r="T26" s="16">
        <f t="shared" si="5"/>
        <v>3.121026076667139E-7</v>
      </c>
      <c r="U26" s="16">
        <f t="shared" si="5"/>
        <v>2.2456427098283033E-7</v>
      </c>
      <c r="V26" s="16">
        <f t="shared" si="5"/>
        <v>1.0455406537740675E-5</v>
      </c>
      <c r="W26" s="16">
        <f t="shared" si="5"/>
        <v>4.8658779917530393E-8</v>
      </c>
      <c r="X26" s="16">
        <f t="shared" si="5"/>
        <v>3.2212392196376439E-5</v>
      </c>
      <c r="Y26" s="16">
        <f t="shared" si="5"/>
        <v>1.0630888503674528E-5</v>
      </c>
      <c r="Z26" s="16">
        <f t="shared" si="5"/>
        <v>8.766149762769801E-6</v>
      </c>
      <c r="AA26" s="16">
        <f t="shared" si="5"/>
        <v>2.8114118599636175E-6</v>
      </c>
      <c r="AB26" s="16">
        <f t="shared" si="5"/>
        <v>2.1400351855957204E-5</v>
      </c>
      <c r="AC26" s="16">
        <f t="shared" si="5"/>
        <v>7.4927548607268447E-6</v>
      </c>
      <c r="AD26" s="16">
        <f t="shared" si="5"/>
        <v>1.3563426302872991E-10</v>
      </c>
      <c r="AE26" s="17">
        <f t="shared" si="5"/>
        <v>3.6294642334092223E-3</v>
      </c>
      <c r="AF26" s="16">
        <f t="shared" si="5"/>
        <v>2.0662353523571754E-7</v>
      </c>
      <c r="AG26" s="16">
        <f t="shared" si="5"/>
        <v>1.9888299196505786E-8</v>
      </c>
      <c r="AH26" s="16">
        <f t="shared" si="5"/>
        <v>4.8813248468379636E-6</v>
      </c>
      <c r="AI26" s="16">
        <f t="shared" si="5"/>
        <v>2.8878731442926705E-6</v>
      </c>
      <c r="AJ26" s="16">
        <f t="shared" si="5"/>
        <v>1.7780932772072333E-5</v>
      </c>
      <c r="AK26" s="16">
        <f t="shared" si="5"/>
        <v>4.4922313455360383E-7</v>
      </c>
      <c r="AL26" s="16">
        <f t="shared" si="5"/>
        <v>2.4858874156134622E-7</v>
      </c>
      <c r="AM26" s="18">
        <f t="shared" si="5"/>
        <v>1.6111704651115003E-7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2.0009856026459321E-6</v>
      </c>
      <c r="E27" s="16">
        <f t="shared" si="6"/>
        <v>2.9089001038597806E-5</v>
      </c>
      <c r="F27" s="16">
        <f t="shared" si="6"/>
        <v>3.1082310464750736E-6</v>
      </c>
      <c r="G27" s="16">
        <f t="shared" si="6"/>
        <v>3.584652890218073E-7</v>
      </c>
      <c r="H27" s="16">
        <f t="shared" si="6"/>
        <v>1.5005619628943979E-5</v>
      </c>
      <c r="I27" s="16">
        <f t="shared" si="6"/>
        <v>2.402109013529322E-7</v>
      </c>
      <c r="J27" s="16">
        <f t="shared" si="6"/>
        <v>1.8044256554617039E-6</v>
      </c>
      <c r="K27" s="16">
        <f t="shared" si="6"/>
        <v>9.1863175360784146E-6</v>
      </c>
      <c r="L27" s="17">
        <f t="shared" si="6"/>
        <v>8.8141899606265142E-3</v>
      </c>
      <c r="M27" s="16">
        <f t="shared" si="6"/>
        <v>4.9881215119308979E-8</v>
      </c>
      <c r="N27" s="16">
        <f t="shared" si="6"/>
        <v>1.504631741552342E-5</v>
      </c>
      <c r="O27" s="16">
        <f t="shared" si="6"/>
        <v>2.4916075816759754E-6</v>
      </c>
      <c r="P27" s="16">
        <f t="shared" si="6"/>
        <v>1.0910312575422783E-6</v>
      </c>
      <c r="Q27" s="16">
        <f t="shared" si="6"/>
        <v>4.7448967936850055E-6</v>
      </c>
      <c r="R27" s="16">
        <f t="shared" si="6"/>
        <v>1.8864470835088356E-5</v>
      </c>
      <c r="S27" s="16">
        <f t="shared" si="6"/>
        <v>1.683357988477494E-6</v>
      </c>
      <c r="T27" s="16">
        <f t="shared" si="6"/>
        <v>3.5954263252004941E-5</v>
      </c>
      <c r="U27" s="16">
        <f t="shared" si="6"/>
        <v>7.3731179632723895E-6</v>
      </c>
      <c r="V27" s="16">
        <f t="shared" si="6"/>
        <v>2.0948450116657261E-5</v>
      </c>
      <c r="W27" s="16">
        <f t="shared" si="6"/>
        <v>1.1927410260981529E-6</v>
      </c>
      <c r="X27" s="16">
        <f t="shared" si="6"/>
        <v>6.933728571248693E-5</v>
      </c>
      <c r="Y27" s="16">
        <f t="shared" si="6"/>
        <v>8.6738900508614048E-7</v>
      </c>
      <c r="Z27" s="16">
        <f t="shared" si="6"/>
        <v>2.3505867390434086E-6</v>
      </c>
      <c r="AA27" s="16">
        <f t="shared" si="6"/>
        <v>3.1061461512422516E-5</v>
      </c>
      <c r="AB27" s="16">
        <f t="shared" si="6"/>
        <v>9.3044368512644464E-7</v>
      </c>
      <c r="AC27" s="16">
        <f t="shared" si="6"/>
        <v>6.6718993486476119E-6</v>
      </c>
      <c r="AD27" s="16">
        <f t="shared" si="6"/>
        <v>1.1495948117653384E-5</v>
      </c>
      <c r="AE27" s="16">
        <f t="shared" si="6"/>
        <v>3.6347345649469207E-6</v>
      </c>
      <c r="AF27" s="16">
        <f t="shared" si="6"/>
        <v>3.1359552191002535E-6</v>
      </c>
      <c r="AG27" s="16">
        <f t="shared" si="6"/>
        <v>9.3102565080632918E-6</v>
      </c>
      <c r="AH27" s="16">
        <f t="shared" si="6"/>
        <v>1.2569419654931337E-5</v>
      </c>
      <c r="AI27" s="16">
        <f t="shared" si="6"/>
        <v>3.3504693305387069E-5</v>
      </c>
      <c r="AJ27" s="16">
        <f t="shared" si="6"/>
        <v>3.7514443531778372E-6</v>
      </c>
      <c r="AK27" s="16">
        <f t="shared" si="6"/>
        <v>2.7461386122372225E-5</v>
      </c>
      <c r="AL27" s="16">
        <f t="shared" si="6"/>
        <v>2.4503534012648661E-6</v>
      </c>
      <c r="AM27" s="18">
        <f t="shared" si="6"/>
        <v>2.0522163825996481E-5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2.7063453068167165E-12</v>
      </c>
      <c r="E28" s="16">
        <f t="shared" si="7"/>
        <v>3.4972646484873099E-12</v>
      </c>
      <c r="F28" s="16">
        <f t="shared" si="7"/>
        <v>7.6027500051946787E-11</v>
      </c>
      <c r="G28" s="16">
        <f t="shared" si="7"/>
        <v>2.1619352801104338E-10</v>
      </c>
      <c r="H28" s="16">
        <f t="shared" si="7"/>
        <v>1.4176593626705896E-13</v>
      </c>
      <c r="I28" s="16">
        <f t="shared" si="7"/>
        <v>3.510276105934653E-11</v>
      </c>
      <c r="J28" s="16">
        <f t="shared" si="7"/>
        <v>1.5921623658176474E-11</v>
      </c>
      <c r="K28" s="16">
        <f t="shared" si="7"/>
        <v>3.5450223838495168E-11</v>
      </c>
      <c r="L28" s="16">
        <f t="shared" si="7"/>
        <v>2.6336973103296732E-12</v>
      </c>
      <c r="M28" s="16">
        <f t="shared" si="7"/>
        <v>3.7330682156480685E-10</v>
      </c>
      <c r="N28" s="16">
        <f t="shared" si="7"/>
        <v>2.4197112770365869E-11</v>
      </c>
      <c r="O28" s="16">
        <f t="shared" si="7"/>
        <v>1.0301843478392118E-10</v>
      </c>
      <c r="P28" s="16">
        <f t="shared" si="7"/>
        <v>2.879278842786044E-11</v>
      </c>
      <c r="Q28" s="16">
        <f t="shared" si="7"/>
        <v>2.3773860691894239E-13</v>
      </c>
      <c r="R28" s="16">
        <f t="shared" si="7"/>
        <v>4.2148397374765366E-11</v>
      </c>
      <c r="S28" s="16">
        <f t="shared" si="7"/>
        <v>5.0331191246417303E-11</v>
      </c>
      <c r="T28" s="16">
        <f t="shared" si="7"/>
        <v>3.5357570988825184E-12</v>
      </c>
      <c r="U28" s="16">
        <f t="shared" si="7"/>
        <v>8.5128285430617958E-12</v>
      </c>
      <c r="V28" s="16">
        <f t="shared" si="7"/>
        <v>9.2608550940993311E-12</v>
      </c>
      <c r="W28" s="16">
        <f t="shared" si="7"/>
        <v>1.3957939946520349E-12</v>
      </c>
      <c r="X28" s="16">
        <f t="shared" si="7"/>
        <v>1.6631577190361799E-11</v>
      </c>
      <c r="Y28" s="17">
        <f t="shared" si="7"/>
        <v>2.7992978452557102E-8</v>
      </c>
      <c r="Z28" s="16">
        <f t="shared" si="7"/>
        <v>5.541957781514566E-11</v>
      </c>
      <c r="AA28" s="16">
        <f t="shared" si="7"/>
        <v>2.5277450274349821E-11</v>
      </c>
      <c r="AB28" s="16">
        <f t="shared" si="7"/>
        <v>2.2084653625122252E-10</v>
      </c>
      <c r="AC28" s="16">
        <f t="shared" si="7"/>
        <v>1.1159433900618919E-13</v>
      </c>
      <c r="AD28" s="16">
        <f t="shared" si="7"/>
        <v>2.4265003906596283E-11</v>
      </c>
      <c r="AE28" s="16">
        <f t="shared" si="7"/>
        <v>8.017616534190459E-11</v>
      </c>
      <c r="AF28" s="16">
        <f t="shared" si="7"/>
        <v>2.4235335937058958E-12</v>
      </c>
      <c r="AG28" s="16">
        <f t="shared" si="7"/>
        <v>1.9574783474661266E-11</v>
      </c>
      <c r="AH28" s="16">
        <f t="shared" si="7"/>
        <v>9.2530719371419008E-11</v>
      </c>
      <c r="AI28" s="16">
        <f t="shared" si="7"/>
        <v>1.5442881571857771E-11</v>
      </c>
      <c r="AJ28" s="16">
        <f t="shared" si="7"/>
        <v>1.6987841007076505E-10</v>
      </c>
      <c r="AK28" s="16">
        <f t="shared" si="7"/>
        <v>3.3189791016355691E-12</v>
      </c>
      <c r="AL28" s="16">
        <f t="shared" si="7"/>
        <v>1.0072971946304381E-10</v>
      </c>
      <c r="AM28" s="18">
        <f t="shared" si="7"/>
        <v>8.2662446444248908E-11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6.9438871075055139E-8</v>
      </c>
      <c r="E29" s="16">
        <f t="shared" si="8"/>
        <v>1.2952260859429655E-7</v>
      </c>
      <c r="F29" s="16">
        <f t="shared" si="8"/>
        <v>4.8042337597629187E-9</v>
      </c>
      <c r="G29" s="16">
        <f t="shared" si="8"/>
        <v>6.7213142724018849E-8</v>
      </c>
      <c r="H29" s="16">
        <f t="shared" si="8"/>
        <v>5.4111441326908712E-8</v>
      </c>
      <c r="I29" s="16">
        <f t="shared" si="8"/>
        <v>1.3191707838205783E-8</v>
      </c>
      <c r="J29" s="16">
        <f t="shared" si="8"/>
        <v>8.6274401602103611E-8</v>
      </c>
      <c r="K29" s="16">
        <f t="shared" si="8"/>
        <v>9.6153409465348548E-8</v>
      </c>
      <c r="L29" s="16">
        <f t="shared" si="8"/>
        <v>1.4348145233265345E-8</v>
      </c>
      <c r="M29" s="16">
        <f t="shared" si="8"/>
        <v>5.1586920205174731E-8</v>
      </c>
      <c r="N29" s="16">
        <f t="shared" si="8"/>
        <v>3.0158516726483553E-11</v>
      </c>
      <c r="O29" s="16">
        <f t="shared" si="8"/>
        <v>5.6141067235924151E-8</v>
      </c>
      <c r="P29" s="16">
        <f t="shared" si="8"/>
        <v>1.8384362007886849E-7</v>
      </c>
      <c r="Q29" s="16">
        <f t="shared" si="8"/>
        <v>8.1418080504706064E-9</v>
      </c>
      <c r="R29" s="16">
        <f t="shared" si="8"/>
        <v>4.3239338084673786E-10</v>
      </c>
      <c r="S29" s="16">
        <f t="shared" si="8"/>
        <v>1.8055734428255722E-7</v>
      </c>
      <c r="T29" s="16">
        <f t="shared" si="8"/>
        <v>1.7855081260781638E-8</v>
      </c>
      <c r="U29" s="16">
        <f t="shared" si="8"/>
        <v>9.034320157788915E-9</v>
      </c>
      <c r="V29" s="16">
        <f t="shared" si="8"/>
        <v>6.7832261714979917E-8</v>
      </c>
      <c r="W29" s="16">
        <f t="shared" si="8"/>
        <v>1.3620520102008119E-8</v>
      </c>
      <c r="X29" s="16">
        <f t="shared" si="8"/>
        <v>3.991016102157068E-8</v>
      </c>
      <c r="Y29" s="16">
        <f t="shared" si="8"/>
        <v>1.964424191385565E-7</v>
      </c>
      <c r="Z29" s="16">
        <f t="shared" si="8"/>
        <v>2.3712934625383017E-7</v>
      </c>
      <c r="AA29" s="16">
        <f t="shared" si="8"/>
        <v>1.2216892829986824E-7</v>
      </c>
      <c r="AB29" s="16">
        <f t="shared" si="8"/>
        <v>1.2371708651420227E-8</v>
      </c>
      <c r="AC29" s="16">
        <f t="shared" si="8"/>
        <v>2.4844035209841462E-9</v>
      </c>
      <c r="AD29" s="16">
        <f t="shared" si="8"/>
        <v>8.6658720159757014E-7</v>
      </c>
      <c r="AE29" s="16">
        <f t="shared" si="8"/>
        <v>3.6786125164867944E-9</v>
      </c>
      <c r="AF29" s="16">
        <f t="shared" si="8"/>
        <v>6.4611972172515625E-8</v>
      </c>
      <c r="AG29" s="16">
        <f t="shared" si="8"/>
        <v>2.8692248799601413E-7</v>
      </c>
      <c r="AH29" s="16">
        <f t="shared" si="8"/>
        <v>2.0105133543676518E-8</v>
      </c>
      <c r="AI29" s="16">
        <f t="shared" si="8"/>
        <v>1.1548120876022544E-8</v>
      </c>
      <c r="AJ29" s="16">
        <f t="shared" si="8"/>
        <v>2.397025897763416E-8</v>
      </c>
      <c r="AK29" s="16">
        <f t="shared" si="8"/>
        <v>3.8826724490645048E-9</v>
      </c>
      <c r="AL29" s="17">
        <f t="shared" si="8"/>
        <v>5.318975431893288E-5</v>
      </c>
      <c r="AM29" s="18">
        <f t="shared" si="8"/>
        <v>5.0140038143474062E-9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3.3704352388809173E-7</v>
      </c>
      <c r="E30" s="16">
        <f t="shared" si="9"/>
        <v>8.4014613907085895E-7</v>
      </c>
      <c r="F30" s="16">
        <f t="shared" si="9"/>
        <v>1.2033838767169266E-5</v>
      </c>
      <c r="G30" s="16">
        <f t="shared" si="9"/>
        <v>6.3456858293209664E-6</v>
      </c>
      <c r="H30" s="16">
        <f t="shared" si="9"/>
        <v>8.4034243734641589E-6</v>
      </c>
      <c r="I30" s="16">
        <f t="shared" si="9"/>
        <v>2.7744632856771537E-7</v>
      </c>
      <c r="J30" s="16">
        <f t="shared" si="9"/>
        <v>7.8358581934470844E-8</v>
      </c>
      <c r="K30" s="16">
        <f t="shared" si="9"/>
        <v>6.6107476375909495E-6</v>
      </c>
      <c r="L30" s="16">
        <f t="shared" si="9"/>
        <v>1.7732327069443906E-6</v>
      </c>
      <c r="M30" s="16">
        <f t="shared" si="9"/>
        <v>1.6761788189457874E-6</v>
      </c>
      <c r="N30" s="16">
        <f t="shared" si="9"/>
        <v>1.661898337838224E-5</v>
      </c>
      <c r="O30" s="16">
        <f t="shared" si="9"/>
        <v>4.2275696287678233E-7</v>
      </c>
      <c r="P30" s="16">
        <f t="shared" si="9"/>
        <v>5.0809428321372459E-7</v>
      </c>
      <c r="Q30" s="17">
        <f t="shared" si="9"/>
        <v>3.2884472237555886E-3</v>
      </c>
      <c r="R30" s="16">
        <f t="shared" si="9"/>
        <v>2.314867325104693E-8</v>
      </c>
      <c r="S30" s="16">
        <f t="shared" si="9"/>
        <v>1.1772918339738033E-6</v>
      </c>
      <c r="T30" s="16">
        <f t="shared" si="9"/>
        <v>5.6761552712507272E-8</v>
      </c>
      <c r="U30" s="16">
        <f t="shared" si="9"/>
        <v>6.8320572458194349E-6</v>
      </c>
      <c r="V30" s="16">
        <f t="shared" si="9"/>
        <v>1.4398562351252096E-5</v>
      </c>
      <c r="W30" s="16">
        <f t="shared" si="9"/>
        <v>1.0866281601363121E-5</v>
      </c>
      <c r="X30" s="16">
        <f t="shared" si="9"/>
        <v>8.5105627636795254E-6</v>
      </c>
      <c r="Y30" s="16">
        <f t="shared" si="9"/>
        <v>3.0027530894029265E-8</v>
      </c>
      <c r="Z30" s="16">
        <f t="shared" si="9"/>
        <v>7.3149133008079339E-7</v>
      </c>
      <c r="AA30" s="16">
        <f t="shared" si="9"/>
        <v>1.7815500864096459E-6</v>
      </c>
      <c r="AB30" s="16">
        <f t="shared" si="9"/>
        <v>9.1150758104803741E-7</v>
      </c>
      <c r="AC30" s="16">
        <f t="shared" si="9"/>
        <v>1.0657125329484944E-7</v>
      </c>
      <c r="AD30" s="16">
        <f t="shared" si="9"/>
        <v>4.8222044133300608E-6</v>
      </c>
      <c r="AE30" s="16">
        <f t="shared" si="9"/>
        <v>2.4728907439724143E-5</v>
      </c>
      <c r="AF30" s="16">
        <f t="shared" si="9"/>
        <v>7.7233463233821989E-6</v>
      </c>
      <c r="AG30" s="16">
        <f t="shared" si="9"/>
        <v>2.8702249167976342E-6</v>
      </c>
      <c r="AH30" s="16">
        <f t="shared" si="9"/>
        <v>2.7313521192961386E-7</v>
      </c>
      <c r="AI30" s="16">
        <f t="shared" si="9"/>
        <v>1.75526960338333E-6</v>
      </c>
      <c r="AJ30" s="16">
        <f t="shared" si="9"/>
        <v>3.771732275329601E-10</v>
      </c>
      <c r="AK30" s="16">
        <f t="shared" si="9"/>
        <v>2.0493201152324769E-8</v>
      </c>
      <c r="AL30" s="16">
        <f t="shared" si="9"/>
        <v>5.2075452254515659E-7</v>
      </c>
      <c r="AM30" s="18">
        <f t="shared" si="9"/>
        <v>1.5959489226420388E-8</v>
      </c>
    </row>
    <row r="31" spans="1:39">
      <c r="A31" t="s">
        <v>56</v>
      </c>
      <c r="D31" s="20">
        <f>SUM($D$21:$D$30)</f>
        <v>5.0581469396384354E-5</v>
      </c>
      <c r="E31" s="20">
        <f>SUM($E$21:$E$30)</f>
        <v>9.7524384436824073E-5</v>
      </c>
      <c r="F31" s="20">
        <f>SUM($F$21:$F$30)</f>
        <v>1.0966932167920257E-4</v>
      </c>
      <c r="G31" s="20">
        <f>SUM($G$21:$G$30)</f>
        <v>5.3261808972217275E-5</v>
      </c>
      <c r="H31" s="20">
        <f>SUM($H$21:$H$30)</f>
        <v>4.1620596216090555E-5</v>
      </c>
      <c r="I31" s="20">
        <f>SUM($I$21:$I$30)</f>
        <v>8.2602556306575004E-4</v>
      </c>
      <c r="J31" s="20">
        <f>SUM($J$21:$J$30)</f>
        <v>2.4432620833070295E-5</v>
      </c>
      <c r="K31" s="20">
        <f>SUM($K$21:$K$30)</f>
        <v>5.0666927768399262E-5</v>
      </c>
      <c r="L31" s="20">
        <f>SUM($L$21:$L$30)</f>
        <v>8.8339166763237494E-3</v>
      </c>
      <c r="M31">
        <f>SUM($M$21:$M$30)</f>
        <v>1.768864005139222E-4</v>
      </c>
      <c r="N31" s="20">
        <f>SUM($N$21:$N$30)</f>
        <v>6.8601761059639737E-5</v>
      </c>
      <c r="O31" s="20">
        <f>SUM($O$21:$O$30)</f>
        <v>2.4702317179769501E-5</v>
      </c>
      <c r="P31" s="20">
        <f>SUM($P$21:$P$30)</f>
        <v>1.9246960730915613E-2</v>
      </c>
      <c r="Q31" s="20">
        <f>SUM($Q$21:$Q$30)</f>
        <v>3.329385506935748E-3</v>
      </c>
      <c r="R31" s="20">
        <f>SUM($R$21:$R$30)</f>
        <v>3.376604425327974E-5</v>
      </c>
      <c r="S31" s="20">
        <f>SUM($S$21:$S$30)</f>
        <v>9.0228440717027072E-5</v>
      </c>
      <c r="T31" s="20">
        <f>SUM($T$21:$T$30)</f>
        <v>4.3532006299150203E-5</v>
      </c>
      <c r="U31" s="20">
        <f>SUM($U$21:$U$30)</f>
        <v>2.994474295596065E-3</v>
      </c>
      <c r="V31" s="20">
        <f>SUM($V$21:$V$30)</f>
        <v>5.7188310199966119E-5</v>
      </c>
      <c r="W31" s="20">
        <f>SUM($W$21:$W$30)</f>
        <v>3.8095491701298201E-5</v>
      </c>
      <c r="X31" s="20">
        <f>SUM($X$21:$X$30)</f>
        <v>1.8253874524732402E-4</v>
      </c>
      <c r="Y31" s="20">
        <f>SUM($Y$21:$Y$30)</f>
        <v>4.8857474475526743E-5</v>
      </c>
      <c r="Z31" s="20">
        <f>SUM($Z$21:$Z$30)</f>
        <v>2.3512799259331802E-5</v>
      </c>
      <c r="AA31" s="20">
        <f>SUM($AA$21:$AA$30)</f>
        <v>4.8036874198670354E-5</v>
      </c>
      <c r="AB31" s="20">
        <f>SUM($AB$21:$AB$30)</f>
        <v>4.1059051365820967E-5</v>
      </c>
      <c r="AC31" s="20">
        <f>SUM($AC$21:$AC$30)</f>
        <v>4.776710827392969E-5</v>
      </c>
      <c r="AD31" s="20">
        <f>SUM($AD$21:$AD$30)</f>
        <v>2.2575842457702062E-4</v>
      </c>
      <c r="AE31" s="20">
        <f>SUM($AE$21:$AE$30)</f>
        <v>3.6652166870004364E-3</v>
      </c>
      <c r="AF31" s="20">
        <f>SUM($AF$21:$AF$30)</f>
        <v>3.8115510464693624E-5</v>
      </c>
      <c r="AG31" s="20">
        <f>SUM($AG$21:$AG$30)</f>
        <v>1.617681507357514E-5</v>
      </c>
      <c r="AH31" s="20">
        <f>SUM($AH$21:$AH$30)</f>
        <v>4.3027272777113315E-3</v>
      </c>
      <c r="AI31" s="20">
        <f>SUM($AI$21:$AI$30)</f>
        <v>3.9777658171304054E-5</v>
      </c>
      <c r="AJ31" s="20">
        <f>SUM($AJ$21:$AJ$30)</f>
        <v>3.0378678982941206E-4</v>
      </c>
      <c r="AK31">
        <f>SUM($AK$21:$AK$30)</f>
        <v>1.9899223089319255E-3</v>
      </c>
      <c r="AL31" s="20">
        <f>SUM($AL$21:$AL$30)</f>
        <v>1.2634853781398492E-4</v>
      </c>
      <c r="AM31" s="20">
        <f>SUM($AM$21:$AM$30)</f>
        <v>3.6097904241066508E-5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4.7327220640698539E-2</v>
      </c>
      <c r="D33" s="21">
        <f>$D$31/$C$33</f>
        <v>1.0687606141165907E-3</v>
      </c>
      <c r="E33" s="21">
        <f>$E$31/$C$33</f>
        <v>2.0606404330652584E-3</v>
      </c>
      <c r="F33" s="21">
        <f>$F$31/$C$33</f>
        <v>2.317256754031603E-3</v>
      </c>
      <c r="G33" s="21">
        <f>$G$31/$C$33</f>
        <v>1.1253948203840932E-3</v>
      </c>
      <c r="H33" s="21">
        <f>$H$31/$C$33</f>
        <v>8.7942194053752159E-4</v>
      </c>
      <c r="I33" s="21">
        <f>$I$31/$C$33</f>
        <v>1.745349825921149E-2</v>
      </c>
      <c r="J33" s="21">
        <f>$J$31/$C$33</f>
        <v>5.1624879936557533E-4</v>
      </c>
      <c r="K33" s="21">
        <f>$K$31/$C$33</f>
        <v>1.0705663058698355E-3</v>
      </c>
      <c r="L33" s="21">
        <f>$L$31/$C$33</f>
        <v>0.18665614749257253</v>
      </c>
      <c r="M33" s="21">
        <f>$M$31/$C$33</f>
        <v>3.7375192990270513E-3</v>
      </c>
      <c r="N33" s="21">
        <f>$N$31/$C$33</f>
        <v>1.4495201731885854E-3</v>
      </c>
      <c r="O33" s="21">
        <f>$O$31/$C$33</f>
        <v>5.2194734542528802E-4</v>
      </c>
      <c r="P33" s="21">
        <f>$P$31/$C$33</f>
        <v>0.40667844995664915</v>
      </c>
      <c r="Q33" s="21">
        <f>$Q$31/$C$33</f>
        <v>7.0348215294787006E-2</v>
      </c>
      <c r="R33" s="21">
        <f>$R$31/$C$33</f>
        <v>7.1345926923591595E-4</v>
      </c>
      <c r="S33" s="21">
        <f>$S$31/$C$33</f>
        <v>1.9064808686322071E-3</v>
      </c>
      <c r="T33" s="21">
        <f>$T$31/$C$33</f>
        <v>9.1980905934956416E-4</v>
      </c>
      <c r="U33" s="21">
        <f>$U$31/$C$33</f>
        <v>6.327171245338245E-2</v>
      </c>
      <c r="V33" s="21">
        <f>$V$31/$C$33</f>
        <v>1.2083597858858343E-3</v>
      </c>
      <c r="W33" s="21">
        <f>$W$31/$C$33</f>
        <v>8.0493828256921536E-4</v>
      </c>
      <c r="X33" s="21">
        <f>$X$31/$C$33</f>
        <v>3.8569504563374206E-3</v>
      </c>
      <c r="Y33" s="21">
        <f>$Y$31/$C$33</f>
        <v>1.0323334819605332E-3</v>
      </c>
      <c r="Z33" s="21">
        <f>$Z$31/$C$33</f>
        <v>4.9681343930668557E-4</v>
      </c>
      <c r="AA33" s="21">
        <f>$AA$31/$C$33</f>
        <v>1.0149946172279881E-3</v>
      </c>
      <c r="AB33" s="21">
        <f>$AB$31/$C$33</f>
        <v>8.675567846575101E-4</v>
      </c>
      <c r="AC33" s="21">
        <f>$AC$31/$C$33</f>
        <v>1.009294601019796E-3</v>
      </c>
      <c r="AD33" s="21">
        <f>$AD$31/$C$33</f>
        <v>4.7701602063418462E-3</v>
      </c>
      <c r="AE33" s="21">
        <f>$AE$31/$C$33</f>
        <v>7.744415660548154E-2</v>
      </c>
      <c r="AF33" s="21">
        <f>$AF$31/$C$33</f>
        <v>8.0536126881527873E-4</v>
      </c>
      <c r="AG33" s="21">
        <f>$AG$31/$C$33</f>
        <v>3.4180784027837164E-4</v>
      </c>
      <c r="AH33" s="21">
        <f>$AH$31/$C$33</f>
        <v>9.0914429781901174E-2</v>
      </c>
      <c r="AI33" s="21">
        <f>$AI$31/$C$33</f>
        <v>8.404816009224442E-4</v>
      </c>
      <c r="AJ33" s="21">
        <f>$AJ$31/$C$33</f>
        <v>6.4188597115329826E-3</v>
      </c>
      <c r="AK33" s="21">
        <f>$AK$31/$C$33</f>
        <v>4.2046042045002598E-2</v>
      </c>
      <c r="AL33" s="21">
        <f>$AL$31/$C$33</f>
        <v>2.6696800721344883E-3</v>
      </c>
      <c r="AM33" s="21">
        <f>$AM$31/$C$33</f>
        <v>7.6273027979218582E-4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-2.0321522301591302E-2</v>
      </c>
      <c r="D5" s="10">
        <v>2.3066519448211278E-2</v>
      </c>
      <c r="E5" s="10">
        <v>-2.7119345504760966E-3</v>
      </c>
      <c r="F5" s="10">
        <v>2.2147622100547427E-2</v>
      </c>
      <c r="G5" s="10">
        <v>-8.2934619200997539E-2</v>
      </c>
      <c r="H5" s="10">
        <v>-2.7638173423591679E-3</v>
      </c>
      <c r="I5" s="10">
        <v>-9.0601854623367124E-3</v>
      </c>
      <c r="J5" s="10">
        <v>-9.8558220417498676E-2</v>
      </c>
      <c r="K5" s="10">
        <v>-2.7659121270026277E-2</v>
      </c>
      <c r="L5" s="10">
        <v>-4.9151761137086799E-3</v>
      </c>
      <c r="M5" s="10">
        <v>5.521300129764798E-2</v>
      </c>
      <c r="N5" s="10">
        <v>5.4165404751910888E-2</v>
      </c>
      <c r="O5" s="10">
        <v>-6.4278503620852478E-3</v>
      </c>
      <c r="P5" s="10">
        <v>-3.1528168803902051E-2</v>
      </c>
      <c r="Q5" s="10">
        <v>-4.7532427910552143E-2</v>
      </c>
      <c r="R5" s="10">
        <v>8.6396869779151828E-2</v>
      </c>
      <c r="S5" s="10">
        <v>-6.3284975183741255E-3</v>
      </c>
      <c r="T5" s="10">
        <v>1.5430947941353032E-2</v>
      </c>
      <c r="U5" s="11" t="s">
        <v>74</v>
      </c>
      <c r="V5" s="10">
        <v>-1.6196306418185032E-2</v>
      </c>
      <c r="W5" s="10">
        <v>-4.2724721167695393E-2</v>
      </c>
      <c r="X5" s="10">
        <v>2.2164889550376687E-3</v>
      </c>
      <c r="Y5" s="10">
        <v>3.1410241960875288E-2</v>
      </c>
      <c r="Z5" s="10">
        <v>3.0099306971411173E-2</v>
      </c>
      <c r="AA5" s="10">
        <v>-5.4596464057139207E-2</v>
      </c>
      <c r="AB5" s="10">
        <v>2.8241875016604145E-2</v>
      </c>
      <c r="AC5" s="10">
        <v>1.3974213154201141E-2</v>
      </c>
      <c r="AD5" s="10">
        <v>9.6281143796093802E-2</v>
      </c>
      <c r="AE5" s="10">
        <v>-1.4282308590210815E-2</v>
      </c>
      <c r="AF5" s="10">
        <v>1.4377570559077273E-2</v>
      </c>
      <c r="AG5" s="10">
        <v>4.1923248440600067E-2</v>
      </c>
      <c r="AH5" s="10">
        <v>7.8419573986481403E-2</v>
      </c>
      <c r="AI5" s="10">
        <v>1.9824253510012092E-2</v>
      </c>
      <c r="AJ5" s="10">
        <v>4.0308515431893836E-2</v>
      </c>
      <c r="AK5" s="10">
        <v>-3.0720804816877313E-2</v>
      </c>
      <c r="AL5" s="10">
        <v>3.6392307190243438E-2</v>
      </c>
      <c r="AM5" s="12">
        <v>-6.883491887877429E-3</v>
      </c>
    </row>
    <row r="6" spans="1:39" ht="24">
      <c r="A6" s="13" t="s">
        <v>41</v>
      </c>
      <c r="B6" s="14" t="s">
        <v>40</v>
      </c>
      <c r="C6" s="15">
        <v>5.0511323054099291E-2</v>
      </c>
      <c r="D6" s="16">
        <v>3.0806013229217558E-2</v>
      </c>
      <c r="E6" s="17" t="s">
        <v>60</v>
      </c>
      <c r="F6" s="16">
        <v>-4.63132861565197E-3</v>
      </c>
      <c r="G6" s="16">
        <v>-7.5063422125570906E-2</v>
      </c>
      <c r="H6" s="16">
        <v>3.5341172876265973E-3</v>
      </c>
      <c r="I6" s="16">
        <v>-3.2007390919862128E-2</v>
      </c>
      <c r="J6" s="16">
        <v>5.6344314928407406E-2</v>
      </c>
      <c r="K6" s="16">
        <v>3.7390536692778024E-2</v>
      </c>
      <c r="L6" s="16">
        <v>-4.5995675279514502E-2</v>
      </c>
      <c r="M6" s="16">
        <v>-2.1334599579083891E-2</v>
      </c>
      <c r="N6" s="16">
        <v>-3.8521350931380503E-2</v>
      </c>
      <c r="O6" s="16">
        <v>-1.7586060751287408E-2</v>
      </c>
      <c r="P6" s="16">
        <v>-2.4461792403698893E-2</v>
      </c>
      <c r="Q6" s="16">
        <v>2.7290470245616101E-2</v>
      </c>
      <c r="R6" s="16">
        <v>1.8985734398775909E-2</v>
      </c>
      <c r="S6" s="16">
        <v>-4.9628878299456794E-2</v>
      </c>
      <c r="T6" s="16">
        <v>-1.5373805368622007E-2</v>
      </c>
      <c r="U6" s="16">
        <v>-2.6026621690411482E-3</v>
      </c>
      <c r="V6" s="16">
        <v>-1.2429097698997039E-2</v>
      </c>
      <c r="W6" s="16">
        <v>-5.4915160637791179E-2</v>
      </c>
      <c r="X6" s="16">
        <v>-3.6913507421147936E-3</v>
      </c>
      <c r="Y6" s="16">
        <v>9.6027131063751835E-3</v>
      </c>
      <c r="Z6" s="16">
        <v>7.1155256856116872E-2</v>
      </c>
      <c r="AA6" s="16">
        <v>6.7931950495414395E-2</v>
      </c>
      <c r="AB6" s="16">
        <v>5.4342528019061642E-2</v>
      </c>
      <c r="AC6" s="16">
        <v>-4.4432927486113376E-3</v>
      </c>
      <c r="AD6" s="16">
        <v>-2.5400821798937826E-2</v>
      </c>
      <c r="AE6" s="16">
        <v>3.3337150934960098E-2</v>
      </c>
      <c r="AF6" s="16">
        <v>-2.4516669568739502E-3</v>
      </c>
      <c r="AG6" s="16">
        <v>3.060228325539194E-3</v>
      </c>
      <c r="AH6" s="16">
        <v>0.11299246836409436</v>
      </c>
      <c r="AI6" s="16">
        <v>3.0275220007424681E-2</v>
      </c>
      <c r="AJ6" s="16">
        <v>-4.6846920024375724E-2</v>
      </c>
      <c r="AK6" s="16">
        <v>3.6244627599809599E-2</v>
      </c>
      <c r="AL6" s="16">
        <v>4.9619361690532222E-2</v>
      </c>
      <c r="AM6" s="18">
        <v>4.3101058692544915E-2</v>
      </c>
    </row>
    <row r="7" spans="1:39" ht="24">
      <c r="A7" s="13" t="s">
        <v>42</v>
      </c>
      <c r="B7" s="14" t="s">
        <v>40</v>
      </c>
      <c r="C7" s="15">
        <v>0.12345359620269379</v>
      </c>
      <c r="D7" s="16">
        <v>4.6210653571534754E-2</v>
      </c>
      <c r="E7" s="16">
        <v>5.0059715375731811E-2</v>
      </c>
      <c r="F7" s="16">
        <v>5.0917729402433207E-2</v>
      </c>
      <c r="G7" s="16">
        <v>1.0096830519192692E-2</v>
      </c>
      <c r="H7" s="16">
        <v>4.5446686886543318E-2</v>
      </c>
      <c r="I7" s="16">
        <v>-2.8210526136484079E-4</v>
      </c>
      <c r="J7" s="16">
        <v>6.8629501766585763E-2</v>
      </c>
      <c r="K7" s="16">
        <v>1.3111600952067119E-2</v>
      </c>
      <c r="L7" s="16">
        <v>4.3481606783119464E-2</v>
      </c>
      <c r="M7" s="16">
        <v>-5.2097743421295403E-3</v>
      </c>
      <c r="N7" s="16">
        <v>1.6012661233605986E-2</v>
      </c>
      <c r="O7" s="16">
        <v>7.1323504938535259E-2</v>
      </c>
      <c r="P7" s="16">
        <v>-1.2617148003848598E-2</v>
      </c>
      <c r="Q7" s="16">
        <v>-1.2293740278301244E-2</v>
      </c>
      <c r="R7" s="16">
        <v>-3.4525245830570594E-2</v>
      </c>
      <c r="S7" s="16">
        <v>-2.5378181205266095E-2</v>
      </c>
      <c r="T7" s="16">
        <v>1.1222482543343132E-2</v>
      </c>
      <c r="U7" s="16">
        <v>3.6970119185108466E-2</v>
      </c>
      <c r="V7" s="16">
        <v>1.5409342263059905E-2</v>
      </c>
      <c r="W7" s="16">
        <v>0.10415431019868401</v>
      </c>
      <c r="X7" s="16">
        <v>-2.8356188103126206E-2</v>
      </c>
      <c r="Y7" s="16">
        <v>1.2598012331173653E-3</v>
      </c>
      <c r="Z7" s="16">
        <v>3.6778588499155343E-2</v>
      </c>
      <c r="AA7" s="16">
        <v>-3.3203237943059356E-2</v>
      </c>
      <c r="AB7" s="16">
        <v>4.5048810366530675E-2</v>
      </c>
      <c r="AC7" s="16">
        <v>9.0118102820804999E-3</v>
      </c>
      <c r="AD7" s="16">
        <v>-8.4236761962593124E-2</v>
      </c>
      <c r="AE7" s="16">
        <v>-4.0509511239256113E-2</v>
      </c>
      <c r="AF7" s="16">
        <v>-3.5156116718757811E-2</v>
      </c>
      <c r="AG7" s="16">
        <v>-5.4259307841553854E-3</v>
      </c>
      <c r="AH7" s="16">
        <v>-3.8394686312716302E-2</v>
      </c>
      <c r="AI7" s="16">
        <v>-1.4681573708906335E-2</v>
      </c>
      <c r="AJ7" s="16">
        <v>2.4970607944169648E-2</v>
      </c>
      <c r="AK7" s="16">
        <v>3.1048086077142482E-2</v>
      </c>
      <c r="AL7" s="17" t="s">
        <v>71</v>
      </c>
      <c r="AM7" s="18">
        <v>1.2881178210299561E-3</v>
      </c>
    </row>
    <row r="8" spans="1:39" ht="24">
      <c r="A8" s="13" t="s">
        <v>43</v>
      </c>
      <c r="B8" s="14" t="s">
        <v>40</v>
      </c>
      <c r="C8" s="15">
        <v>-4.8480062551928021E-2</v>
      </c>
      <c r="D8" s="16">
        <v>1.8790535155456055E-2</v>
      </c>
      <c r="E8" s="16">
        <v>3.7619458746893937E-2</v>
      </c>
      <c r="F8" s="16">
        <v>3.1257010247639772E-2</v>
      </c>
      <c r="G8" s="16">
        <v>-9.0861265091975382E-2</v>
      </c>
      <c r="H8" s="16">
        <v>-1.9577187419693796E-2</v>
      </c>
      <c r="I8" s="16">
        <v>-1.9381439498533702E-3</v>
      </c>
      <c r="J8" s="16">
        <v>-2.7886215783596419E-4</v>
      </c>
      <c r="K8" s="17" t="s">
        <v>75</v>
      </c>
      <c r="L8" s="16">
        <v>-8.5459236032058034E-3</v>
      </c>
      <c r="M8" s="16">
        <v>-9.0498996044486218E-2</v>
      </c>
      <c r="N8" s="16">
        <v>-9.9537529770513857E-3</v>
      </c>
      <c r="O8" s="16">
        <v>-7.5343547896422031E-2</v>
      </c>
      <c r="P8" s="16">
        <v>-9.53358359410225E-3</v>
      </c>
      <c r="Q8" s="16">
        <v>-4.0955662979429548E-2</v>
      </c>
      <c r="R8" s="16">
        <v>1.6772985068855155E-2</v>
      </c>
      <c r="S8" s="16">
        <v>-1.2432811861363106E-2</v>
      </c>
      <c r="T8" s="16">
        <v>-4.221815880862357E-2</v>
      </c>
      <c r="U8" s="16">
        <v>-2.8060817899968164E-2</v>
      </c>
      <c r="V8" s="16">
        <v>-5.0435445437318899E-3</v>
      </c>
      <c r="W8" s="16">
        <v>-1.2913336659792583E-3</v>
      </c>
      <c r="X8" s="16">
        <v>3.9719627831342801E-2</v>
      </c>
      <c r="Y8" s="16">
        <v>-2.5317847220483716E-2</v>
      </c>
      <c r="Z8" s="16">
        <v>7.1561927152066843E-2</v>
      </c>
      <c r="AA8" s="16">
        <v>1.1435119939811181E-2</v>
      </c>
      <c r="AB8" s="16">
        <v>1.5582195833572923E-2</v>
      </c>
      <c r="AC8" s="16">
        <v>5.9334965111697113E-2</v>
      </c>
      <c r="AD8" s="16">
        <v>5.9853858822040286E-2</v>
      </c>
      <c r="AE8" s="16">
        <v>2.5366438504505415E-2</v>
      </c>
      <c r="AF8" s="16">
        <v>-3.0826842882144323E-2</v>
      </c>
      <c r="AG8" s="16">
        <v>1.6273310236192939E-2</v>
      </c>
      <c r="AH8" s="16">
        <v>2.1587403464435623E-2</v>
      </c>
      <c r="AI8" s="16">
        <v>3.7038141895718996E-2</v>
      </c>
      <c r="AJ8" s="16">
        <v>4.6242346795114297E-2</v>
      </c>
      <c r="AK8" s="16">
        <v>1.7396600005318251E-2</v>
      </c>
      <c r="AL8" s="16">
        <v>1.3103544439233608E-2</v>
      </c>
      <c r="AM8" s="18">
        <v>6.9530153684551302E-2</v>
      </c>
    </row>
    <row r="9" spans="1:39" ht="24">
      <c r="A9" s="13" t="s">
        <v>44</v>
      </c>
      <c r="B9" s="14" t="s">
        <v>40</v>
      </c>
      <c r="C9" s="15">
        <v>-7.7130729018275002E-2</v>
      </c>
      <c r="D9" s="16">
        <v>-1.4070624240165612E-2</v>
      </c>
      <c r="E9" s="16">
        <v>3.7272946607740859E-2</v>
      </c>
      <c r="F9" s="16">
        <v>2.5062619941042141E-2</v>
      </c>
      <c r="G9" s="16">
        <v>-1.4605984130825964E-2</v>
      </c>
      <c r="H9" s="16">
        <v>-2.5370665259808377E-2</v>
      </c>
      <c r="I9" s="16">
        <v>-7.4682659963174374E-3</v>
      </c>
      <c r="J9" s="16">
        <v>-8.4265613615026561E-2</v>
      </c>
      <c r="K9" s="16">
        <v>1.7792859844328192E-2</v>
      </c>
      <c r="L9" s="16">
        <v>1.6210763647621678E-2</v>
      </c>
      <c r="M9" s="16">
        <v>3.392484916751573E-2</v>
      </c>
      <c r="N9" s="16">
        <v>6.8580695369146641E-2</v>
      </c>
      <c r="O9" s="16">
        <v>4.9259939131129686E-2</v>
      </c>
      <c r="P9" s="16">
        <v>2.7957305424291371E-2</v>
      </c>
      <c r="Q9" s="16">
        <v>-6.7294410522499805E-3</v>
      </c>
      <c r="R9" s="16">
        <v>6.8293596453270142E-2</v>
      </c>
      <c r="S9" s="16">
        <v>-1.6102714202529629E-2</v>
      </c>
      <c r="T9" s="16">
        <v>2.9985654711402118E-2</v>
      </c>
      <c r="U9" s="16">
        <v>-3.1768077481961712E-2</v>
      </c>
      <c r="V9" s="16">
        <v>-5.7951901844143366E-3</v>
      </c>
      <c r="W9" s="16">
        <v>4.4970048415632076E-2</v>
      </c>
      <c r="X9" s="16">
        <v>-7.6493916899957021E-2</v>
      </c>
      <c r="Y9" s="16">
        <v>1.8857291779730528E-2</v>
      </c>
      <c r="Z9" s="16">
        <v>-1.2041760750653238E-2</v>
      </c>
      <c r="AA9" s="16">
        <v>-4.190111624044008E-2</v>
      </c>
      <c r="AB9" s="16">
        <v>-2.6668149294866408E-2</v>
      </c>
      <c r="AC9" s="16">
        <v>-2.5484261886738247E-3</v>
      </c>
      <c r="AD9" s="16">
        <v>-2.027626724188181E-3</v>
      </c>
      <c r="AE9" s="16">
        <v>3.5959981205277609E-3</v>
      </c>
      <c r="AF9" s="16">
        <v>-1.1797373513593459E-2</v>
      </c>
      <c r="AG9" s="16">
        <v>-4.3257912967686434E-2</v>
      </c>
      <c r="AH9" s="16">
        <v>-3.6978410683369746E-2</v>
      </c>
      <c r="AI9" s="16">
        <v>-3.1754439320634528E-2</v>
      </c>
      <c r="AJ9" s="16">
        <v>-1.6209569531162788E-3</v>
      </c>
      <c r="AK9" s="17" t="s">
        <v>50</v>
      </c>
      <c r="AL9" s="16">
        <v>3.1551523631217694E-2</v>
      </c>
      <c r="AM9" s="18">
        <v>-6.6343994310133275E-3</v>
      </c>
    </row>
    <row r="10" spans="1:39" ht="24">
      <c r="A10" s="13" t="s">
        <v>45</v>
      </c>
      <c r="B10" s="14" t="s">
        <v>40</v>
      </c>
      <c r="C10" s="15">
        <v>-1.3864570889727998E-3</v>
      </c>
      <c r="D10" s="16">
        <v>8.2752226458173324E-3</v>
      </c>
      <c r="E10" s="16">
        <v>-2.4722538641123844E-2</v>
      </c>
      <c r="F10" s="16">
        <v>-2.6480124523922417E-2</v>
      </c>
      <c r="G10" s="16">
        <v>-3.9052746110759783E-2</v>
      </c>
      <c r="H10" s="16">
        <v>-6.8109177974312332E-2</v>
      </c>
      <c r="I10" s="16">
        <v>1.3388908838299327E-2</v>
      </c>
      <c r="J10" s="16">
        <v>5.2269006989851013E-2</v>
      </c>
      <c r="K10" s="16">
        <v>-9.6472351578998656E-3</v>
      </c>
      <c r="L10" s="16">
        <v>-4.4785360123873942E-2</v>
      </c>
      <c r="M10" s="16">
        <v>-2.323128301450942E-2</v>
      </c>
      <c r="N10" s="16">
        <v>-4.6004600076663897E-2</v>
      </c>
      <c r="O10" s="16">
        <v>3.2447392786635117E-2</v>
      </c>
      <c r="P10" s="17" t="s">
        <v>62</v>
      </c>
      <c r="Q10" s="16">
        <v>-6.1213156518157329E-3</v>
      </c>
      <c r="R10" s="16">
        <v>-3.0993215874696802E-2</v>
      </c>
      <c r="S10" s="16">
        <v>-4.5381655839200889E-2</v>
      </c>
      <c r="T10" s="16">
        <v>-2.7564547756557357E-2</v>
      </c>
      <c r="U10" s="16">
        <v>-3.208961510770434E-2</v>
      </c>
      <c r="V10" s="16">
        <v>-2.3656832074882634E-2</v>
      </c>
      <c r="W10" s="16">
        <v>-6.3276470047183203E-2</v>
      </c>
      <c r="X10" s="16">
        <v>2.1393085818814075E-2</v>
      </c>
      <c r="Y10" s="16">
        <v>-6.7483105326558591E-3</v>
      </c>
      <c r="Z10" s="16">
        <v>-3.4610696904888043E-2</v>
      </c>
      <c r="AA10" s="16">
        <v>-7.9057107008175295E-2</v>
      </c>
      <c r="AB10" s="16">
        <v>7.5282980209179312E-2</v>
      </c>
      <c r="AC10" s="16">
        <v>4.5281635382564051E-2</v>
      </c>
      <c r="AD10" s="16">
        <v>3.0328263906680357E-2</v>
      </c>
      <c r="AE10" s="16">
        <v>4.6210743128082439E-2</v>
      </c>
      <c r="AF10" s="16">
        <v>-9.3611886600101918E-3</v>
      </c>
      <c r="AG10" s="16">
        <v>2.2358675081119932E-2</v>
      </c>
      <c r="AH10" s="16">
        <v>-5.6717318322059229E-2</v>
      </c>
      <c r="AI10" s="16">
        <v>3.181618693891116E-2</v>
      </c>
      <c r="AJ10" s="16">
        <v>3.3496845021613611E-2</v>
      </c>
      <c r="AK10" s="16">
        <v>2.7648047112935979E-2</v>
      </c>
      <c r="AL10" s="16">
        <v>-1.2590126897042222E-2</v>
      </c>
      <c r="AM10" s="18">
        <v>-2.1584129869602654E-3</v>
      </c>
    </row>
    <row r="11" spans="1:39" ht="24">
      <c r="A11" s="13" t="s">
        <v>46</v>
      </c>
      <c r="B11" s="14" t="s">
        <v>40</v>
      </c>
      <c r="C11" s="15">
        <v>0.10541620848823463</v>
      </c>
      <c r="D11" s="16">
        <v>-5.5257556739704707E-2</v>
      </c>
      <c r="E11" s="16">
        <v>3.4751892183025644E-3</v>
      </c>
      <c r="F11" s="16">
        <v>-1.5537628378758798E-2</v>
      </c>
      <c r="G11" s="16">
        <v>-5.3597217742907446E-2</v>
      </c>
      <c r="H11" s="17" t="s">
        <v>71</v>
      </c>
      <c r="I11" s="16">
        <v>1.064224702694634E-2</v>
      </c>
      <c r="J11" s="16">
        <v>-5.3531993374288787E-2</v>
      </c>
      <c r="K11" s="16">
        <v>-1.9661887402867641E-2</v>
      </c>
      <c r="L11" s="16">
        <v>4.4364063930510379E-2</v>
      </c>
      <c r="M11" s="16">
        <v>-1.6366931702623811E-2</v>
      </c>
      <c r="N11" s="16">
        <v>-1.9189960413184815E-2</v>
      </c>
      <c r="O11" s="16">
        <v>-6.2674592297029263E-2</v>
      </c>
      <c r="P11" s="16">
        <v>-6.773108357786975E-2</v>
      </c>
      <c r="Q11" s="16">
        <v>-2.40039384649841E-4</v>
      </c>
      <c r="R11" s="16">
        <v>-1.3788797748527646E-2</v>
      </c>
      <c r="S11" s="16">
        <v>-1.9665860358014563E-2</v>
      </c>
      <c r="T11" s="16">
        <v>-2.7568944182571494E-2</v>
      </c>
      <c r="U11" s="16">
        <v>-2.8910528623247089E-3</v>
      </c>
      <c r="V11" s="16">
        <v>3.6448216047252409E-2</v>
      </c>
      <c r="W11" s="16">
        <v>4.4486108452053058E-2</v>
      </c>
      <c r="X11" s="16">
        <v>9.604766544773008E-2</v>
      </c>
      <c r="Y11" s="16">
        <v>5.2096045090250093E-2</v>
      </c>
      <c r="Z11" s="16">
        <v>-8.2403802899914669E-3</v>
      </c>
      <c r="AA11" s="16">
        <v>6.1386178839123173E-3</v>
      </c>
      <c r="AB11" s="16">
        <v>3.9841722527170921E-2</v>
      </c>
      <c r="AC11" s="16">
        <v>5.6894850419374171E-2</v>
      </c>
      <c r="AD11" s="16">
        <v>6.8995031547892299E-2</v>
      </c>
      <c r="AE11" s="16">
        <v>2.7842887067908296E-3</v>
      </c>
      <c r="AF11" s="16">
        <v>-1.1343194132134126E-2</v>
      </c>
      <c r="AG11" s="16">
        <v>-1.6184387767806785E-2</v>
      </c>
      <c r="AH11" s="16">
        <v>4.8081009451897319E-2</v>
      </c>
      <c r="AI11" s="16">
        <v>1.1993467083087354E-2</v>
      </c>
      <c r="AJ11" s="16">
        <v>3.1243559625996762E-2</v>
      </c>
      <c r="AK11" s="16">
        <v>-2.4962522520891293E-2</v>
      </c>
      <c r="AL11" s="16">
        <v>4.5415770329524541E-2</v>
      </c>
      <c r="AM11" s="18">
        <v>2.9698096330984816E-2</v>
      </c>
    </row>
    <row r="12" spans="1:39" ht="24">
      <c r="A12" s="13" t="s">
        <v>47</v>
      </c>
      <c r="B12" s="14" t="s">
        <v>40</v>
      </c>
      <c r="C12" s="15">
        <v>0.10349752922290029</v>
      </c>
      <c r="D12" s="16">
        <v>4.0900800655186587E-2</v>
      </c>
      <c r="E12" s="16">
        <v>-4.7555395911085931E-3</v>
      </c>
      <c r="F12" s="17" t="s">
        <v>55</v>
      </c>
      <c r="G12" s="16">
        <v>-4.226760847338662E-2</v>
      </c>
      <c r="H12" s="16">
        <v>-1.5918581597301504E-2</v>
      </c>
      <c r="I12" s="16">
        <v>-2.7883852020854687E-2</v>
      </c>
      <c r="J12" s="16">
        <v>4.273589389377988E-2</v>
      </c>
      <c r="K12" s="16">
        <v>3.1991374683022093E-2</v>
      </c>
      <c r="L12" s="16">
        <v>-4.5636748888539781E-2</v>
      </c>
      <c r="M12" s="16">
        <v>-2.4709619134357305E-2</v>
      </c>
      <c r="N12" s="16">
        <v>-2.5252755347301963E-2</v>
      </c>
      <c r="O12" s="16">
        <v>-1.367298134663507E-2</v>
      </c>
      <c r="P12" s="16">
        <v>-2.6969352869228091E-2</v>
      </c>
      <c r="Q12" s="16">
        <v>-4.5510802334456285E-2</v>
      </c>
      <c r="R12" s="16">
        <v>-3.5803180447717013E-2</v>
      </c>
      <c r="S12" s="16">
        <v>-1.4828071995839878E-2</v>
      </c>
      <c r="T12" s="16">
        <v>-1.1189031975968263E-2</v>
      </c>
      <c r="U12" s="16">
        <v>2.3088079472059334E-2</v>
      </c>
      <c r="V12" s="16">
        <v>5.7405732035291173E-5</v>
      </c>
      <c r="W12" s="16">
        <v>-5.5749048302862328E-2</v>
      </c>
      <c r="X12" s="16">
        <v>-5.7689115130339598E-3</v>
      </c>
      <c r="Y12" s="16">
        <v>3.7690679931853342E-2</v>
      </c>
      <c r="Z12" s="16">
        <v>5.8716934652276988E-2</v>
      </c>
      <c r="AA12" s="16">
        <v>4.1705931964380737E-2</v>
      </c>
      <c r="AB12" s="16">
        <v>-1.8496097846613567E-2</v>
      </c>
      <c r="AC12" s="16">
        <v>3.5507315360195739E-2</v>
      </c>
      <c r="AD12" s="16">
        <v>-1.5256675176561964E-2</v>
      </c>
      <c r="AE12" s="16">
        <v>-2.3120296308602867E-2</v>
      </c>
      <c r="AF12" s="16">
        <v>4.4510791440023692E-2</v>
      </c>
      <c r="AG12" s="16">
        <v>4.4768943389016012E-2</v>
      </c>
      <c r="AH12" s="16">
        <v>-4.515118961700347E-2</v>
      </c>
      <c r="AI12" s="16">
        <v>-1.6213978690679517E-2</v>
      </c>
      <c r="AJ12" s="16">
        <v>2.3347874749934806E-2</v>
      </c>
      <c r="AK12" s="16">
        <v>2.5220775831270147E-2</v>
      </c>
      <c r="AL12" s="16">
        <v>5.2175106018501338E-2</v>
      </c>
      <c r="AM12" s="18">
        <v>3.1614162295821646E-2</v>
      </c>
    </row>
    <row r="13" spans="1:39" ht="24">
      <c r="A13" s="13" t="s">
        <v>48</v>
      </c>
      <c r="B13" s="14" t="s">
        <v>40</v>
      </c>
      <c r="C13" s="15">
        <v>-5.7004081795632468E-2</v>
      </c>
      <c r="D13" s="17" t="s">
        <v>62</v>
      </c>
      <c r="E13" s="16">
        <v>3.1239222944607962E-2</v>
      </c>
      <c r="F13" s="16">
        <v>4.0120813576635474E-2</v>
      </c>
      <c r="G13" s="16">
        <v>-3.4207116336355294E-2</v>
      </c>
      <c r="H13" s="16">
        <v>-5.5424456343342851E-2</v>
      </c>
      <c r="I13" s="16">
        <v>-1.0318178582133486E-2</v>
      </c>
      <c r="J13" s="16">
        <v>6.0129830574843987E-2</v>
      </c>
      <c r="K13" s="16">
        <v>1.8859873589422659E-2</v>
      </c>
      <c r="L13" s="16">
        <v>4.6738893810666676E-2</v>
      </c>
      <c r="M13" s="16">
        <v>-1.4172584248269103E-2</v>
      </c>
      <c r="N13" s="16">
        <v>-3.8481907266573058E-2</v>
      </c>
      <c r="O13" s="16">
        <v>-3.9781773529181871E-3</v>
      </c>
      <c r="P13" s="16">
        <v>8.2378307624609379E-3</v>
      </c>
      <c r="Q13" s="16">
        <v>-3.5549034845506942E-2</v>
      </c>
      <c r="R13" s="16">
        <v>-1.6274241718120266E-3</v>
      </c>
      <c r="S13" s="16">
        <v>-6.3866960643415146E-3</v>
      </c>
      <c r="T13" s="16">
        <v>-8.1024471525781822E-2</v>
      </c>
      <c r="U13" s="16">
        <v>2.3465099078547092E-2</v>
      </c>
      <c r="V13" s="16">
        <v>-5.3212159110578597E-2</v>
      </c>
      <c r="W13" s="16">
        <v>4.1280565128723077E-3</v>
      </c>
      <c r="X13" s="16">
        <v>1.561769754681439E-2</v>
      </c>
      <c r="Y13" s="16">
        <v>5.0280462483969106E-2</v>
      </c>
      <c r="Z13" s="16">
        <v>3.8043227644081537E-2</v>
      </c>
      <c r="AA13" s="16">
        <v>9.9393807379514434E-2</v>
      </c>
      <c r="AB13" s="16">
        <v>-5.6076485269161008E-3</v>
      </c>
      <c r="AC13" s="16">
        <v>4.407968921381079E-3</v>
      </c>
      <c r="AD13" s="16">
        <v>-7.3849672182144165E-4</v>
      </c>
      <c r="AE13" s="16">
        <v>-2.4178772325464608E-2</v>
      </c>
      <c r="AF13" s="16">
        <v>1.9626436667667346E-2</v>
      </c>
      <c r="AG13" s="16">
        <v>1.7740398732537691E-2</v>
      </c>
      <c r="AH13" s="16">
        <v>-3.3654131946949939E-2</v>
      </c>
      <c r="AI13" s="16">
        <v>-3.6311768609825879E-2</v>
      </c>
      <c r="AJ13" s="16">
        <v>3.7706680157732375E-2</v>
      </c>
      <c r="AK13" s="16">
        <v>-1.3862954026147362E-2</v>
      </c>
      <c r="AL13" s="16">
        <v>4.6299970002363112E-2</v>
      </c>
      <c r="AM13" s="18">
        <v>6.5228776184612272E-2</v>
      </c>
    </row>
    <row r="14" spans="1:39" ht="24">
      <c r="A14" s="13" t="s">
        <v>49</v>
      </c>
      <c r="B14" s="14" t="s">
        <v>40</v>
      </c>
      <c r="C14" s="15">
        <v>6.097737402732735E-2</v>
      </c>
      <c r="D14" s="16">
        <v>1.8273386736640206E-2</v>
      </c>
      <c r="E14" s="16">
        <v>3.1441993602495059E-3</v>
      </c>
      <c r="F14" s="16">
        <v>4.5119171012925119E-2</v>
      </c>
      <c r="G14" s="16">
        <v>2.1440364683129164E-2</v>
      </c>
      <c r="H14" s="16">
        <v>-1.6716881003114348E-2</v>
      </c>
      <c r="I14" s="16">
        <v>5.3271618410894409E-2</v>
      </c>
      <c r="J14" s="16">
        <v>-2.4640969154193174E-2</v>
      </c>
      <c r="K14" s="16">
        <v>1.6886763421466819E-2</v>
      </c>
      <c r="L14" s="16">
        <v>4.5422873736762501E-2</v>
      </c>
      <c r="M14" s="16">
        <v>3.8254064153836385E-2</v>
      </c>
      <c r="N14" s="16">
        <v>9.4227210567944218E-3</v>
      </c>
      <c r="O14" s="16">
        <v>5.062136836447155E-2</v>
      </c>
      <c r="P14" s="16">
        <v>2.2956615653258548E-2</v>
      </c>
      <c r="Q14" s="16">
        <v>4.6930364848678463E-2</v>
      </c>
      <c r="R14" s="16">
        <v>-3.7249844924063004E-2</v>
      </c>
      <c r="S14" s="16">
        <v>1.2201004232238739E-3</v>
      </c>
      <c r="T14" s="16">
        <v>1.2974797864166292E-2</v>
      </c>
      <c r="U14" s="16">
        <v>4.3897418258230778E-2</v>
      </c>
      <c r="V14" s="16">
        <v>4.0921435878984912E-2</v>
      </c>
      <c r="W14" s="16">
        <v>3.3678317847362191E-3</v>
      </c>
      <c r="X14" s="16">
        <v>5.5634907229522863E-2</v>
      </c>
      <c r="Y14" s="16">
        <v>-4.9085601552441953E-3</v>
      </c>
      <c r="Z14" s="16">
        <v>1.524761065994765E-2</v>
      </c>
      <c r="AA14" s="16">
        <v>-4.0887406125305588E-3</v>
      </c>
      <c r="AB14" s="16">
        <v>1.0626897438965582E-3</v>
      </c>
      <c r="AC14" s="16">
        <v>-6.1864923641157532E-2</v>
      </c>
      <c r="AD14" s="16">
        <v>-1.2669340843850642E-2</v>
      </c>
      <c r="AE14" s="16">
        <v>-1.9323804666040455E-2</v>
      </c>
      <c r="AF14" s="16">
        <v>2.6750710439756423E-2</v>
      </c>
      <c r="AG14" s="17" t="s">
        <v>76</v>
      </c>
      <c r="AH14" s="16">
        <v>3.3922835585033007E-2</v>
      </c>
      <c r="AI14" s="16">
        <v>2.1580211674092742E-2</v>
      </c>
      <c r="AJ14" s="16">
        <v>2.5781403330032669E-2</v>
      </c>
      <c r="AK14" s="16">
        <v>-4.3827166433140191E-2</v>
      </c>
      <c r="AL14" s="16">
        <v>-5.6277761487005399E-3</v>
      </c>
      <c r="AM14" s="18">
        <v>-1.2372595513493316E-2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2.1972355256054081E-7</v>
      </c>
      <c r="E21" s="10">
        <f t="shared" ref="E21:AM21" si="0">$C5^2*E5^2</f>
        <v>3.0371824701413239E-9</v>
      </c>
      <c r="F21" s="10">
        <f t="shared" si="0"/>
        <v>2.0256606218617978E-7</v>
      </c>
      <c r="G21" s="10">
        <f t="shared" si="0"/>
        <v>2.8404306230170387E-6</v>
      </c>
      <c r="H21" s="10">
        <f t="shared" si="0"/>
        <v>3.1545045021524621E-9</v>
      </c>
      <c r="I21" s="10">
        <f t="shared" si="0"/>
        <v>3.3898981655144438E-8</v>
      </c>
      <c r="J21" s="10">
        <f t="shared" si="0"/>
        <v>4.0114204369099034E-6</v>
      </c>
      <c r="K21" s="10">
        <f t="shared" si="0"/>
        <v>3.159288111905952E-7</v>
      </c>
      <c r="L21" s="10">
        <f t="shared" si="0"/>
        <v>9.9767856904607316E-9</v>
      </c>
      <c r="M21" s="10">
        <f t="shared" si="0"/>
        <v>1.2589114604443732E-6</v>
      </c>
      <c r="N21" s="10">
        <f t="shared" si="0"/>
        <v>1.2115921808337258E-6</v>
      </c>
      <c r="O21" s="10">
        <f t="shared" si="0"/>
        <v>1.7062552173229714E-8</v>
      </c>
      <c r="P21" s="10">
        <f t="shared" si="0"/>
        <v>4.1049698395015946E-7</v>
      </c>
      <c r="Q21" s="10">
        <f t="shared" si="0"/>
        <v>9.3302326440602133E-7</v>
      </c>
      <c r="R21" s="10">
        <f t="shared" si="0"/>
        <v>3.0825383777122699E-6</v>
      </c>
      <c r="S21" s="10">
        <f t="shared" si="0"/>
        <v>1.6539169750801217E-8</v>
      </c>
      <c r="T21" s="10">
        <f t="shared" si="0"/>
        <v>9.8332637615072714E-8</v>
      </c>
      <c r="U21" s="11">
        <f t="shared" si="0"/>
        <v>3.8855808037661693E-4</v>
      </c>
      <c r="V21" s="10">
        <f t="shared" si="0"/>
        <v>1.0832892801852012E-7</v>
      </c>
      <c r="W21" s="10">
        <f t="shared" si="0"/>
        <v>7.5382571886494134E-7</v>
      </c>
      <c r="X21" s="10">
        <f t="shared" si="0"/>
        <v>2.0288204760746658E-9</v>
      </c>
      <c r="Y21" s="10">
        <f t="shared" si="0"/>
        <v>4.0743191025301497E-7</v>
      </c>
      <c r="Z21" s="10">
        <f t="shared" si="0"/>
        <v>3.7413252823974906E-7</v>
      </c>
      <c r="AA21" s="10">
        <f t="shared" si="0"/>
        <v>1.2309531084921428E-6</v>
      </c>
      <c r="AB21" s="10">
        <f t="shared" si="0"/>
        <v>3.2938174789256058E-7</v>
      </c>
      <c r="AC21" s="10">
        <f t="shared" si="0"/>
        <v>8.0643097975848987E-8</v>
      </c>
      <c r="AD21" s="10">
        <f t="shared" si="0"/>
        <v>3.8282029910601152E-6</v>
      </c>
      <c r="AE21" s="10">
        <f t="shared" si="0"/>
        <v>8.4238243234093342E-8</v>
      </c>
      <c r="AF21" s="10">
        <f t="shared" si="0"/>
        <v>8.5365716841289654E-8</v>
      </c>
      <c r="AG21" s="10">
        <f t="shared" si="0"/>
        <v>7.2580896786243552E-7</v>
      </c>
      <c r="AH21" s="10">
        <f t="shared" si="0"/>
        <v>2.5395772837413695E-6</v>
      </c>
      <c r="AI21" s="10">
        <f t="shared" si="0"/>
        <v>1.622953817900169E-7</v>
      </c>
      <c r="AJ21" s="10">
        <f t="shared" si="0"/>
        <v>6.7097460449330511E-7</v>
      </c>
      <c r="AK21" s="10">
        <f t="shared" si="0"/>
        <v>3.8974239937495233E-7</v>
      </c>
      <c r="AL21" s="10">
        <f t="shared" si="0"/>
        <v>5.4692988675044048E-7</v>
      </c>
      <c r="AM21" s="12">
        <f t="shared" si="0"/>
        <v>1.9567263176516382E-8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2.4212993399021433E-6</v>
      </c>
      <c r="E22" s="17">
        <f t="shared" si="1"/>
        <v>2.4105159990069837E-3</v>
      </c>
      <c r="F22" s="16">
        <f t="shared" si="1"/>
        <v>5.4725367075000721E-8</v>
      </c>
      <c r="G22" s="16">
        <f t="shared" si="1"/>
        <v>1.4375872366222188E-5</v>
      </c>
      <c r="H22" s="16">
        <f t="shared" si="1"/>
        <v>3.1866869756863449E-8</v>
      </c>
      <c r="I22" s="16">
        <f t="shared" si="1"/>
        <v>2.6138342036021663E-6</v>
      </c>
      <c r="J22" s="16">
        <f t="shared" si="1"/>
        <v>8.0998633871025617E-6</v>
      </c>
      <c r="K22" s="16">
        <f t="shared" si="1"/>
        <v>3.5669817417778418E-6</v>
      </c>
      <c r="L22" s="16">
        <f t="shared" si="1"/>
        <v>5.3977341028789409E-6</v>
      </c>
      <c r="M22" s="16">
        <f t="shared" si="1"/>
        <v>1.161305494410861E-6</v>
      </c>
      <c r="N22" s="16">
        <f t="shared" si="1"/>
        <v>3.7859991056593379E-6</v>
      </c>
      <c r="O22" s="16">
        <f t="shared" si="1"/>
        <v>7.8906835498314899E-7</v>
      </c>
      <c r="P22" s="16">
        <f t="shared" si="1"/>
        <v>1.5267011785108606E-6</v>
      </c>
      <c r="Q22" s="16">
        <f t="shared" si="1"/>
        <v>1.9002009317119381E-6</v>
      </c>
      <c r="R22" s="16">
        <f t="shared" si="1"/>
        <v>9.1967057308320176E-7</v>
      </c>
      <c r="S22" s="16">
        <f t="shared" si="1"/>
        <v>6.2841480395369884E-6</v>
      </c>
      <c r="T22" s="16">
        <f t="shared" si="1"/>
        <v>6.0303184317038585E-7</v>
      </c>
      <c r="U22" s="16">
        <f t="shared" si="1"/>
        <v>1.7282759532870067E-8</v>
      </c>
      <c r="V22" s="16">
        <f t="shared" si="1"/>
        <v>3.9414560848187558E-7</v>
      </c>
      <c r="W22" s="16">
        <f t="shared" si="1"/>
        <v>7.6941740300582318E-6</v>
      </c>
      <c r="X22" s="16">
        <f t="shared" si="1"/>
        <v>3.4765470694788574E-8</v>
      </c>
      <c r="Y22" s="16">
        <f t="shared" si="1"/>
        <v>2.3526937368709721E-7</v>
      </c>
      <c r="Z22" s="16">
        <f t="shared" si="1"/>
        <v>1.2917886662980313E-5</v>
      </c>
      <c r="AA22" s="16">
        <f t="shared" si="1"/>
        <v>1.177404407866079E-5</v>
      </c>
      <c r="AB22" s="16">
        <f t="shared" si="1"/>
        <v>7.5345473135975127E-6</v>
      </c>
      <c r="AC22" s="16">
        <f t="shared" si="1"/>
        <v>5.037178537675787E-8</v>
      </c>
      <c r="AD22" s="16">
        <f t="shared" si="1"/>
        <v>1.6461637118000156E-6</v>
      </c>
      <c r="AE22" s="16">
        <f t="shared" si="1"/>
        <v>2.8355313360430474E-6</v>
      </c>
      <c r="AF22" s="16">
        <f t="shared" si="1"/>
        <v>1.5335588124586526E-8</v>
      </c>
      <c r="AG22" s="16">
        <f t="shared" si="1"/>
        <v>2.3893795908951912E-8</v>
      </c>
      <c r="AH22" s="16">
        <f t="shared" si="1"/>
        <v>3.2574404169564756E-5</v>
      </c>
      <c r="AI22" s="16">
        <f t="shared" si="1"/>
        <v>2.3385793155327642E-6</v>
      </c>
      <c r="AJ22" s="16">
        <f t="shared" si="1"/>
        <v>5.5993752708847162E-6</v>
      </c>
      <c r="AK22" s="16">
        <f t="shared" si="1"/>
        <v>3.351697166669528E-6</v>
      </c>
      <c r="AL22" s="16">
        <f t="shared" si="1"/>
        <v>6.2817382310740762E-6</v>
      </c>
      <c r="AM22" s="18">
        <f t="shared" si="1"/>
        <v>4.7397273975993604E-6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3.2545557305833624E-5</v>
      </c>
      <c r="E23" s="16">
        <f t="shared" si="2"/>
        <v>3.8193041338587147E-5</v>
      </c>
      <c r="F23" s="16">
        <f t="shared" si="2"/>
        <v>3.9513504395588054E-5</v>
      </c>
      <c r="G23" s="16">
        <f t="shared" si="2"/>
        <v>1.5537374144429646E-6</v>
      </c>
      <c r="H23" s="16">
        <f t="shared" si="2"/>
        <v>3.1478349083191355E-5</v>
      </c>
      <c r="I23" s="16">
        <f t="shared" si="2"/>
        <v>1.2129135921095843E-9</v>
      </c>
      <c r="J23" s="16">
        <f t="shared" si="2"/>
        <v>7.1784252597160029E-5</v>
      </c>
      <c r="K23" s="16">
        <f t="shared" si="2"/>
        <v>2.6201064555121228E-6</v>
      </c>
      <c r="L23" s="16">
        <f t="shared" si="2"/>
        <v>2.8815002356388852E-5</v>
      </c>
      <c r="M23" s="16">
        <f t="shared" si="2"/>
        <v>4.1366170338123682E-7</v>
      </c>
      <c r="N23" s="16">
        <f t="shared" si="2"/>
        <v>3.9078197401888529E-6</v>
      </c>
      <c r="O23" s="16">
        <f t="shared" si="2"/>
        <v>7.7530546392877217E-5</v>
      </c>
      <c r="P23" s="16">
        <f t="shared" si="2"/>
        <v>2.4262183661053121E-6</v>
      </c>
      <c r="Q23" s="16">
        <f t="shared" si="2"/>
        <v>2.3034328627202531E-6</v>
      </c>
      <c r="R23" s="16">
        <f t="shared" si="2"/>
        <v>1.8166909388119667E-5</v>
      </c>
      <c r="S23" s="16">
        <f t="shared" si="2"/>
        <v>9.8158627874879114E-6</v>
      </c>
      <c r="T23" s="16">
        <f t="shared" si="2"/>
        <v>1.9194878521639631E-6</v>
      </c>
      <c r="U23" s="16">
        <f t="shared" si="2"/>
        <v>2.0830955551038535E-5</v>
      </c>
      <c r="V23" s="16">
        <f t="shared" si="2"/>
        <v>3.6188925960725365E-6</v>
      </c>
      <c r="W23" s="16">
        <f t="shared" si="2"/>
        <v>1.6533392839549775E-4</v>
      </c>
      <c r="X23" s="16">
        <f t="shared" si="2"/>
        <v>1.2254714224978886E-5</v>
      </c>
      <c r="Y23" s="16">
        <f t="shared" si="2"/>
        <v>2.4188645467303691E-8</v>
      </c>
      <c r="Z23" s="16">
        <f t="shared" si="2"/>
        <v>2.0615677244009342E-5</v>
      </c>
      <c r="AA23" s="16">
        <f t="shared" si="2"/>
        <v>1.6802285748321194E-5</v>
      </c>
      <c r="AB23" s="16">
        <f t="shared" si="2"/>
        <v>3.0929588672565041E-5</v>
      </c>
      <c r="AC23" s="16">
        <f t="shared" si="2"/>
        <v>1.2377461140839912E-6</v>
      </c>
      <c r="AD23" s="16">
        <f t="shared" si="2"/>
        <v>1.0814608933974786E-4</v>
      </c>
      <c r="AE23" s="16">
        <f t="shared" si="2"/>
        <v>2.5010449520692784E-5</v>
      </c>
      <c r="AF23" s="16">
        <f t="shared" si="2"/>
        <v>1.8836893667298116E-5</v>
      </c>
      <c r="AG23" s="16">
        <f t="shared" si="2"/>
        <v>4.486999174882164E-7</v>
      </c>
      <c r="AH23" s="16">
        <f t="shared" si="2"/>
        <v>2.2467240713030939E-5</v>
      </c>
      <c r="AI23" s="16">
        <f t="shared" si="2"/>
        <v>3.2851311370608473E-6</v>
      </c>
      <c r="AJ23" s="16">
        <f t="shared" si="2"/>
        <v>9.5031092678830636E-6</v>
      </c>
      <c r="AK23" s="16">
        <f t="shared" si="2"/>
        <v>1.4691872759077741E-5</v>
      </c>
      <c r="AL23" s="17">
        <f t="shared" si="2"/>
        <v>1.4488276388618493E-2</v>
      </c>
      <c r="AM23" s="18">
        <f t="shared" si="2"/>
        <v>2.5288243712585637E-8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8.2985963566549864E-7</v>
      </c>
      <c r="E24" s="16">
        <f t="shared" si="3"/>
        <v>3.3262235083774901E-6</v>
      </c>
      <c r="F24" s="16">
        <f t="shared" si="3"/>
        <v>2.2962608071706866E-6</v>
      </c>
      <c r="G24" s="16">
        <f t="shared" si="3"/>
        <v>1.940367097358215E-5</v>
      </c>
      <c r="H24" s="16">
        <f t="shared" si="3"/>
        <v>9.0079701844883164E-7</v>
      </c>
      <c r="I24" s="16">
        <f t="shared" si="3"/>
        <v>8.8287334002255724E-9</v>
      </c>
      <c r="J24" s="16">
        <f t="shared" si="3"/>
        <v>1.827702518412864E-10</v>
      </c>
      <c r="K24" s="17">
        <f t="shared" si="3"/>
        <v>2.2296888227871996E-3</v>
      </c>
      <c r="L24" s="16">
        <f t="shared" si="3"/>
        <v>1.7165021637592825E-7</v>
      </c>
      <c r="M24" s="16">
        <f t="shared" si="3"/>
        <v>1.9249252340168887E-5</v>
      </c>
      <c r="N24" s="16">
        <f t="shared" si="3"/>
        <v>2.3286277054059286E-7</v>
      </c>
      <c r="O24" s="16">
        <f t="shared" si="3"/>
        <v>1.3341924453937182E-5</v>
      </c>
      <c r="P24" s="16">
        <f t="shared" si="3"/>
        <v>2.1361842120179755E-7</v>
      </c>
      <c r="Q24" s="16">
        <f t="shared" si="3"/>
        <v>3.9423417034996695E-6</v>
      </c>
      <c r="R24" s="16">
        <f t="shared" si="3"/>
        <v>6.6122164814976409E-7</v>
      </c>
      <c r="S24" s="16">
        <f t="shared" si="3"/>
        <v>3.6329972285661948E-7</v>
      </c>
      <c r="T24" s="16">
        <f t="shared" si="3"/>
        <v>4.1891404517164295E-6</v>
      </c>
      <c r="U24" s="16">
        <f t="shared" si="3"/>
        <v>1.850661515434054E-6</v>
      </c>
      <c r="V24" s="16">
        <f t="shared" si="3"/>
        <v>5.9785802706114709E-8</v>
      </c>
      <c r="W24" s="16">
        <f t="shared" si="3"/>
        <v>3.9192529156402357E-9</v>
      </c>
      <c r="X24" s="16">
        <f t="shared" si="3"/>
        <v>3.7079740330917816E-6</v>
      </c>
      <c r="Y24" s="16">
        <f t="shared" si="3"/>
        <v>1.5065373135148245E-6</v>
      </c>
      <c r="Z24" s="16">
        <f t="shared" si="3"/>
        <v>1.2036227783727498E-5</v>
      </c>
      <c r="AA24" s="16">
        <f t="shared" si="3"/>
        <v>3.0733200648028373E-7</v>
      </c>
      <c r="AB24" s="16">
        <f t="shared" si="3"/>
        <v>5.706681826791798E-7</v>
      </c>
      <c r="AC24" s="16">
        <f t="shared" si="3"/>
        <v>8.274613658163134E-6</v>
      </c>
      <c r="AD24" s="16">
        <f t="shared" si="3"/>
        <v>8.4199721084083816E-6</v>
      </c>
      <c r="AE24" s="16">
        <f t="shared" si="3"/>
        <v>1.5123257070388031E-6</v>
      </c>
      <c r="AF24" s="16">
        <f t="shared" si="3"/>
        <v>2.2334922037932109E-6</v>
      </c>
      <c r="AG24" s="16">
        <f t="shared" si="3"/>
        <v>6.2241227767165745E-7</v>
      </c>
      <c r="AH24" s="16">
        <f t="shared" si="3"/>
        <v>1.0952850503582241E-6</v>
      </c>
      <c r="AI24" s="16">
        <f t="shared" si="3"/>
        <v>3.2242204287766716E-6</v>
      </c>
      <c r="AJ24" s="16">
        <f t="shared" si="3"/>
        <v>5.0258101117144199E-6</v>
      </c>
      <c r="AK24" s="16">
        <f t="shared" si="3"/>
        <v>7.1130375111557841E-7</v>
      </c>
      <c r="AL24" s="16">
        <f t="shared" si="3"/>
        <v>4.0355609860437979E-7</v>
      </c>
      <c r="AM24" s="18">
        <f t="shared" si="3"/>
        <v>1.1362469269744961E-5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1.1778272636972615E-6</v>
      </c>
      <c r="E25" s="16">
        <f t="shared" si="4"/>
        <v>8.2649898931575957E-6</v>
      </c>
      <c r="F25" s="16">
        <f t="shared" si="4"/>
        <v>3.7368684465555006E-6</v>
      </c>
      <c r="G25" s="16">
        <f t="shared" si="4"/>
        <v>1.2691604246306424E-6</v>
      </c>
      <c r="H25" s="16">
        <f t="shared" si="4"/>
        <v>3.8292928688445298E-6</v>
      </c>
      <c r="I25" s="16">
        <f t="shared" si="4"/>
        <v>3.3181378759560056E-7</v>
      </c>
      <c r="J25" s="16">
        <f t="shared" si="4"/>
        <v>4.2243087003691959E-5</v>
      </c>
      <c r="K25" s="16">
        <f t="shared" si="4"/>
        <v>1.883416574619039E-6</v>
      </c>
      <c r="L25" s="16">
        <f t="shared" si="4"/>
        <v>1.5633701663266139E-6</v>
      </c>
      <c r="M25" s="16">
        <f t="shared" si="4"/>
        <v>6.8468485777479502E-6</v>
      </c>
      <c r="N25" s="16">
        <f t="shared" si="4"/>
        <v>2.7980704244680113E-5</v>
      </c>
      <c r="O25" s="16">
        <f t="shared" si="4"/>
        <v>1.4435858423014051E-5</v>
      </c>
      <c r="P25" s="16">
        <f t="shared" si="4"/>
        <v>4.6499201428075796E-6</v>
      </c>
      <c r="Q25" s="16">
        <f t="shared" si="4"/>
        <v>2.6940947080723205E-7</v>
      </c>
      <c r="R25" s="16">
        <f t="shared" si="4"/>
        <v>2.7746923730143319E-5</v>
      </c>
      <c r="S25" s="16">
        <f t="shared" si="4"/>
        <v>1.5425989888636824E-6</v>
      </c>
      <c r="T25" s="16">
        <f t="shared" si="4"/>
        <v>5.3491151113930136E-6</v>
      </c>
      <c r="U25" s="16">
        <f t="shared" si="4"/>
        <v>6.003945467905148E-6</v>
      </c>
      <c r="V25" s="16">
        <f t="shared" si="4"/>
        <v>1.9979759605146839E-7</v>
      </c>
      <c r="W25" s="16">
        <f t="shared" si="4"/>
        <v>1.2030996008315244E-5</v>
      </c>
      <c r="X25" s="16">
        <f t="shared" si="4"/>
        <v>3.4810372597290011E-5</v>
      </c>
      <c r="Y25" s="16">
        <f t="shared" si="4"/>
        <v>2.1155023611199038E-6</v>
      </c>
      <c r="Z25" s="16">
        <f t="shared" si="4"/>
        <v>8.6265046539192564E-7</v>
      </c>
      <c r="AA25" s="16">
        <f t="shared" si="4"/>
        <v>1.0444942602450521E-5</v>
      </c>
      <c r="AB25" s="16">
        <f t="shared" si="4"/>
        <v>4.230976643929511E-6</v>
      </c>
      <c r="AC25" s="16">
        <f t="shared" si="4"/>
        <v>3.863660796445256E-8</v>
      </c>
      <c r="AD25" s="16">
        <f t="shared" si="4"/>
        <v>2.4458560073833658E-8</v>
      </c>
      <c r="AE25" s="16">
        <f t="shared" si="4"/>
        <v>7.6929654960466902E-8</v>
      </c>
      <c r="AF25" s="16">
        <f t="shared" si="4"/>
        <v>8.2799083927756843E-7</v>
      </c>
      <c r="AG25" s="16">
        <f t="shared" si="4"/>
        <v>1.1132328094550315E-5</v>
      </c>
      <c r="AH25" s="16">
        <f t="shared" si="4"/>
        <v>8.1348838280912907E-6</v>
      </c>
      <c r="AI25" s="16">
        <f t="shared" si="4"/>
        <v>5.9987915393655709E-6</v>
      </c>
      <c r="AJ25" s="16">
        <f t="shared" si="4"/>
        <v>1.5631398530200029E-8</v>
      </c>
      <c r="AK25" s="17">
        <f t="shared" si="4"/>
        <v>5.7252293261712871E-3</v>
      </c>
      <c r="AL25" s="16">
        <f t="shared" si="4"/>
        <v>5.9223701164646652E-6</v>
      </c>
      <c r="AM25" s="18">
        <f t="shared" si="4"/>
        <v>2.61853330884834E-7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1.3163526134152154E-10</v>
      </c>
      <c r="E26" s="16">
        <f t="shared" si="5"/>
        <v>1.1748948334845121E-9</v>
      </c>
      <c r="F26" s="16">
        <f t="shared" si="5"/>
        <v>1.3478852208246643E-9</v>
      </c>
      <c r="G26" s="16">
        <f t="shared" si="5"/>
        <v>2.9316763348664466E-9</v>
      </c>
      <c r="H26" s="16">
        <f t="shared" si="5"/>
        <v>8.9171103832636796E-9</v>
      </c>
      <c r="I26" s="16">
        <f t="shared" si="5"/>
        <v>3.4459044779732394E-10</v>
      </c>
      <c r="J26" s="16">
        <f t="shared" si="5"/>
        <v>5.2517175923069761E-9</v>
      </c>
      <c r="K26" s="16">
        <f t="shared" si="5"/>
        <v>1.7890340032342531E-10</v>
      </c>
      <c r="L26" s="16">
        <f t="shared" si="5"/>
        <v>3.8555381685023767E-9</v>
      </c>
      <c r="M26" s="16">
        <f t="shared" si="5"/>
        <v>1.0374310843958806E-9</v>
      </c>
      <c r="N26" s="16">
        <f t="shared" si="5"/>
        <v>4.0683226132809272E-9</v>
      </c>
      <c r="O26" s="16">
        <f t="shared" si="5"/>
        <v>2.0238227684396878E-9</v>
      </c>
      <c r="P26" s="17">
        <f t="shared" si="5"/>
        <v>1.8311018467414177E-6</v>
      </c>
      <c r="Q26" s="16">
        <f t="shared" si="5"/>
        <v>7.2028175673064181E-11</v>
      </c>
      <c r="R26" s="16">
        <f t="shared" si="5"/>
        <v>1.8464865466721509E-9</v>
      </c>
      <c r="S26" s="16">
        <f t="shared" si="5"/>
        <v>3.9588909695232335E-9</v>
      </c>
      <c r="T26" s="16">
        <f t="shared" si="5"/>
        <v>1.4605438769373207E-9</v>
      </c>
      <c r="U26" s="16">
        <f t="shared" si="5"/>
        <v>1.9794379002927104E-9</v>
      </c>
      <c r="V26" s="16">
        <f t="shared" si="5"/>
        <v>1.0757863748238773E-9</v>
      </c>
      <c r="W26" s="16">
        <f t="shared" si="5"/>
        <v>7.6965722816908952E-9</v>
      </c>
      <c r="X26" s="16">
        <f t="shared" si="5"/>
        <v>8.7975092473232257E-10</v>
      </c>
      <c r="Y26" s="16">
        <f t="shared" si="5"/>
        <v>8.7539282636999551E-11</v>
      </c>
      <c r="Z26" s="16">
        <f t="shared" si="5"/>
        <v>2.3026798126651817E-9</v>
      </c>
      <c r="AA26" s="16">
        <f t="shared" si="5"/>
        <v>1.2014195675018418E-8</v>
      </c>
      <c r="AB26" s="16">
        <f t="shared" si="5"/>
        <v>1.0894479134545319E-8</v>
      </c>
      <c r="AC26" s="16">
        <f t="shared" si="5"/>
        <v>3.9414595329962127E-9</v>
      </c>
      <c r="AD26" s="16">
        <f t="shared" si="5"/>
        <v>1.7681046501337317E-9</v>
      </c>
      <c r="AE26" s="16">
        <f t="shared" si="5"/>
        <v>4.1048639771246137E-9</v>
      </c>
      <c r="AF26" s="16">
        <f t="shared" si="5"/>
        <v>1.6845149163595247E-10</v>
      </c>
      <c r="AG26" s="16">
        <f t="shared" si="5"/>
        <v>9.6095930153891488E-10</v>
      </c>
      <c r="AH26" s="16">
        <f t="shared" si="5"/>
        <v>6.1836406355053006E-9</v>
      </c>
      <c r="AI26" s="16">
        <f t="shared" si="5"/>
        <v>1.9458489517519093E-9</v>
      </c>
      <c r="AJ26" s="16">
        <f t="shared" si="5"/>
        <v>2.1568536273430221E-9</v>
      </c>
      <c r="AK26" s="16">
        <f t="shared" si="5"/>
        <v>1.4694059260334215E-9</v>
      </c>
      <c r="AL26" s="16">
        <f t="shared" si="5"/>
        <v>3.0470043914944506E-10</v>
      </c>
      <c r="AM26" s="18">
        <f t="shared" si="5"/>
        <v>8.9553374676193112E-12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3.3931115721014129E-5</v>
      </c>
      <c r="E27" s="16">
        <f t="shared" si="6"/>
        <v>1.342059269643918E-7</v>
      </c>
      <c r="F27" s="16">
        <f t="shared" si="6"/>
        <v>2.682774957343031E-6</v>
      </c>
      <c r="G27" s="16">
        <f t="shared" si="6"/>
        <v>3.1922674923964363E-5</v>
      </c>
      <c r="H27" s="17">
        <f t="shared" si="6"/>
        <v>1.0563893522065725E-2</v>
      </c>
      <c r="I27" s="16">
        <f t="shared" si="6"/>
        <v>1.2585818217430918E-6</v>
      </c>
      <c r="J27" s="16">
        <f t="shared" si="6"/>
        <v>3.1845026512679663E-5</v>
      </c>
      <c r="K27" s="16">
        <f t="shared" si="6"/>
        <v>4.29600910506928E-6</v>
      </c>
      <c r="L27" s="16">
        <f t="shared" si="6"/>
        <v>2.1871442569472753E-5</v>
      </c>
      <c r="M27" s="16">
        <f t="shared" si="6"/>
        <v>2.9767977176554795E-6</v>
      </c>
      <c r="N27" s="16">
        <f t="shared" si="6"/>
        <v>4.0922573876144448E-6</v>
      </c>
      <c r="O27" s="16">
        <f t="shared" si="6"/>
        <v>4.3651363985364662E-5</v>
      </c>
      <c r="P27" s="16">
        <f t="shared" si="6"/>
        <v>5.0978943515938188E-5</v>
      </c>
      <c r="Q27" s="16">
        <f t="shared" si="6"/>
        <v>6.4029453230863026E-10</v>
      </c>
      <c r="R27" s="16">
        <f t="shared" si="6"/>
        <v>2.112844750345519E-6</v>
      </c>
      <c r="S27" s="16">
        <f t="shared" si="6"/>
        <v>4.2977454160889384E-6</v>
      </c>
      <c r="T27" s="16">
        <f t="shared" si="6"/>
        <v>8.4460773013768577E-6</v>
      </c>
      <c r="U27" s="16">
        <f t="shared" si="6"/>
        <v>9.2880992859712482E-8</v>
      </c>
      <c r="V27" s="16">
        <f t="shared" si="6"/>
        <v>1.4762752442631613E-5</v>
      </c>
      <c r="W27" s="16">
        <f t="shared" si="6"/>
        <v>2.1991943762755388E-5</v>
      </c>
      <c r="X27" s="16">
        <f t="shared" si="6"/>
        <v>1.0251523469470551E-4</v>
      </c>
      <c r="Y27" s="16">
        <f t="shared" si="6"/>
        <v>3.0159510830331398E-5</v>
      </c>
      <c r="Z27" s="16">
        <f t="shared" si="6"/>
        <v>7.5458695504939605E-7</v>
      </c>
      <c r="AA27" s="16">
        <f t="shared" si="6"/>
        <v>4.1875112260907895E-7</v>
      </c>
      <c r="AB27" s="16">
        <f t="shared" si="6"/>
        <v>1.7639691960363813E-5</v>
      </c>
      <c r="AC27" s="16">
        <f t="shared" si="6"/>
        <v>3.5971678536955659E-5</v>
      </c>
      <c r="AD27" s="16">
        <f t="shared" si="6"/>
        <v>5.2899360130296613E-5</v>
      </c>
      <c r="AE27" s="16">
        <f t="shared" si="6"/>
        <v>8.6147626303298813E-8</v>
      </c>
      <c r="AF27" s="16">
        <f t="shared" si="6"/>
        <v>1.4298336492766258E-6</v>
      </c>
      <c r="AG27" s="16">
        <f t="shared" si="6"/>
        <v>2.9107662745424196E-6</v>
      </c>
      <c r="AH27" s="16">
        <f t="shared" si="6"/>
        <v>2.5689871844562481E-5</v>
      </c>
      <c r="AI27" s="16">
        <f t="shared" si="6"/>
        <v>1.5984692229914249E-6</v>
      </c>
      <c r="AJ27" s="16">
        <f t="shared" si="6"/>
        <v>1.0847653377241408E-5</v>
      </c>
      <c r="AK27" s="16">
        <f t="shared" si="6"/>
        <v>6.924552672178397E-6</v>
      </c>
      <c r="AL27" s="16">
        <f t="shared" si="6"/>
        <v>2.2920714607182735E-5</v>
      </c>
      <c r="AM27" s="18">
        <f t="shared" si="6"/>
        <v>9.8010365095063199E-6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1.7919404929725085E-5</v>
      </c>
      <c r="E28" s="16">
        <f t="shared" si="7"/>
        <v>2.4224764705533764E-7</v>
      </c>
      <c r="F28" s="17">
        <f t="shared" si="7"/>
        <v>1.0329586570548173E-2</v>
      </c>
      <c r="G28" s="16">
        <f t="shared" si="7"/>
        <v>1.9137064293232718E-5</v>
      </c>
      <c r="H28" s="16">
        <f t="shared" si="7"/>
        <v>2.7143678332041611E-6</v>
      </c>
      <c r="I28" s="16">
        <f t="shared" si="7"/>
        <v>8.3284753124129677E-6</v>
      </c>
      <c r="J28" s="16">
        <f t="shared" si="7"/>
        <v>1.9563454695996535E-5</v>
      </c>
      <c r="K28" s="16">
        <f t="shared" si="7"/>
        <v>1.0962907980495377E-5</v>
      </c>
      <c r="L28" s="16">
        <f t="shared" si="7"/>
        <v>2.2309475525376335E-5</v>
      </c>
      <c r="M28" s="16">
        <f t="shared" si="7"/>
        <v>6.540215626329247E-6</v>
      </c>
      <c r="N28" s="16">
        <f t="shared" si="7"/>
        <v>6.830893379227657E-6</v>
      </c>
      <c r="O28" s="16">
        <f t="shared" si="7"/>
        <v>2.0025640101085229E-6</v>
      </c>
      <c r="P28" s="16">
        <f t="shared" si="7"/>
        <v>7.7911401289139135E-6</v>
      </c>
      <c r="Q28" s="16">
        <f t="shared" si="7"/>
        <v>2.2186507766159405E-5</v>
      </c>
      <c r="R28" s="16">
        <f t="shared" si="7"/>
        <v>1.3731031988005638E-5</v>
      </c>
      <c r="S28" s="16">
        <f t="shared" si="7"/>
        <v>2.3552083708394279E-6</v>
      </c>
      <c r="T28" s="16">
        <f t="shared" si="7"/>
        <v>1.3410500729938004E-6</v>
      </c>
      <c r="U28" s="16">
        <f t="shared" si="7"/>
        <v>5.7099930740536973E-6</v>
      </c>
      <c r="V28" s="16">
        <f t="shared" si="7"/>
        <v>3.529965680150826E-11</v>
      </c>
      <c r="W28" s="16">
        <f t="shared" si="7"/>
        <v>3.329161625516552E-5</v>
      </c>
      <c r="X28" s="16">
        <f t="shared" si="7"/>
        <v>3.5649030159400522E-7</v>
      </c>
      <c r="Y28" s="16">
        <f t="shared" si="7"/>
        <v>1.5216960327994106E-5</v>
      </c>
      <c r="Z28" s="16">
        <f t="shared" si="7"/>
        <v>3.6930629803610834E-5</v>
      </c>
      <c r="AA28" s="16">
        <f t="shared" si="7"/>
        <v>1.8631834806997525E-5</v>
      </c>
      <c r="AB28" s="16">
        <f t="shared" si="7"/>
        <v>3.6645461263036631E-6</v>
      </c>
      <c r="AC28" s="16">
        <f t="shared" si="7"/>
        <v>1.350503266351656E-5</v>
      </c>
      <c r="AD28" s="16">
        <f t="shared" si="7"/>
        <v>2.4933300088049696E-6</v>
      </c>
      <c r="AE28" s="16">
        <f t="shared" si="7"/>
        <v>5.7259395073736889E-6</v>
      </c>
      <c r="AF28" s="16">
        <f t="shared" si="7"/>
        <v>2.1222209483952511E-5</v>
      </c>
      <c r="AG28" s="16">
        <f t="shared" si="7"/>
        <v>2.1469090822895524E-5</v>
      </c>
      <c r="AH28" s="16">
        <f t="shared" si="7"/>
        <v>2.1837270754972639E-5</v>
      </c>
      <c r="AI28" s="16">
        <f t="shared" si="7"/>
        <v>2.8160422085417458E-6</v>
      </c>
      <c r="AJ28" s="16">
        <f t="shared" si="7"/>
        <v>5.8392177915716632E-6</v>
      </c>
      <c r="AK28" s="16">
        <f t="shared" si="7"/>
        <v>6.8136033574367044E-6</v>
      </c>
      <c r="AL28" s="16">
        <f t="shared" si="7"/>
        <v>2.9159941246493432E-5</v>
      </c>
      <c r="AM28" s="18">
        <f t="shared" si="7"/>
        <v>1.070590341778922E-5</v>
      </c>
    </row>
    <row r="29" spans="1:39" ht="24">
      <c r="A29" s="13" t="s">
        <v>48</v>
      </c>
      <c r="B29" s="14" t="s">
        <v>40</v>
      </c>
      <c r="C29" s="15"/>
      <c r="D29" s="17">
        <f t="shared" ref="D29:AM29" si="8">$C13^2*D13^2</f>
        <v>3.0953626970143507E-3</v>
      </c>
      <c r="E29" s="16">
        <f t="shared" si="8"/>
        <v>3.1711176455852108E-6</v>
      </c>
      <c r="F29" s="16">
        <f t="shared" si="8"/>
        <v>5.2305983375216365E-6</v>
      </c>
      <c r="G29" s="16">
        <f t="shared" si="8"/>
        <v>3.8022865077549464E-6</v>
      </c>
      <c r="H29" s="16">
        <f t="shared" si="8"/>
        <v>9.9819362710843857E-6</v>
      </c>
      <c r="I29" s="16">
        <f t="shared" si="8"/>
        <v>3.4595370774180726E-7</v>
      </c>
      <c r="J29" s="16">
        <f t="shared" si="8"/>
        <v>1.1748755596208779E-5</v>
      </c>
      <c r="K29" s="16">
        <f t="shared" si="8"/>
        <v>1.1558180280653505E-6</v>
      </c>
      <c r="L29" s="16">
        <f t="shared" si="8"/>
        <v>7.0985356578674616E-6</v>
      </c>
      <c r="M29" s="16">
        <f t="shared" si="8"/>
        <v>6.5269457621117678E-7</v>
      </c>
      <c r="N29" s="16">
        <f t="shared" si="8"/>
        <v>4.8119941042527737E-6</v>
      </c>
      <c r="O29" s="16">
        <f t="shared" si="8"/>
        <v>5.1425697465156322E-8</v>
      </c>
      <c r="P29" s="16">
        <f t="shared" si="8"/>
        <v>2.2051474800333355E-7</v>
      </c>
      <c r="Q29" s="16">
        <f t="shared" si="8"/>
        <v>4.1064594387201839E-6</v>
      </c>
      <c r="R29" s="16">
        <f t="shared" si="8"/>
        <v>8.6062396152995141E-9</v>
      </c>
      <c r="S29" s="16">
        <f t="shared" si="8"/>
        <v>1.3254532284421871E-7</v>
      </c>
      <c r="T29" s="16">
        <f t="shared" si="8"/>
        <v>2.1332626189374393E-5</v>
      </c>
      <c r="U29" s="16">
        <f t="shared" si="8"/>
        <v>1.7891909541298694E-6</v>
      </c>
      <c r="V29" s="16">
        <f t="shared" si="8"/>
        <v>9.2009711968880173E-6</v>
      </c>
      <c r="W29" s="16">
        <f t="shared" si="8"/>
        <v>5.5373653325831044E-8</v>
      </c>
      <c r="X29" s="16">
        <f t="shared" si="8"/>
        <v>7.9258513924497763E-7</v>
      </c>
      <c r="Y29" s="16">
        <f t="shared" si="8"/>
        <v>8.2150542658890626E-6</v>
      </c>
      <c r="Z29" s="16">
        <f t="shared" si="8"/>
        <v>4.7029094965478728E-6</v>
      </c>
      <c r="AA29" s="16">
        <f t="shared" si="8"/>
        <v>3.2101887110921915E-5</v>
      </c>
      <c r="AB29" s="16">
        <f t="shared" si="8"/>
        <v>1.0218178377776919E-7</v>
      </c>
      <c r="AC29" s="16">
        <f t="shared" si="8"/>
        <v>6.3137729019644443E-8</v>
      </c>
      <c r="AD29" s="16">
        <f t="shared" si="8"/>
        <v>1.7721849857166994E-9</v>
      </c>
      <c r="AE29" s="16">
        <f t="shared" si="8"/>
        <v>1.8996797828852989E-6</v>
      </c>
      <c r="AF29" s="16">
        <f t="shared" si="8"/>
        <v>1.2516843539657263E-6</v>
      </c>
      <c r="AG29" s="16">
        <f t="shared" si="8"/>
        <v>1.0226774096652938E-6</v>
      </c>
      <c r="AH29" s="16">
        <f t="shared" si="8"/>
        <v>3.6803463858924942E-6</v>
      </c>
      <c r="AI29" s="16">
        <f t="shared" si="8"/>
        <v>4.284564782387847E-6</v>
      </c>
      <c r="AJ29" s="16">
        <f t="shared" si="8"/>
        <v>4.6200694433852063E-6</v>
      </c>
      <c r="AK29" s="16">
        <f t="shared" si="8"/>
        <v>6.244871050802094E-7</v>
      </c>
      <c r="AL29" s="16">
        <f t="shared" si="8"/>
        <v>6.9658373313260529E-6</v>
      </c>
      <c r="AM29" s="18">
        <f t="shared" si="8"/>
        <v>1.3825803176307178E-5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1.2415823402289532E-6</v>
      </c>
      <c r="E30" s="16">
        <f t="shared" si="9"/>
        <v>3.6758483449841201E-8</v>
      </c>
      <c r="F30" s="16">
        <f t="shared" si="9"/>
        <v>7.5693686755381462E-6</v>
      </c>
      <c r="G30" s="16">
        <f t="shared" si="9"/>
        <v>1.7092349772141196E-6</v>
      </c>
      <c r="H30" s="16">
        <f t="shared" si="9"/>
        <v>1.039077491759463E-6</v>
      </c>
      <c r="I30" s="16">
        <f t="shared" si="9"/>
        <v>1.0551864784190754E-5</v>
      </c>
      <c r="J30" s="16">
        <f t="shared" si="9"/>
        <v>2.2576312372257122E-6</v>
      </c>
      <c r="K30" s="16">
        <f t="shared" si="9"/>
        <v>1.0603036916957185E-6</v>
      </c>
      <c r="L30" s="16">
        <f t="shared" si="9"/>
        <v>7.6716123433119529E-6</v>
      </c>
      <c r="M30" s="16">
        <f t="shared" si="9"/>
        <v>5.4411738107719708E-6</v>
      </c>
      <c r="N30" s="16">
        <f t="shared" si="9"/>
        <v>3.3013388668222645E-7</v>
      </c>
      <c r="O30" s="16">
        <f t="shared" si="9"/>
        <v>9.5280756453037087E-6</v>
      </c>
      <c r="P30" s="16">
        <f t="shared" si="9"/>
        <v>1.9595356169628051E-6</v>
      </c>
      <c r="Q30" s="16">
        <f t="shared" si="9"/>
        <v>8.1892720062161628E-6</v>
      </c>
      <c r="R30" s="16">
        <f t="shared" si="9"/>
        <v>5.1592476314702441E-6</v>
      </c>
      <c r="S30" s="16">
        <f t="shared" si="9"/>
        <v>5.5351397570348174E-9</v>
      </c>
      <c r="T30" s="16">
        <f t="shared" si="9"/>
        <v>6.2594854842190271E-7</v>
      </c>
      <c r="U30" s="16">
        <f t="shared" si="9"/>
        <v>7.1649867720413749E-6</v>
      </c>
      <c r="V30" s="16">
        <f t="shared" si="9"/>
        <v>6.2264307689831368E-6</v>
      </c>
      <c r="W30" s="16">
        <f t="shared" si="9"/>
        <v>4.2173361453596489E-8</v>
      </c>
      <c r="X30" s="16">
        <f t="shared" si="9"/>
        <v>1.1508856413010682E-5</v>
      </c>
      <c r="Y30" s="16">
        <f t="shared" si="9"/>
        <v>8.9587139684645291E-8</v>
      </c>
      <c r="Z30" s="16">
        <f t="shared" si="9"/>
        <v>8.644522782731237E-7</v>
      </c>
      <c r="AA30" s="16">
        <f t="shared" si="9"/>
        <v>6.2160794310684608E-8</v>
      </c>
      <c r="AB30" s="16">
        <f t="shared" si="9"/>
        <v>4.1990438865215336E-9</v>
      </c>
      <c r="AC30" s="16">
        <f t="shared" si="9"/>
        <v>1.4230704406189265E-5</v>
      </c>
      <c r="AD30" s="16">
        <f t="shared" si="9"/>
        <v>5.9682289592260183E-7</v>
      </c>
      <c r="AE30" s="16">
        <f t="shared" si="9"/>
        <v>1.3884259204959066E-6</v>
      </c>
      <c r="AF30" s="16">
        <f t="shared" si="9"/>
        <v>2.660774539225069E-6</v>
      </c>
      <c r="AG30" s="17">
        <f t="shared" si="9"/>
        <v>3.6075295430027542E-3</v>
      </c>
      <c r="AH30" s="16">
        <f t="shared" si="9"/>
        <v>4.2787974691856591E-6</v>
      </c>
      <c r="AI30" s="16">
        <f t="shared" si="9"/>
        <v>1.7316050185207604E-6</v>
      </c>
      <c r="AJ30" s="16">
        <f t="shared" si="9"/>
        <v>2.4714426756112229E-6</v>
      </c>
      <c r="AK30" s="16">
        <f t="shared" si="9"/>
        <v>7.1420719563987121E-6</v>
      </c>
      <c r="AL30" s="16">
        <f t="shared" si="9"/>
        <v>1.1776359754943789E-7</v>
      </c>
      <c r="AM30" s="18">
        <f t="shared" si="9"/>
        <v>5.6919236459568633E-7</v>
      </c>
    </row>
    <row r="31" spans="1:39">
      <c r="A31" t="s">
        <v>56</v>
      </c>
      <c r="D31" s="20">
        <f>SUM($D$21:$D$30)</f>
        <v>3.185649198738239E-3</v>
      </c>
      <c r="E31" s="20">
        <f>SUM($E$21:$E$30)</f>
        <v>2.4638887955274638E-3</v>
      </c>
      <c r="F31" s="20">
        <f>SUM($F$21:$F$30)</f>
        <v>1.0390874585482372E-2</v>
      </c>
      <c r="G31" s="20">
        <f>SUM($G$21:$G$30)</f>
        <v>9.6017064180395996E-5</v>
      </c>
      <c r="H31" s="20">
        <f>SUM($H$21:$H$30)</f>
        <v>1.0613881281116899E-2</v>
      </c>
      <c r="I31" s="20">
        <f>SUM($I$21:$I$30)</f>
        <v>2.3474808836381667E-5</v>
      </c>
      <c r="J31" s="20">
        <f>SUM($J$21:$J$30)</f>
        <v>1.9155892595481926E-4</v>
      </c>
      <c r="K31" s="20">
        <f>SUM($K$21:$K$30)</f>
        <v>2.2555504740790254E-3</v>
      </c>
      <c r="L31" s="20">
        <f>SUM($L$21:$L$30)</f>
        <v>9.4912655261857797E-5</v>
      </c>
      <c r="M31" s="20">
        <f>SUM($M$21:$M$30)</f>
        <v>4.4541898738205581E-5</v>
      </c>
      <c r="N31" s="20">
        <f>SUM($N$21:$N$30)</f>
        <v>5.3188325122293006E-5</v>
      </c>
      <c r="O31" s="20">
        <f>SUM($O$21:$O$30)</f>
        <v>1.6134991333799533E-4</v>
      </c>
      <c r="P31" s="20">
        <f>SUM($P$21:$P$30)</f>
        <v>7.2008190949135375E-5</v>
      </c>
      <c r="Q31" s="20">
        <f>SUM($Q$21:$Q$30)</f>
        <v>4.3831359766948852E-5</v>
      </c>
      <c r="R31" s="20">
        <f>SUM($R$21:$R$30)</f>
        <v>7.1590840813191598E-5</v>
      </c>
      <c r="S31" s="20">
        <f>SUM($S$21:$S$30)</f>
        <v>2.4817441848995146E-5</v>
      </c>
      <c r="T31" s="20">
        <f>SUM($T$21:$T$30)</f>
        <v>4.3906270552102758E-5</v>
      </c>
      <c r="U31">
        <f>SUM($U$21:$U$30)</f>
        <v>4.3201995690151252E-4</v>
      </c>
      <c r="V31" s="20">
        <f>SUM($V$21:$V$30)</f>
        <v>3.4572216025864908E-5</v>
      </c>
      <c r="W31" s="20">
        <f>SUM($W$21:$W$30)</f>
        <v>2.4120564701063382E-4</v>
      </c>
      <c r="X31" s="20">
        <f>SUM($X$21:$X$30)</f>
        <v>1.6598390144601145E-4</v>
      </c>
      <c r="Y31" s="20">
        <f>SUM($Y$21:$Y$30)</f>
        <v>5.7970129707224002E-5</v>
      </c>
      <c r="Z31" s="20">
        <f>SUM($Z$21:$Z$30)</f>
        <v>9.0061455897642707E-5</v>
      </c>
      <c r="AA31" s="20">
        <f>SUM($AA$21:$AA$30)</f>
        <v>9.1786205574919167E-5</v>
      </c>
      <c r="AB31" s="20">
        <f>SUM($AB$21:$AB$30)</f>
        <v>6.5016675954130128E-5</v>
      </c>
      <c r="AC31" s="20">
        <f>SUM($AC$21:$AC$30)</f>
        <v>7.3456506058778307E-5</v>
      </c>
      <c r="AD31" s="20">
        <f>SUM($AD$21:$AD$30)</f>
        <v>1.7805794003575027E-4</v>
      </c>
      <c r="AE31" s="20">
        <f>SUM($AE$21:$AE$30)</f>
        <v>3.8623772163004509E-5</v>
      </c>
      <c r="AF31" s="20">
        <f>SUM($AF$21:$AF$30)</f>
        <v>4.8563748493246342E-5</v>
      </c>
      <c r="AG31" s="20">
        <f>SUM($AG$21:$AG$30)</f>
        <v>3.6458861815226408E-3</v>
      </c>
      <c r="AH31" s="20">
        <f>SUM($AH$21:$AH$30)</f>
        <v>1.2230386114003535E-4</v>
      </c>
      <c r="AI31" s="20">
        <f>SUM($AI$21:$AI$30)</f>
        <v>2.54416448839194E-5</v>
      </c>
      <c r="AJ31" s="20">
        <f>SUM($AJ$21:$AJ$30)</f>
        <v>4.4595440794942548E-5</v>
      </c>
      <c r="AK31" s="20">
        <f>SUM($AK$21:$AK$30)</f>
        <v>5.7658801267445456E-3</v>
      </c>
      <c r="AL31" s="20">
        <f>SUM($AL$21:$AL$30)</f>
        <v>1.4560595544434377E-2</v>
      </c>
      <c r="AM31" s="20">
        <f>SUM($AM$21:$AM$30)</f>
        <v>5.131084992865413E-5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5.5564373835024147E-2</v>
      </c>
      <c r="D33" s="21">
        <f>$D$31/$C$33</f>
        <v>5.7332585231622178E-2</v>
      </c>
      <c r="E33" s="21">
        <f>$E$31/$C$33</f>
        <v>4.4342959804477979E-2</v>
      </c>
      <c r="F33" s="21">
        <f>$F$31/$C$33</f>
        <v>0.18700605924821281</v>
      </c>
      <c r="G33" s="21">
        <f>$G$31/$C$33</f>
        <v>1.7280328662657063E-3</v>
      </c>
      <c r="H33" s="21">
        <f>$H$31/$C$33</f>
        <v>0.19101954271329524</v>
      </c>
      <c r="I33" s="21">
        <f>$I$31/$C$33</f>
        <v>4.2247949929356864E-4</v>
      </c>
      <c r="J33" s="21">
        <f>$J$31/$C$33</f>
        <v>3.4475134467199385E-3</v>
      </c>
      <c r="K33" s="21">
        <f>$K$31/$C$33</f>
        <v>4.0593465172053714E-2</v>
      </c>
      <c r="L33" s="21">
        <f>$L$31/$C$33</f>
        <v>1.7081566606628629E-3</v>
      </c>
      <c r="M33" s="21">
        <f>$M$31/$C$33</f>
        <v>8.0162693582140718E-4</v>
      </c>
      <c r="N33" s="21">
        <f>$N$31/$C$33</f>
        <v>9.5723791075580454E-4</v>
      </c>
      <c r="O33" s="21">
        <f>$O$31/$C$33</f>
        <v>2.903837516770339E-3</v>
      </c>
      <c r="P33" s="21">
        <f>$P$31/$C$33</f>
        <v>1.295941733509577E-3</v>
      </c>
      <c r="Q33" s="21">
        <f>$Q$31/$C$33</f>
        <v>7.8883926411351779E-4</v>
      </c>
      <c r="R33" s="21">
        <f>$R$31/$C$33</f>
        <v>1.288430623293831E-3</v>
      </c>
      <c r="S33" s="21">
        <f>$S$31/$C$33</f>
        <v>4.4664305806235602E-4</v>
      </c>
      <c r="T33" s="21">
        <f>$T$31/$C$33</f>
        <v>7.90187444250962E-4</v>
      </c>
      <c r="U33" s="21">
        <f>$U$31/$C$33</f>
        <v>7.7751250861607911E-3</v>
      </c>
      <c r="V33" s="21">
        <f>$V$31/$C$33</f>
        <v>6.2220112708393101E-4</v>
      </c>
      <c r="W33" s="21">
        <f>$W$31/$C$33</f>
        <v>4.3410126014700725E-3</v>
      </c>
      <c r="X33" s="21">
        <f>$X$31/$C$33</f>
        <v>2.9872360649439381E-3</v>
      </c>
      <c r="Y33" s="21">
        <f>$Y$31/$C$33</f>
        <v>1.0432967332511074E-3</v>
      </c>
      <c r="Z33" s="21">
        <f>$Z$31/$C$33</f>
        <v>1.6208489303783688E-3</v>
      </c>
      <c r="AA33" s="21">
        <f>$AA$31/$C$33</f>
        <v>1.6518894975302168E-3</v>
      </c>
      <c r="AB33" s="21">
        <f>$AB$31/$C$33</f>
        <v>1.1701144360444114E-3</v>
      </c>
      <c r="AC33" s="21">
        <f>$AC$31/$C$33</f>
        <v>1.3220072681261123E-3</v>
      </c>
      <c r="AD33" s="21">
        <f>$AD$31/$C$33</f>
        <v>3.2045342680261466E-3</v>
      </c>
      <c r="AE33" s="21">
        <f>$AE$31/$C$33</f>
        <v>6.9511756359717325E-4</v>
      </c>
      <c r="AF33" s="21">
        <f>$AF$31/$C$33</f>
        <v>8.7400874231817461E-4</v>
      </c>
      <c r="AG33" s="21">
        <f>$AG$31/$C$33</f>
        <v>6.561553617696872E-2</v>
      </c>
      <c r="AH33" s="21">
        <f>$AH$31/$C$33</f>
        <v>2.2011201188582995E-3</v>
      </c>
      <c r="AI33" s="21">
        <f>$AI$31/$C$33</f>
        <v>4.5787692954946341E-4</v>
      </c>
      <c r="AJ33" s="21">
        <f>$AJ$31/$C$33</f>
        <v>8.0259053989073298E-4</v>
      </c>
      <c r="AK33" s="21">
        <f>$AK$31/$C$33</f>
        <v>0.1037693710697431</v>
      </c>
      <c r="AL33" s="21">
        <f>$AL$31/$C$33</f>
        <v>0.26204912499628186</v>
      </c>
      <c r="AM33" s="21">
        <f>$AM$31/$C$33</f>
        <v>9.2344872059569813E-4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6.2093385251721776E-2</v>
      </c>
      <c r="D5" s="10">
        <v>-3.3005460565494915E-2</v>
      </c>
      <c r="E5" s="10">
        <v>7.0991942408347872E-2</v>
      </c>
      <c r="F5" s="10">
        <v>-1.1921918357174523E-2</v>
      </c>
      <c r="G5" s="10">
        <v>-8.3877266471078904E-2</v>
      </c>
      <c r="H5" s="10">
        <v>-7.6191219708432095E-2</v>
      </c>
      <c r="I5" s="10">
        <v>3.3983518488914399E-2</v>
      </c>
      <c r="J5" s="10">
        <v>1.0336473073595046E-2</v>
      </c>
      <c r="K5" s="10">
        <v>-2.8539292494972137E-2</v>
      </c>
      <c r="L5" s="10">
        <v>1.1432428394569486E-2</v>
      </c>
      <c r="M5" s="11" t="s">
        <v>69</v>
      </c>
      <c r="N5" s="10">
        <v>2.1730138612528586E-3</v>
      </c>
      <c r="O5" s="10">
        <v>2.2160685886294003E-4</v>
      </c>
      <c r="P5" s="10">
        <v>2.6520577922806775E-2</v>
      </c>
      <c r="Q5" s="10">
        <v>-4.8641736213620255E-3</v>
      </c>
      <c r="R5" s="10">
        <v>5.3789798604236883E-2</v>
      </c>
      <c r="S5" s="10">
        <v>-1.0580179638207489E-2</v>
      </c>
      <c r="T5" s="10">
        <v>3.8779900405499054E-3</v>
      </c>
      <c r="U5" s="10">
        <v>-4.607568372599938E-4</v>
      </c>
      <c r="V5" s="10">
        <v>-2.8472908469906598E-2</v>
      </c>
      <c r="W5" s="10">
        <v>-3.3985991374807914E-2</v>
      </c>
      <c r="X5" s="10">
        <v>-1.6451236154550825E-2</v>
      </c>
      <c r="Y5" s="10">
        <v>3.1904503392690131E-2</v>
      </c>
      <c r="Z5" s="10">
        <v>-3.6641423519286121E-3</v>
      </c>
      <c r="AA5" s="10">
        <v>0.1195942767098955</v>
      </c>
      <c r="AB5" s="10">
        <v>4.1680292932092002E-2</v>
      </c>
      <c r="AC5" s="10">
        <v>-4.4862974134064107E-2</v>
      </c>
      <c r="AD5" s="10">
        <v>1.8072824191236566E-2</v>
      </c>
      <c r="AE5" s="10">
        <v>7.0207371975363864E-2</v>
      </c>
      <c r="AF5" s="10">
        <v>8.5377490547123791E-2</v>
      </c>
      <c r="AG5" s="10">
        <v>7.1410197449554416E-2</v>
      </c>
      <c r="AH5" s="10">
        <v>8.9498715765371009E-3</v>
      </c>
      <c r="AI5" s="10">
        <v>-6.094432065805724E-3</v>
      </c>
      <c r="AJ5" s="10">
        <v>-0.1035550972938193</v>
      </c>
      <c r="AK5" s="10">
        <v>-2.2405570240254337E-2</v>
      </c>
      <c r="AL5" s="10">
        <v>1.6531976482829339E-2</v>
      </c>
      <c r="AM5" s="12">
        <v>2.6700253343961134E-2</v>
      </c>
    </row>
    <row r="6" spans="1:39" ht="24">
      <c r="A6" s="13" t="s">
        <v>41</v>
      </c>
      <c r="B6" s="14" t="s">
        <v>40</v>
      </c>
      <c r="C6" s="15">
        <v>-8.3099953656843126E-2</v>
      </c>
      <c r="D6" s="16">
        <v>7.6350495388339504E-2</v>
      </c>
      <c r="E6" s="16">
        <v>-6.8183386030014797E-3</v>
      </c>
      <c r="F6" s="16">
        <v>-4.4213460890404052E-2</v>
      </c>
      <c r="G6" s="16">
        <v>4.1721047343698268E-2</v>
      </c>
      <c r="H6" s="16">
        <v>-5.5266811165817532E-3</v>
      </c>
      <c r="I6" s="16">
        <v>1.4621909141266278E-3</v>
      </c>
      <c r="J6" s="16">
        <v>-1.0375728937773042E-2</v>
      </c>
      <c r="K6" s="16">
        <v>-3.0230239773692224E-2</v>
      </c>
      <c r="L6" s="16">
        <v>2.8497838842380902E-2</v>
      </c>
      <c r="M6" s="16">
        <v>-1.0415761183074924E-2</v>
      </c>
      <c r="N6" s="16">
        <v>-1.2075599091673691E-2</v>
      </c>
      <c r="O6" s="16">
        <v>-3.9059654238064415E-2</v>
      </c>
      <c r="P6" s="16">
        <v>-4.8943496005323293E-2</v>
      </c>
      <c r="Q6" s="16">
        <v>0.10014160196840433</v>
      </c>
      <c r="R6" s="16">
        <v>-5.5354612745038508E-2</v>
      </c>
      <c r="S6" s="17" t="s">
        <v>79</v>
      </c>
      <c r="T6" s="16">
        <v>-4.7206486055461933E-2</v>
      </c>
      <c r="U6" s="16">
        <v>-3.0202498835077248E-2</v>
      </c>
      <c r="V6" s="16">
        <v>5.1781741983224765E-2</v>
      </c>
      <c r="W6" s="16">
        <v>-1.7854792993821318E-2</v>
      </c>
      <c r="X6" s="16">
        <v>-2.5269693651972819E-2</v>
      </c>
      <c r="Y6" s="16">
        <v>6.303424415596523E-2</v>
      </c>
      <c r="Z6" s="16">
        <v>8.4436994729260251E-2</v>
      </c>
      <c r="AA6" s="16">
        <v>-1.773745560019805E-2</v>
      </c>
      <c r="AB6" s="16">
        <v>9.0098830239690078E-2</v>
      </c>
      <c r="AC6" s="16">
        <v>-1.5985776908371625E-2</v>
      </c>
      <c r="AD6" s="16">
        <v>4.6045771822318428E-3</v>
      </c>
      <c r="AE6" s="16">
        <v>-1.2125115751345429E-2</v>
      </c>
      <c r="AF6" s="16">
        <v>6.1882631742902199E-2</v>
      </c>
      <c r="AG6" s="16">
        <v>0.11520177712847661</v>
      </c>
      <c r="AH6" s="16">
        <v>5.7605557284899789E-3</v>
      </c>
      <c r="AI6" s="16">
        <v>-6.7013599273600219E-2</v>
      </c>
      <c r="AJ6" s="16">
        <v>7.229752661568215E-3</v>
      </c>
      <c r="AK6" s="16">
        <v>6.1230995594695253E-3</v>
      </c>
      <c r="AL6" s="16">
        <v>-2.0051529650534024E-2</v>
      </c>
      <c r="AM6" s="18">
        <v>-1.7727134236380508E-3</v>
      </c>
    </row>
    <row r="7" spans="1:39" ht="24">
      <c r="A7" s="13" t="s">
        <v>42</v>
      </c>
      <c r="B7" s="14" t="s">
        <v>40</v>
      </c>
      <c r="C7" s="15">
        <v>3.3919233963911409E-2</v>
      </c>
      <c r="D7" s="16">
        <v>9.1726520431400491E-2</v>
      </c>
      <c r="E7" s="16">
        <v>-7.2776172405081316E-2</v>
      </c>
      <c r="F7" s="16">
        <v>3.805375252303636E-2</v>
      </c>
      <c r="G7" s="16">
        <v>5.3391229945835483E-3</v>
      </c>
      <c r="H7" s="16">
        <v>-1.4530360987829756E-2</v>
      </c>
      <c r="I7" s="16">
        <v>4.5002072028663846E-2</v>
      </c>
      <c r="J7" s="16">
        <v>2.8512997387429476E-2</v>
      </c>
      <c r="K7" s="16">
        <v>-9.0189545322877113E-3</v>
      </c>
      <c r="L7" s="16">
        <v>-1.7207691739189138E-2</v>
      </c>
      <c r="M7" s="16">
        <v>4.0646320361162724E-2</v>
      </c>
      <c r="N7" s="16">
        <v>3.690944941894294E-2</v>
      </c>
      <c r="O7" s="16">
        <v>5.0745585894297694E-2</v>
      </c>
      <c r="P7" s="16">
        <v>-1.7333560585526701E-2</v>
      </c>
      <c r="Q7" s="16">
        <v>0.16826386233390098</v>
      </c>
      <c r="R7" s="16">
        <v>2.0853023183945427E-2</v>
      </c>
      <c r="S7" s="16">
        <v>8.8576250268377399E-2</v>
      </c>
      <c r="T7" s="16">
        <v>3.4536544008380382E-2</v>
      </c>
      <c r="U7" s="16">
        <v>6.4433336522843498E-2</v>
      </c>
      <c r="V7" s="16">
        <v>-1.948189402105132E-2</v>
      </c>
      <c r="W7" s="16">
        <v>-4.4139126189100965E-2</v>
      </c>
      <c r="X7" s="16">
        <v>3.5068344711890447E-3</v>
      </c>
      <c r="Y7" s="16">
        <v>3.863765674053838E-2</v>
      </c>
      <c r="Z7" s="16">
        <v>-6.5907654130758594E-2</v>
      </c>
      <c r="AA7" s="16">
        <v>-4.1924960765300119E-2</v>
      </c>
      <c r="AB7" s="17" t="s">
        <v>80</v>
      </c>
      <c r="AC7" s="16">
        <v>-3.9725917422034553E-2</v>
      </c>
      <c r="AD7" s="16">
        <v>-3.0988297582816831E-2</v>
      </c>
      <c r="AE7" s="16">
        <v>5.6407499509208092E-2</v>
      </c>
      <c r="AF7" s="16">
        <v>5.3996739006741512E-2</v>
      </c>
      <c r="AG7" s="16">
        <v>-4.2621106433232882E-3</v>
      </c>
      <c r="AH7" s="16">
        <v>-4.7545424580770955E-2</v>
      </c>
      <c r="AI7" s="16">
        <v>-3.4454530996465473E-3</v>
      </c>
      <c r="AJ7" s="16">
        <v>-8.9064903627839448E-3</v>
      </c>
      <c r="AK7" s="16">
        <v>4.6485193437449585E-2</v>
      </c>
      <c r="AL7" s="16">
        <v>-2.0238840125483926E-2</v>
      </c>
      <c r="AM7" s="18">
        <v>-1.5337774978369009E-2</v>
      </c>
    </row>
    <row r="8" spans="1:39" ht="24">
      <c r="A8" s="13" t="s">
        <v>43</v>
      </c>
      <c r="B8" s="14" t="s">
        <v>40</v>
      </c>
      <c r="C8" s="15">
        <v>0.10550290517471414</v>
      </c>
      <c r="D8" s="16">
        <v>-9.2080686959690503E-2</v>
      </c>
      <c r="E8" s="16">
        <v>-8.2074512334295427E-2</v>
      </c>
      <c r="F8" s="16">
        <v>-9.3683509587127872E-3</v>
      </c>
      <c r="G8" s="16">
        <v>-3.1952076761043571E-2</v>
      </c>
      <c r="H8" s="16">
        <v>1.6536365324633231E-2</v>
      </c>
      <c r="I8" s="16">
        <v>-3.0147817710909595E-2</v>
      </c>
      <c r="J8" s="16">
        <v>-0.11115932731393047</v>
      </c>
      <c r="K8" s="16">
        <v>4.2002934059047092E-2</v>
      </c>
      <c r="L8" s="16">
        <v>-8.2109664119418432E-2</v>
      </c>
      <c r="M8" s="16">
        <v>2.1292951729235191E-3</v>
      </c>
      <c r="N8" s="17" t="s">
        <v>81</v>
      </c>
      <c r="O8" s="16">
        <v>-4.573165270044785E-2</v>
      </c>
      <c r="P8" s="16">
        <v>2.4297155725382061E-2</v>
      </c>
      <c r="Q8" s="16">
        <v>6.1574780786833067E-2</v>
      </c>
      <c r="R8" s="16">
        <v>-2.5392951160332893E-2</v>
      </c>
      <c r="S8" s="16">
        <v>-1.1846014441388001E-2</v>
      </c>
      <c r="T8" s="16">
        <v>-5.6304327827521899E-2</v>
      </c>
      <c r="U8" s="16">
        <v>-1.7003177653687262E-2</v>
      </c>
      <c r="V8" s="16">
        <v>0.1188874246498465</v>
      </c>
      <c r="W8" s="16">
        <v>-5.5621493536034551E-2</v>
      </c>
      <c r="X8" s="16">
        <v>3.4333836332875498E-2</v>
      </c>
      <c r="Y8" s="16">
        <v>-5.1068088436360556E-2</v>
      </c>
      <c r="Z8" s="16">
        <v>-7.8888414500746806E-4</v>
      </c>
      <c r="AA8" s="16">
        <v>-2.1108379443502051E-2</v>
      </c>
      <c r="AB8" s="16">
        <v>3.677314571550587E-2</v>
      </c>
      <c r="AC8" s="16">
        <v>-2.163342683969233E-2</v>
      </c>
      <c r="AD8" s="16">
        <v>-2.7821488499260822E-2</v>
      </c>
      <c r="AE8" s="16">
        <v>2.8901435001297694E-2</v>
      </c>
      <c r="AF8" s="16">
        <v>-3.3710892258016503E-2</v>
      </c>
      <c r="AG8" s="16">
        <v>-2.5170086594243343E-2</v>
      </c>
      <c r="AH8" s="16">
        <v>-3.5002522217441039E-2</v>
      </c>
      <c r="AI8" s="16">
        <v>-2.0180420407812101E-2</v>
      </c>
      <c r="AJ8" s="16">
        <v>3.3351394871631468E-2</v>
      </c>
      <c r="AK8" s="16">
        <v>-2.6477872487157352E-2</v>
      </c>
      <c r="AL8" s="16">
        <v>-5.9491240231570926E-3</v>
      </c>
      <c r="AM8" s="18">
        <v>-8.7312437326039202E-2</v>
      </c>
    </row>
    <row r="9" spans="1:39" ht="24">
      <c r="A9" s="13" t="s">
        <v>44</v>
      </c>
      <c r="B9" s="14" t="s">
        <v>40</v>
      </c>
      <c r="C9" s="15">
        <v>9.4119956481429831E-2</v>
      </c>
      <c r="D9" s="16">
        <v>1.9087047452899641E-2</v>
      </c>
      <c r="E9" s="16">
        <v>-8.5097269861480924E-3</v>
      </c>
      <c r="F9" s="17" t="s">
        <v>82</v>
      </c>
      <c r="G9" s="16">
        <v>1.4535119696001632E-2</v>
      </c>
      <c r="H9" s="16">
        <v>-1.269213673046937E-2</v>
      </c>
      <c r="I9" s="16">
        <v>-6.4691333356224984E-2</v>
      </c>
      <c r="J9" s="16">
        <v>1.7469355280352705E-2</v>
      </c>
      <c r="K9" s="16">
        <v>8.951744774678333E-2</v>
      </c>
      <c r="L9" s="16">
        <v>-1.606404947456818E-2</v>
      </c>
      <c r="M9" s="16">
        <v>-1.1916166225860447E-2</v>
      </c>
      <c r="N9" s="16">
        <v>-9.3165500119368107E-3</v>
      </c>
      <c r="O9" s="16">
        <v>-3.3582991501641644E-2</v>
      </c>
      <c r="P9" s="16">
        <v>1.3761325079870339E-2</v>
      </c>
      <c r="Q9" s="16">
        <v>-6.0936531025380471E-2</v>
      </c>
      <c r="R9" s="16">
        <v>-3.4159910783340568E-2</v>
      </c>
      <c r="S9" s="16">
        <v>-4.3879180812338998E-2</v>
      </c>
      <c r="T9" s="16">
        <v>-5.9595469858169294E-3</v>
      </c>
      <c r="U9" s="16">
        <v>1.6270681402002586E-2</v>
      </c>
      <c r="V9" s="16">
        <v>-2.3279728167311005E-2</v>
      </c>
      <c r="W9" s="16">
        <v>-2.8393176595108972E-2</v>
      </c>
      <c r="X9" s="16">
        <v>8.2163782304567768E-3</v>
      </c>
      <c r="Y9" s="16">
        <v>7.0624352050225381E-2</v>
      </c>
      <c r="Z9" s="16">
        <v>7.9181995291484217E-2</v>
      </c>
      <c r="AA9" s="16">
        <v>9.1668476820089967E-2</v>
      </c>
      <c r="AB9" s="16">
        <v>3.873105014357256E-2</v>
      </c>
      <c r="AC9" s="16">
        <v>3.6245932901937353E-2</v>
      </c>
      <c r="AD9" s="16">
        <v>1.4221238355854178E-2</v>
      </c>
      <c r="AE9" s="16">
        <v>-2.7798610995258329E-2</v>
      </c>
      <c r="AF9" s="16">
        <v>6.5723442288882342E-2</v>
      </c>
      <c r="AG9" s="16">
        <v>4.0348986698250308E-2</v>
      </c>
      <c r="AH9" s="16">
        <v>4.2181500658615145E-2</v>
      </c>
      <c r="AI9" s="16">
        <v>-2.5664897441599062E-2</v>
      </c>
      <c r="AJ9" s="16">
        <v>0.12402686075143372</v>
      </c>
      <c r="AK9" s="16">
        <v>5.3629632125074718E-2</v>
      </c>
      <c r="AL9" s="16">
        <v>6.1309049030627092E-3</v>
      </c>
      <c r="AM9" s="18">
        <v>9.495342258262815E-2</v>
      </c>
    </row>
    <row r="10" spans="1:39" ht="24">
      <c r="A10" s="13" t="s">
        <v>45</v>
      </c>
      <c r="B10" s="14" t="s">
        <v>40</v>
      </c>
      <c r="C10" s="15">
        <v>-7.0834894726742148E-2</v>
      </c>
      <c r="D10" s="16">
        <v>-2.9192970386777532E-2</v>
      </c>
      <c r="E10" s="16">
        <v>-3.824841882086541E-2</v>
      </c>
      <c r="F10" s="16">
        <v>6.1393001917446231E-3</v>
      </c>
      <c r="G10" s="16">
        <v>4.412758343793273E-2</v>
      </c>
      <c r="H10" s="16">
        <v>8.2191468766812451E-2</v>
      </c>
      <c r="I10" s="16">
        <v>7.60142609959433E-2</v>
      </c>
      <c r="J10" s="16">
        <v>2.6708145863199678E-2</v>
      </c>
      <c r="K10" s="16">
        <v>3.7908207353476699E-2</v>
      </c>
      <c r="L10" s="16">
        <v>2.0513898500141039E-2</v>
      </c>
      <c r="M10" s="16">
        <v>1.6689271266151259E-2</v>
      </c>
      <c r="N10" s="16">
        <v>-6.0361687581181071E-3</v>
      </c>
      <c r="O10" s="16">
        <v>1.9990947420135779E-2</v>
      </c>
      <c r="P10" s="16">
        <v>3.191812627182148E-2</v>
      </c>
      <c r="Q10" s="16">
        <v>-3.4886771087485093E-2</v>
      </c>
      <c r="R10" s="16">
        <v>-1.573952883372598E-2</v>
      </c>
      <c r="S10" s="16">
        <v>-2.0096823880161863E-2</v>
      </c>
      <c r="T10" s="16">
        <v>4.5604813918866845E-2</v>
      </c>
      <c r="U10" s="16">
        <v>6.3277162914975732E-2</v>
      </c>
      <c r="V10" s="16">
        <v>9.5214512720224534E-3</v>
      </c>
      <c r="W10" s="16">
        <v>4.9115992146144608E-2</v>
      </c>
      <c r="X10" s="16">
        <v>-3.3968628733326883E-3</v>
      </c>
      <c r="Y10" s="16">
        <v>5.4229121992566576E-2</v>
      </c>
      <c r="Z10" s="16">
        <v>3.3442141036124307E-2</v>
      </c>
      <c r="AA10" s="16">
        <v>-5.5822692074400236E-2</v>
      </c>
      <c r="AB10" s="16">
        <v>-2.0516666735239445E-2</v>
      </c>
      <c r="AC10" s="16">
        <v>-6.5236173397915501E-2</v>
      </c>
      <c r="AD10" s="16">
        <v>-0.10430674582917722</v>
      </c>
      <c r="AE10" s="16">
        <v>-2.5077442798577168E-2</v>
      </c>
      <c r="AF10" s="16">
        <v>-2.7241841524786561E-2</v>
      </c>
      <c r="AG10" s="16">
        <v>-9.3017749480544434E-2</v>
      </c>
      <c r="AH10" s="16">
        <v>-4.7770394412386376E-2</v>
      </c>
      <c r="AI10" s="16">
        <v>-6.4049888229227248E-2</v>
      </c>
      <c r="AJ10" s="16">
        <v>8.7518391399144004E-3</v>
      </c>
      <c r="AK10" s="16">
        <v>2.7663526599961494E-2</v>
      </c>
      <c r="AL10" s="17" t="s">
        <v>83</v>
      </c>
      <c r="AM10" s="18">
        <v>-2.7142796417016293E-2</v>
      </c>
    </row>
    <row r="11" spans="1:39" ht="24">
      <c r="A11" s="13" t="s">
        <v>46</v>
      </c>
      <c r="B11" s="14" t="s">
        <v>40</v>
      </c>
      <c r="C11" s="15">
        <v>1.1984046000995018E-2</v>
      </c>
      <c r="D11" s="16">
        <v>-1.6677616731755909E-2</v>
      </c>
      <c r="E11" s="16">
        <v>4.7979774097500025E-2</v>
      </c>
      <c r="F11" s="16">
        <v>-6.2801449139793519E-2</v>
      </c>
      <c r="G11" s="16">
        <v>-3.00806520745182E-2</v>
      </c>
      <c r="H11" s="16">
        <v>-3.9480934616202001E-2</v>
      </c>
      <c r="I11" s="17" t="s">
        <v>84</v>
      </c>
      <c r="J11" s="16">
        <v>2.5273054141371987E-2</v>
      </c>
      <c r="K11" s="16">
        <v>-2.3863196684981502E-2</v>
      </c>
      <c r="L11" s="16">
        <v>-1.9174421263476477E-2</v>
      </c>
      <c r="M11" s="16">
        <v>3.2559571685057929E-2</v>
      </c>
      <c r="N11" s="16">
        <v>-2.9768698481586121E-2</v>
      </c>
      <c r="O11" s="16">
        <v>-4.8776294532112546E-2</v>
      </c>
      <c r="P11" s="16">
        <v>-7.9086409413256648E-2</v>
      </c>
      <c r="Q11" s="16">
        <v>-6.1491742221049372E-3</v>
      </c>
      <c r="R11" s="16">
        <v>-4.4703199537923066E-2</v>
      </c>
      <c r="S11" s="16">
        <v>1.0855856886152844E-3</v>
      </c>
      <c r="T11" s="17" t="s">
        <v>85</v>
      </c>
      <c r="U11" s="16">
        <v>-3.1661441255473061E-3</v>
      </c>
      <c r="V11" s="16">
        <v>-9.4583430125997875E-2</v>
      </c>
      <c r="W11" s="16">
        <v>4.8347389982661505E-2</v>
      </c>
      <c r="X11" s="16">
        <v>4.6189835392796454E-2</v>
      </c>
      <c r="Y11" s="16">
        <v>-2.5878893773855088E-2</v>
      </c>
      <c r="Z11" s="16">
        <v>-6.3377698845495198E-2</v>
      </c>
      <c r="AA11" s="16">
        <v>1.1904225193870426E-2</v>
      </c>
      <c r="AB11" s="16">
        <v>4.4512160025395438E-2</v>
      </c>
      <c r="AC11" s="16">
        <v>-9.9844541384070534E-3</v>
      </c>
      <c r="AD11" s="16">
        <v>3.1866758117389204E-2</v>
      </c>
      <c r="AE11" s="16">
        <v>2.9285292762470772E-2</v>
      </c>
      <c r="AF11" s="16">
        <v>5.7619836243786013E-2</v>
      </c>
      <c r="AG11" s="16">
        <v>6.2655059561528984E-3</v>
      </c>
      <c r="AH11" s="16">
        <v>-3.8550766124111575E-2</v>
      </c>
      <c r="AI11" s="16">
        <v>9.0596282430253958E-2</v>
      </c>
      <c r="AJ11" s="16">
        <v>-8.2828214731180323E-4</v>
      </c>
      <c r="AK11" s="16">
        <v>2.6187926946360785E-2</v>
      </c>
      <c r="AL11" s="16">
        <v>7.2944943681371069E-2</v>
      </c>
      <c r="AM11" s="18">
        <v>-4.3364531244941266E-2</v>
      </c>
    </row>
    <row r="12" spans="1:39" ht="24">
      <c r="A12" s="13" t="s">
        <v>47</v>
      </c>
      <c r="B12" s="14" t="s">
        <v>40</v>
      </c>
      <c r="C12" s="15">
        <v>3.2239478098969071E-2</v>
      </c>
      <c r="D12" s="16">
        <v>4.8696456142575652E-2</v>
      </c>
      <c r="E12" s="16">
        <v>0.10195661486578854</v>
      </c>
      <c r="F12" s="16">
        <v>4.254329645271037E-2</v>
      </c>
      <c r="G12" s="16">
        <v>-7.165954915078941E-3</v>
      </c>
      <c r="H12" s="16">
        <v>-1.821661514388543E-2</v>
      </c>
      <c r="I12" s="16">
        <v>-4.0095849636335799E-2</v>
      </c>
      <c r="J12" s="16">
        <v>9.5769526738747376E-2</v>
      </c>
      <c r="K12" s="16">
        <v>-3.4833039767713264E-2</v>
      </c>
      <c r="L12" s="16">
        <v>-3.1459128784108573E-2</v>
      </c>
      <c r="M12" s="16">
        <v>8.9398644041255079E-3</v>
      </c>
      <c r="N12" s="16">
        <v>-3.5469152422110385E-2</v>
      </c>
      <c r="O12" s="16">
        <v>9.4712651049573063E-2</v>
      </c>
      <c r="P12" s="16">
        <v>-3.8979278051579518E-2</v>
      </c>
      <c r="Q12" s="16">
        <v>-2.7684861262696536E-2</v>
      </c>
      <c r="R12" s="16">
        <v>3.4800412073706086E-2</v>
      </c>
      <c r="S12" s="16">
        <v>5.7248115937549304E-3</v>
      </c>
      <c r="T12" s="16">
        <v>2.9220401864297398E-2</v>
      </c>
      <c r="U12" s="16">
        <v>4.2574199100122043E-2</v>
      </c>
      <c r="V12" s="16">
        <v>1.1241999963273273E-2</v>
      </c>
      <c r="W12" s="16">
        <v>-7.1728882665028498E-2</v>
      </c>
      <c r="X12" s="16">
        <v>-5.3533762751544263E-2</v>
      </c>
      <c r="Y12" s="16">
        <v>5.0119625737525424E-2</v>
      </c>
      <c r="Z12" s="16">
        <v>-4.4212838887438655E-2</v>
      </c>
      <c r="AA12" s="16">
        <v>-3.7733316612399169E-2</v>
      </c>
      <c r="AB12" s="16">
        <v>-4.822382686375476E-2</v>
      </c>
      <c r="AC12" s="16">
        <v>-6.7890491156777102E-2</v>
      </c>
      <c r="AD12" s="16">
        <v>-3.2299139212413716E-2</v>
      </c>
      <c r="AE12" s="16">
        <v>-2.0556907526322613E-2</v>
      </c>
      <c r="AF12" s="16">
        <v>2.2417492084781505E-2</v>
      </c>
      <c r="AG12" s="16">
        <v>2.3774096372861628E-2</v>
      </c>
      <c r="AH12" s="17" t="s">
        <v>86</v>
      </c>
      <c r="AI12" s="16">
        <v>4.9562697263672448E-2</v>
      </c>
      <c r="AJ12" s="16">
        <v>-6.0677304622306992E-2</v>
      </c>
      <c r="AK12" s="16">
        <v>-2.5650982840305921E-2</v>
      </c>
      <c r="AL12" s="16">
        <v>-4.7310031873698075E-2</v>
      </c>
      <c r="AM12" s="18">
        <v>-2.1327744108420733E-2</v>
      </c>
    </row>
    <row r="13" spans="1:39" ht="24">
      <c r="A13" s="13" t="s">
        <v>48</v>
      </c>
      <c r="B13" s="14" t="s">
        <v>40</v>
      </c>
      <c r="C13" s="15">
        <v>3.6990622150331734E-2</v>
      </c>
      <c r="D13" s="16">
        <v>2.8805996205648783E-2</v>
      </c>
      <c r="E13" s="16">
        <v>-6.2336230569538506E-2</v>
      </c>
      <c r="F13" s="16">
        <v>-3.4034755385272841E-2</v>
      </c>
      <c r="G13" s="16">
        <v>-1.0741390370194474E-2</v>
      </c>
      <c r="H13" s="16">
        <v>3.0851591773811547E-2</v>
      </c>
      <c r="I13" s="16">
        <v>-5.0778501680127576E-2</v>
      </c>
      <c r="J13" s="16">
        <v>8.6647924730780465E-2</v>
      </c>
      <c r="K13" s="16">
        <v>-6.6883073064670506E-2</v>
      </c>
      <c r="L13" s="16">
        <v>3.5093702827850064E-2</v>
      </c>
      <c r="M13" s="16">
        <v>2.4694725510887187E-4</v>
      </c>
      <c r="N13" s="16">
        <v>-4.6554133552224868E-2</v>
      </c>
      <c r="O13" s="17" t="s">
        <v>69</v>
      </c>
      <c r="P13" s="16">
        <v>-9.9503619132754167E-3</v>
      </c>
      <c r="Q13" s="16">
        <v>2.8194483019760255E-2</v>
      </c>
      <c r="R13" s="16">
        <v>1.7506226957735068E-2</v>
      </c>
      <c r="S13" s="16">
        <v>-3.9295979276005963E-2</v>
      </c>
      <c r="T13" s="16">
        <v>-4.7310222157932694E-2</v>
      </c>
      <c r="U13" s="16">
        <v>5.5476374524170501E-2</v>
      </c>
      <c r="V13" s="16">
        <v>-6.2522760534490587E-2</v>
      </c>
      <c r="W13" s="16">
        <v>-2.0460977289894815E-4</v>
      </c>
      <c r="X13" s="16">
        <v>5.9657228889781262E-2</v>
      </c>
      <c r="Y13" s="16">
        <v>6.4431206960726101E-2</v>
      </c>
      <c r="Z13" s="16">
        <v>-1.7738394857881541E-2</v>
      </c>
      <c r="AA13" s="16">
        <v>1.1738260532647059E-2</v>
      </c>
      <c r="AB13" s="16">
        <v>5.1938301912800862E-2</v>
      </c>
      <c r="AC13" s="16">
        <v>4.8595705762667016E-3</v>
      </c>
      <c r="AD13" s="16">
        <v>-9.682539720739675E-3</v>
      </c>
      <c r="AE13" s="16">
        <v>4.5052414874053932E-2</v>
      </c>
      <c r="AF13" s="16">
        <v>-7.7342601561882787E-2</v>
      </c>
      <c r="AG13" s="16">
        <v>-2.3773747932963454E-2</v>
      </c>
      <c r="AH13" s="16">
        <v>9.5647495971365348E-2</v>
      </c>
      <c r="AI13" s="16">
        <v>5.9903312622396087E-4</v>
      </c>
      <c r="AJ13" s="16">
        <v>-3.9959886056460964E-3</v>
      </c>
      <c r="AK13" s="16">
        <v>6.5460818160034281E-2</v>
      </c>
      <c r="AL13" s="16">
        <v>1.9970854608222073E-2</v>
      </c>
      <c r="AM13" s="18">
        <v>3.6187066191465195E-2</v>
      </c>
    </row>
    <row r="14" spans="1:39" ht="24">
      <c r="A14" s="13" t="s">
        <v>49</v>
      </c>
      <c r="B14" s="14" t="s">
        <v>40</v>
      </c>
      <c r="C14" s="15">
        <v>-5.314407650552893E-2</v>
      </c>
      <c r="D14" s="16">
        <v>-3.6144872062699876E-3</v>
      </c>
      <c r="E14" s="16">
        <v>-6.0657567876921115E-2</v>
      </c>
      <c r="F14" s="16">
        <v>5.4169358903009501E-2</v>
      </c>
      <c r="G14" s="16">
        <v>6.5308489973634226E-2</v>
      </c>
      <c r="H14" s="16">
        <v>7.3657934164554115E-2</v>
      </c>
      <c r="I14" s="16">
        <v>2.6842557972938549E-2</v>
      </c>
      <c r="J14" s="16">
        <v>5.4429547479574229E-2</v>
      </c>
      <c r="K14" s="16">
        <v>1.9543857161888088E-2</v>
      </c>
      <c r="L14" s="16">
        <v>-3.2124922440465969E-2</v>
      </c>
      <c r="M14" s="16">
        <v>-2.2284568267488515E-2</v>
      </c>
      <c r="N14" s="16">
        <v>-2.6810262387400367E-2</v>
      </c>
      <c r="O14" s="16">
        <v>6.5193433509818946E-2</v>
      </c>
      <c r="P14" s="16">
        <v>6.819950980039656E-2</v>
      </c>
      <c r="Q14" s="16">
        <v>7.5470391862777042E-2</v>
      </c>
      <c r="R14" s="16">
        <v>-9.4699539905944759E-3</v>
      </c>
      <c r="S14" s="16">
        <v>5.9525411975392432E-3</v>
      </c>
      <c r="T14" s="16">
        <v>5.6412985789359986E-2</v>
      </c>
      <c r="U14" s="16">
        <v>9.782115190914506E-2</v>
      </c>
      <c r="V14" s="16">
        <v>-3.0986109903191804E-2</v>
      </c>
      <c r="W14" s="16">
        <v>-2.8922053594267912E-2</v>
      </c>
      <c r="X14" s="16">
        <v>-3.4134610854934272E-2</v>
      </c>
      <c r="Y14" s="16">
        <v>2.3492949136835358E-2</v>
      </c>
      <c r="Z14" s="16">
        <v>-1.7709992838071665E-2</v>
      </c>
      <c r="AA14" s="16">
        <v>-3.4298224743590323E-2</v>
      </c>
      <c r="AB14" s="16">
        <v>4.7222995298087787E-2</v>
      </c>
      <c r="AC14" s="16">
        <v>-1.0598670065378592E-2</v>
      </c>
      <c r="AD14" s="16">
        <v>-6.3908558897358428E-2</v>
      </c>
      <c r="AE14" s="16">
        <v>9.2570983951856076E-2</v>
      </c>
      <c r="AF14" s="16">
        <v>4.0252350753840122E-2</v>
      </c>
      <c r="AG14" s="16">
        <v>2.5937772804950538E-2</v>
      </c>
      <c r="AH14" s="16">
        <v>-2.5788857666453641E-2</v>
      </c>
      <c r="AI14" s="16">
        <v>-2.0761120076222415E-2</v>
      </c>
      <c r="AJ14" s="16">
        <v>-1.6766406741326581E-2</v>
      </c>
      <c r="AK14" s="17" t="s">
        <v>79</v>
      </c>
      <c r="AL14" s="16">
        <v>2.7473886168308398E-2</v>
      </c>
      <c r="AM14" s="18">
        <v>-4.4911276080690926E-3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4.2001255265432982E-6</v>
      </c>
      <c r="E21" s="10">
        <f t="shared" ref="E21:AM21" si="0">$C5^2*E5^2</f>
        <v>1.9431610359003791E-5</v>
      </c>
      <c r="F21" s="10">
        <f t="shared" si="0"/>
        <v>5.480030329782613E-7</v>
      </c>
      <c r="G21" s="10">
        <f t="shared" si="0"/>
        <v>2.712559120149077E-5</v>
      </c>
      <c r="H21" s="10">
        <f t="shared" si="0"/>
        <v>2.2382084314510604E-5</v>
      </c>
      <c r="I21" s="10">
        <f t="shared" si="0"/>
        <v>4.4527402212423766E-6</v>
      </c>
      <c r="J21" s="10">
        <f t="shared" si="0"/>
        <v>4.1194139050430609E-7</v>
      </c>
      <c r="K21" s="10">
        <f t="shared" si="0"/>
        <v>3.1403429596978399E-6</v>
      </c>
      <c r="L21" s="10">
        <f t="shared" si="0"/>
        <v>5.039270313867011E-7</v>
      </c>
      <c r="M21" s="11">
        <f t="shared" si="0"/>
        <v>3.6053183874133108E-3</v>
      </c>
      <c r="N21" s="10">
        <f t="shared" si="0"/>
        <v>1.8206047377795676E-8</v>
      </c>
      <c r="O21" s="10">
        <f t="shared" si="0"/>
        <v>1.8934640820318846E-10</v>
      </c>
      <c r="P21" s="10">
        <f t="shared" si="0"/>
        <v>2.7117936712978664E-6</v>
      </c>
      <c r="Q21" s="10">
        <f t="shared" si="0"/>
        <v>9.1223937077342717E-8</v>
      </c>
      <c r="R21" s="10">
        <f t="shared" si="0"/>
        <v>1.1155537791554044E-5</v>
      </c>
      <c r="S21" s="10">
        <f t="shared" si="0"/>
        <v>4.3159535145130259E-7</v>
      </c>
      <c r="T21" s="10">
        <f t="shared" si="0"/>
        <v>5.7983450256745859E-8</v>
      </c>
      <c r="U21" s="10">
        <f t="shared" si="0"/>
        <v>8.1852934218999099E-10</v>
      </c>
      <c r="V21" s="10">
        <f t="shared" si="0"/>
        <v>3.125750716330681E-6</v>
      </c>
      <c r="W21" s="10">
        <f t="shared" si="0"/>
        <v>4.4533882718030253E-6</v>
      </c>
      <c r="X21" s="10">
        <f t="shared" si="0"/>
        <v>1.0434886956004121E-6</v>
      </c>
      <c r="Y21" s="10">
        <f t="shared" si="0"/>
        <v>3.9245932575688132E-6</v>
      </c>
      <c r="Z21" s="10">
        <f t="shared" si="0"/>
        <v>5.1764896578432891E-8</v>
      </c>
      <c r="AA21" s="10">
        <f t="shared" si="0"/>
        <v>5.5145676467258574E-5</v>
      </c>
      <c r="AB21" s="10">
        <f t="shared" si="0"/>
        <v>6.6981088427662751E-6</v>
      </c>
      <c r="AC21" s="10">
        <f t="shared" si="0"/>
        <v>7.7600907075434969E-6</v>
      </c>
      <c r="AD21" s="10">
        <f t="shared" si="0"/>
        <v>1.2593392030909669E-6</v>
      </c>
      <c r="AE21" s="10">
        <f t="shared" si="0"/>
        <v>1.9004485153537962E-5</v>
      </c>
      <c r="AF21" s="10">
        <f t="shared" si="0"/>
        <v>2.8104602468363423E-5</v>
      </c>
      <c r="AG21" s="10">
        <f t="shared" si="0"/>
        <v>1.9661250801461315E-5</v>
      </c>
      <c r="AH21" s="10">
        <f t="shared" si="0"/>
        <v>3.0883341409586035E-7</v>
      </c>
      <c r="AI21" s="10">
        <f t="shared" si="0"/>
        <v>1.4320466182990621E-7</v>
      </c>
      <c r="AJ21" s="10">
        <f t="shared" si="0"/>
        <v>4.1346013053925318E-5</v>
      </c>
      <c r="AK21" s="10">
        <f t="shared" si="0"/>
        <v>1.9355423510140531E-6</v>
      </c>
      <c r="AL21" s="10">
        <f t="shared" si="0"/>
        <v>1.0537564185278051E-6</v>
      </c>
      <c r="AM21" s="12">
        <f t="shared" si="0"/>
        <v>2.748662640911964E-6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4.0255505231940445E-5</v>
      </c>
      <c r="E22" s="16">
        <f t="shared" si="1"/>
        <v>3.2103966437976068E-7</v>
      </c>
      <c r="F22" s="16">
        <f t="shared" si="1"/>
        <v>1.3499279395403161E-5</v>
      </c>
      <c r="G22" s="16">
        <f t="shared" si="1"/>
        <v>1.202020757707519E-5</v>
      </c>
      <c r="H22" s="16">
        <f t="shared" si="1"/>
        <v>2.1092612646109173E-7</v>
      </c>
      <c r="I22" s="16">
        <f t="shared" si="1"/>
        <v>1.4764193383890536E-8</v>
      </c>
      <c r="J22" s="16">
        <f t="shared" si="1"/>
        <v>7.4342780140561549E-7</v>
      </c>
      <c r="K22" s="16">
        <f t="shared" si="1"/>
        <v>6.3108047950255189E-6</v>
      </c>
      <c r="L22" s="16">
        <f t="shared" si="1"/>
        <v>5.6082248252004212E-6</v>
      </c>
      <c r="M22" s="16">
        <f t="shared" si="1"/>
        <v>7.4917554159199637E-7</v>
      </c>
      <c r="N22" s="16">
        <f t="shared" si="1"/>
        <v>1.0069755722016575E-6</v>
      </c>
      <c r="O22" s="16">
        <f t="shared" si="1"/>
        <v>1.0535577647966933E-5</v>
      </c>
      <c r="P22" s="16">
        <f t="shared" si="1"/>
        <v>1.6542134141154417E-5</v>
      </c>
      <c r="Q22" s="16">
        <f t="shared" si="1"/>
        <v>6.9251730818413847E-5</v>
      </c>
      <c r="R22" s="16">
        <f t="shared" si="1"/>
        <v>2.115968493618062E-5</v>
      </c>
      <c r="S22" s="17">
        <f t="shared" si="1"/>
        <v>6.4440042177773722E-3</v>
      </c>
      <c r="T22" s="16">
        <f t="shared" si="1"/>
        <v>1.5388805500854879E-5</v>
      </c>
      <c r="U22" s="16">
        <f t="shared" si="1"/>
        <v>6.2992278228370457E-6</v>
      </c>
      <c r="V22" s="16">
        <f t="shared" si="1"/>
        <v>1.8516328453856317E-5</v>
      </c>
      <c r="W22" s="16">
        <f t="shared" si="1"/>
        <v>2.2014620435385055E-6</v>
      </c>
      <c r="X22" s="16">
        <f t="shared" si="1"/>
        <v>4.4096235679198546E-6</v>
      </c>
      <c r="Y22" s="16">
        <f t="shared" si="1"/>
        <v>2.7438139659572908E-5</v>
      </c>
      <c r="Z22" s="16">
        <f t="shared" si="1"/>
        <v>4.923422412070606E-5</v>
      </c>
      <c r="AA22" s="16">
        <f t="shared" si="1"/>
        <v>2.1726221650387268E-6</v>
      </c>
      <c r="AB22" s="16">
        <f t="shared" si="1"/>
        <v>5.6058292881277761E-5</v>
      </c>
      <c r="AC22" s="16">
        <f t="shared" si="1"/>
        <v>1.7646925767516553E-6</v>
      </c>
      <c r="AD22" s="16">
        <f t="shared" si="1"/>
        <v>1.4641348473855935E-7</v>
      </c>
      <c r="AE22" s="16">
        <f t="shared" si="1"/>
        <v>1.0152508217198957E-6</v>
      </c>
      <c r="AF22" s="16">
        <f t="shared" si="1"/>
        <v>2.6444728544691307E-5</v>
      </c>
      <c r="AG22" s="16">
        <f t="shared" si="1"/>
        <v>9.1647351841229828E-5</v>
      </c>
      <c r="AH22" s="16">
        <f t="shared" si="1"/>
        <v>2.2915552253924047E-7</v>
      </c>
      <c r="AI22" s="16">
        <f t="shared" si="1"/>
        <v>3.1011834089263842E-5</v>
      </c>
      <c r="AJ22" s="16">
        <f t="shared" si="1"/>
        <v>3.6095116079214541E-7</v>
      </c>
      <c r="AK22" s="16">
        <f t="shared" si="1"/>
        <v>2.5890724598349196E-7</v>
      </c>
      <c r="AL22" s="16">
        <f t="shared" si="1"/>
        <v>2.7764929865125403E-6</v>
      </c>
      <c r="AM22" s="18">
        <f t="shared" si="1"/>
        <v>2.1700944181102439E-8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9.6801460434783738E-6</v>
      </c>
      <c r="E23" s="16">
        <f t="shared" si="2"/>
        <v>6.0935515869892124E-6</v>
      </c>
      <c r="F23" s="16">
        <f t="shared" si="2"/>
        <v>1.6660462371064775E-6</v>
      </c>
      <c r="G23" s="16">
        <f t="shared" si="2"/>
        <v>3.279683404304757E-8</v>
      </c>
      <c r="H23" s="16">
        <f t="shared" si="2"/>
        <v>2.4290971189307502E-7</v>
      </c>
      <c r="I23" s="16">
        <f t="shared" si="2"/>
        <v>2.3300062820535383E-6</v>
      </c>
      <c r="J23" s="16">
        <f t="shared" si="2"/>
        <v>9.353579021822268E-7</v>
      </c>
      <c r="K23" s="16">
        <f t="shared" si="2"/>
        <v>9.358461673216142E-8</v>
      </c>
      <c r="L23" s="16">
        <f t="shared" si="2"/>
        <v>3.4067267915632541E-7</v>
      </c>
      <c r="M23" s="16">
        <f t="shared" si="2"/>
        <v>1.9007917690154884E-6</v>
      </c>
      <c r="N23" s="16">
        <f t="shared" si="2"/>
        <v>1.5673543903720043E-6</v>
      </c>
      <c r="O23" s="16">
        <f t="shared" si="2"/>
        <v>2.9627063840139171E-6</v>
      </c>
      <c r="P23" s="16">
        <f t="shared" si="2"/>
        <v>3.4567473345703326E-7</v>
      </c>
      <c r="Q23" s="16">
        <f t="shared" si="2"/>
        <v>3.2574201465393579E-5</v>
      </c>
      <c r="R23" s="16">
        <f t="shared" si="2"/>
        <v>5.0029956262306124E-7</v>
      </c>
      <c r="S23" s="16">
        <f t="shared" si="2"/>
        <v>9.0266510397781771E-6</v>
      </c>
      <c r="T23" s="16">
        <f t="shared" si="2"/>
        <v>1.3723024042165497E-6</v>
      </c>
      <c r="U23" s="16">
        <f t="shared" si="2"/>
        <v>4.7765388307966899E-6</v>
      </c>
      <c r="V23" s="16">
        <f t="shared" si="2"/>
        <v>4.366710737888722E-7</v>
      </c>
      <c r="W23" s="16">
        <f t="shared" si="2"/>
        <v>2.2415040797631683E-6</v>
      </c>
      <c r="X23" s="16">
        <f t="shared" si="2"/>
        <v>1.4148897645282435E-8</v>
      </c>
      <c r="Y23" s="16">
        <f t="shared" si="2"/>
        <v>1.717566776540139E-6</v>
      </c>
      <c r="Z23" s="16">
        <f t="shared" si="2"/>
        <v>4.9976263064375642E-6</v>
      </c>
      <c r="AA23" s="16">
        <f t="shared" si="2"/>
        <v>2.0222619050032974E-6</v>
      </c>
      <c r="AB23" s="17">
        <f t="shared" si="2"/>
        <v>1.0581062639786454E-3</v>
      </c>
      <c r="AC23" s="16">
        <f t="shared" si="2"/>
        <v>1.8156826434749681E-6</v>
      </c>
      <c r="AD23" s="16">
        <f t="shared" si="2"/>
        <v>1.1048097717905852E-6</v>
      </c>
      <c r="AE23" s="16">
        <f t="shared" si="2"/>
        <v>3.6607137260608398E-6</v>
      </c>
      <c r="AF23" s="16">
        <f t="shared" si="2"/>
        <v>3.354494901444311E-6</v>
      </c>
      <c r="AG23" s="16">
        <f t="shared" si="2"/>
        <v>2.0899770178330387E-8</v>
      </c>
      <c r="AH23" s="16">
        <f t="shared" si="2"/>
        <v>2.6008154181377699E-6</v>
      </c>
      <c r="AI23" s="16">
        <f t="shared" si="2"/>
        <v>1.3657926027361654E-8</v>
      </c>
      <c r="AJ23" s="16">
        <f t="shared" si="2"/>
        <v>9.1265213837057383E-8</v>
      </c>
      <c r="AK23" s="16">
        <f t="shared" si="2"/>
        <v>2.4861158140907839E-6</v>
      </c>
      <c r="AL23" s="16">
        <f t="shared" si="2"/>
        <v>4.7126296418047896E-7</v>
      </c>
      <c r="AM23" s="18">
        <f t="shared" si="2"/>
        <v>2.7065546140475249E-7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9.4376950151725466E-5</v>
      </c>
      <c r="E24" s="16">
        <f t="shared" si="3"/>
        <v>7.4980004013498996E-5</v>
      </c>
      <c r="F24" s="16">
        <f t="shared" si="3"/>
        <v>9.7691131858536594E-7</v>
      </c>
      <c r="G24" s="16">
        <f t="shared" si="3"/>
        <v>1.1363889947391265E-5</v>
      </c>
      <c r="H24" s="16">
        <f t="shared" si="3"/>
        <v>3.0437498274291909E-6</v>
      </c>
      <c r="I24" s="16">
        <f t="shared" si="3"/>
        <v>1.0116740231822156E-5</v>
      </c>
      <c r="J24" s="16">
        <f t="shared" si="3"/>
        <v>1.3753735159765141E-4</v>
      </c>
      <c r="K24" s="16">
        <f t="shared" si="3"/>
        <v>1.9637585751540013E-5</v>
      </c>
      <c r="L24" s="16">
        <f t="shared" si="3"/>
        <v>7.5044244307690528E-5</v>
      </c>
      <c r="M24" s="16">
        <f t="shared" si="3"/>
        <v>5.0466196754434134E-8</v>
      </c>
      <c r="N24" s="17">
        <f t="shared" si="3"/>
        <v>1.0279585728904419E-2</v>
      </c>
      <c r="O24" s="16">
        <f t="shared" si="3"/>
        <v>2.3278909438571007E-5</v>
      </c>
      <c r="P24" s="16">
        <f t="shared" si="3"/>
        <v>6.5711247444656577E-6</v>
      </c>
      <c r="Q24" s="16">
        <f t="shared" si="3"/>
        <v>4.2202150915812189E-5</v>
      </c>
      <c r="R24" s="16">
        <f t="shared" si="3"/>
        <v>7.1772023751590206E-6</v>
      </c>
      <c r="S24" s="16">
        <f t="shared" si="3"/>
        <v>1.5619723903171694E-6</v>
      </c>
      <c r="T24" s="16">
        <f t="shared" si="3"/>
        <v>3.5286809570377445E-5</v>
      </c>
      <c r="U24" s="16">
        <f t="shared" si="3"/>
        <v>3.2180221004288456E-6</v>
      </c>
      <c r="V24" s="16">
        <f t="shared" si="3"/>
        <v>1.5732606354072827E-4</v>
      </c>
      <c r="W24" s="16">
        <f t="shared" si="3"/>
        <v>3.4436113453245259E-5</v>
      </c>
      <c r="X24" s="16">
        <f t="shared" si="3"/>
        <v>1.3121198407301817E-5</v>
      </c>
      <c r="Y24" s="16">
        <f t="shared" si="3"/>
        <v>2.9028730338682388E-5</v>
      </c>
      <c r="Z24" s="16">
        <f t="shared" si="3"/>
        <v>6.9271611799888192E-9</v>
      </c>
      <c r="AA24" s="16">
        <f t="shared" si="3"/>
        <v>4.9595083103884421E-6</v>
      </c>
      <c r="AB24" s="16">
        <f t="shared" si="3"/>
        <v>1.5051868060364109E-5</v>
      </c>
      <c r="AC24" s="16">
        <f t="shared" si="3"/>
        <v>5.2093012840921625E-6</v>
      </c>
      <c r="AD24" s="16">
        <f t="shared" si="3"/>
        <v>8.6156800169931341E-6</v>
      </c>
      <c r="AE24" s="16">
        <f t="shared" si="3"/>
        <v>9.2975313374102265E-6</v>
      </c>
      <c r="AF24" s="16">
        <f t="shared" si="3"/>
        <v>1.2649382713015617E-5</v>
      </c>
      <c r="AG24" s="16">
        <f t="shared" si="3"/>
        <v>7.0517719138655254E-6</v>
      </c>
      <c r="AH24" s="16">
        <f t="shared" si="3"/>
        <v>1.3637272458158694E-5</v>
      </c>
      <c r="AI24" s="16">
        <f t="shared" si="3"/>
        <v>4.5330369203436571E-6</v>
      </c>
      <c r="AJ24" s="16">
        <f t="shared" si="3"/>
        <v>1.2381031887553066E-5</v>
      </c>
      <c r="AK24" s="16">
        <f t="shared" si="3"/>
        <v>7.8036001812916824E-6</v>
      </c>
      <c r="AL24" s="16">
        <f t="shared" si="3"/>
        <v>3.9394435640845847E-7</v>
      </c>
      <c r="AM24" s="18">
        <f t="shared" si="3"/>
        <v>8.485570790226487E-5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3.2273119185036304E-6</v>
      </c>
      <c r="E25" s="16">
        <f t="shared" si="4"/>
        <v>6.4149708824303137E-7</v>
      </c>
      <c r="F25" s="17">
        <f t="shared" si="4"/>
        <v>8.2151596858081842E-3</v>
      </c>
      <c r="G25" s="16">
        <f t="shared" si="4"/>
        <v>1.8715466657547885E-6</v>
      </c>
      <c r="H25" s="16">
        <f t="shared" si="4"/>
        <v>1.4270293961718568E-6</v>
      </c>
      <c r="I25" s="16">
        <f t="shared" si="4"/>
        <v>3.7072821522821125E-5</v>
      </c>
      <c r="J25" s="16">
        <f t="shared" si="4"/>
        <v>2.7034428305622456E-6</v>
      </c>
      <c r="K25" s="16">
        <f t="shared" si="4"/>
        <v>7.0986999266512663E-5</v>
      </c>
      <c r="L25" s="16">
        <f t="shared" si="4"/>
        <v>2.2859856584265993E-6</v>
      </c>
      <c r="M25" s="16">
        <f t="shared" si="4"/>
        <v>1.2578722639371508E-6</v>
      </c>
      <c r="N25" s="16">
        <f t="shared" si="4"/>
        <v>7.6890675212522979E-7</v>
      </c>
      <c r="O25" s="16">
        <f t="shared" si="4"/>
        <v>9.9908443838725226E-6</v>
      </c>
      <c r="P25" s="16">
        <f t="shared" si="4"/>
        <v>1.6775827190601793E-6</v>
      </c>
      <c r="Q25" s="16">
        <f t="shared" si="4"/>
        <v>3.2894166763385213E-5</v>
      </c>
      <c r="R25" s="16">
        <f t="shared" si="4"/>
        <v>1.0337056520773094E-5</v>
      </c>
      <c r="S25" s="16">
        <f t="shared" si="4"/>
        <v>1.7056128429720323E-5</v>
      </c>
      <c r="T25" s="16">
        <f t="shared" si="4"/>
        <v>3.1462261160530085E-7</v>
      </c>
      <c r="U25" s="16">
        <f t="shared" si="4"/>
        <v>2.3451731742966304E-6</v>
      </c>
      <c r="V25" s="16">
        <f t="shared" si="4"/>
        <v>4.8008622503632697E-6</v>
      </c>
      <c r="W25" s="16">
        <f t="shared" si="4"/>
        <v>7.1415322640518802E-6</v>
      </c>
      <c r="X25" s="16">
        <f t="shared" si="4"/>
        <v>5.980318053866663E-7</v>
      </c>
      <c r="Y25" s="16">
        <f t="shared" si="4"/>
        <v>4.4184748582155203E-5</v>
      </c>
      <c r="Z25" s="16">
        <f t="shared" si="4"/>
        <v>5.5541335460094757E-5</v>
      </c>
      <c r="AA25" s="16">
        <f t="shared" si="4"/>
        <v>7.4439503121862297E-5</v>
      </c>
      <c r="AB25" s="16">
        <f t="shared" si="4"/>
        <v>1.3288684189655364E-5</v>
      </c>
      <c r="AC25" s="16">
        <f t="shared" si="4"/>
        <v>1.163809772665309E-5</v>
      </c>
      <c r="AD25" s="16">
        <f t="shared" si="4"/>
        <v>1.7915885012422542E-6</v>
      </c>
      <c r="AE25" s="16">
        <f t="shared" si="4"/>
        <v>6.8455701901030625E-6</v>
      </c>
      <c r="AF25" s="16">
        <f t="shared" si="4"/>
        <v>3.8265204509553037E-5</v>
      </c>
      <c r="AG25" s="16">
        <f t="shared" si="4"/>
        <v>1.442210657465662E-5</v>
      </c>
      <c r="AH25" s="16">
        <f t="shared" si="4"/>
        <v>1.5761860804745999E-5</v>
      </c>
      <c r="AI25" s="16">
        <f t="shared" si="4"/>
        <v>5.8350220516427876E-6</v>
      </c>
      <c r="AJ25" s="16">
        <f t="shared" si="4"/>
        <v>1.3626833144743538E-4</v>
      </c>
      <c r="AK25" s="16">
        <f t="shared" si="4"/>
        <v>2.5478453952311172E-5</v>
      </c>
      <c r="AL25" s="16">
        <f t="shared" si="4"/>
        <v>3.329757417193923E-7</v>
      </c>
      <c r="AM25" s="18">
        <f t="shared" si="4"/>
        <v>7.9870183510303828E-5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4.2761317644366591E-6</v>
      </c>
      <c r="E26" s="16">
        <f t="shared" si="5"/>
        <v>7.3404296045779969E-6</v>
      </c>
      <c r="F26" s="16">
        <f t="shared" si="5"/>
        <v>1.8911772922408268E-7</v>
      </c>
      <c r="G26" s="16">
        <f t="shared" si="5"/>
        <v>9.7704551431794349E-6</v>
      </c>
      <c r="H26" s="16">
        <f t="shared" si="5"/>
        <v>3.3895963893617585E-5</v>
      </c>
      <c r="I26" s="16">
        <f t="shared" si="5"/>
        <v>2.899243291808441E-5</v>
      </c>
      <c r="J26" s="16">
        <f t="shared" si="5"/>
        <v>3.5791671801821289E-6</v>
      </c>
      <c r="K26" s="16">
        <f t="shared" si="5"/>
        <v>7.2104272704864786E-6</v>
      </c>
      <c r="L26" s="16">
        <f t="shared" si="5"/>
        <v>2.1114991470207553E-6</v>
      </c>
      <c r="M26" s="16">
        <f t="shared" si="5"/>
        <v>1.3975561092599859E-6</v>
      </c>
      <c r="N26" s="16">
        <f t="shared" si="5"/>
        <v>1.8281728374158995E-7</v>
      </c>
      <c r="O26" s="16">
        <f t="shared" si="5"/>
        <v>2.0052164529825174E-6</v>
      </c>
      <c r="P26" s="16">
        <f t="shared" si="5"/>
        <v>5.1117461979125165E-6</v>
      </c>
      <c r="Q26" s="16">
        <f t="shared" si="5"/>
        <v>6.1068331830676977E-6</v>
      </c>
      <c r="R26" s="16">
        <f t="shared" si="5"/>
        <v>1.2430195540959784E-6</v>
      </c>
      <c r="S26" s="16">
        <f t="shared" si="5"/>
        <v>2.026512835065178E-6</v>
      </c>
      <c r="T26" s="16">
        <f t="shared" si="5"/>
        <v>1.0435562936525412E-5</v>
      </c>
      <c r="U26" s="16">
        <f t="shared" si="5"/>
        <v>2.0090396294391426E-5</v>
      </c>
      <c r="V26" s="16">
        <f t="shared" si="5"/>
        <v>4.5488414937699358E-7</v>
      </c>
      <c r="W26" s="16">
        <f t="shared" si="5"/>
        <v>1.2104318649822074E-5</v>
      </c>
      <c r="X26" s="16">
        <f t="shared" si="5"/>
        <v>5.7896263514765241E-8</v>
      </c>
      <c r="Y26" s="16">
        <f t="shared" si="5"/>
        <v>1.4755694379530976E-5</v>
      </c>
      <c r="Z26" s="16">
        <f t="shared" si="5"/>
        <v>5.611547634004154E-6</v>
      </c>
      <c r="AA26" s="16">
        <f t="shared" si="5"/>
        <v>1.5635654273950802E-5</v>
      </c>
      <c r="AB26" s="16">
        <f t="shared" si="5"/>
        <v>2.1120690553131669E-6</v>
      </c>
      <c r="AC26" s="16">
        <f t="shared" si="5"/>
        <v>2.135361766411202E-5</v>
      </c>
      <c r="AD26" s="16">
        <f t="shared" si="5"/>
        <v>5.4590779863470423E-5</v>
      </c>
      <c r="AE26" s="16">
        <f t="shared" si="5"/>
        <v>3.1554478175386406E-6</v>
      </c>
      <c r="AF26" s="16">
        <f t="shared" si="5"/>
        <v>3.7236377965077998E-6</v>
      </c>
      <c r="AG26" s="16">
        <f t="shared" si="5"/>
        <v>4.3413636051361448E-5</v>
      </c>
      <c r="AH26" s="16">
        <f t="shared" si="5"/>
        <v>1.1450175931221132E-5</v>
      </c>
      <c r="AI26" s="16">
        <f t="shared" si="5"/>
        <v>2.0584070375533578E-5</v>
      </c>
      <c r="AJ26" s="16">
        <f t="shared" si="5"/>
        <v>3.8432015328193705E-7</v>
      </c>
      <c r="AK26" s="16">
        <f t="shared" si="5"/>
        <v>3.8398087472105645E-6</v>
      </c>
      <c r="AL26" s="17">
        <f t="shared" si="5"/>
        <v>4.7015950473343407E-3</v>
      </c>
      <c r="AM26" s="18">
        <f t="shared" si="5"/>
        <v>3.6966104271915448E-6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3.9946148577190055E-8</v>
      </c>
      <c r="E27" s="16">
        <f t="shared" si="6"/>
        <v>3.30615592953972E-7</v>
      </c>
      <c r="F27" s="16">
        <f t="shared" si="6"/>
        <v>5.6643002373770815E-7</v>
      </c>
      <c r="G27" s="16">
        <f t="shared" si="6"/>
        <v>1.2995153916885651E-7</v>
      </c>
      <c r="H27" s="16">
        <f t="shared" si="6"/>
        <v>2.2386272440232326E-7</v>
      </c>
      <c r="I27" s="17">
        <f t="shared" si="6"/>
        <v>1.3043457759493772E-4</v>
      </c>
      <c r="J27" s="16">
        <f t="shared" si="6"/>
        <v>9.173232272656777E-8</v>
      </c>
      <c r="K27" s="16">
        <f t="shared" si="6"/>
        <v>8.1783214471330392E-8</v>
      </c>
      <c r="L27" s="16">
        <f t="shared" si="6"/>
        <v>5.2802132680048999E-8</v>
      </c>
      <c r="M27" s="16">
        <f t="shared" si="6"/>
        <v>1.5225245396326872E-7</v>
      </c>
      <c r="N27" s="16">
        <f t="shared" si="6"/>
        <v>1.2727017149736193E-7</v>
      </c>
      <c r="O27" s="16">
        <f t="shared" si="6"/>
        <v>3.416839222323214E-7</v>
      </c>
      <c r="P27" s="16">
        <f t="shared" si="6"/>
        <v>8.9827776995315937E-7</v>
      </c>
      <c r="Q27" s="16">
        <f t="shared" si="6"/>
        <v>5.4305089105488116E-9</v>
      </c>
      <c r="R27" s="16">
        <f t="shared" si="6"/>
        <v>2.870014895444567E-7</v>
      </c>
      <c r="S27" s="16">
        <f t="shared" si="6"/>
        <v>1.6925252385146046E-10</v>
      </c>
      <c r="T27" s="17">
        <f t="shared" si="6"/>
        <v>4.6532024171484556E-6</v>
      </c>
      <c r="U27" s="16">
        <f t="shared" si="6"/>
        <v>1.4396877046483087E-9</v>
      </c>
      <c r="V27" s="16">
        <f t="shared" si="6"/>
        <v>1.2848045165939194E-6</v>
      </c>
      <c r="W27" s="16">
        <f t="shared" si="6"/>
        <v>3.3570128406545264E-7</v>
      </c>
      <c r="X27" s="16">
        <f t="shared" si="6"/>
        <v>3.0640776281331303E-7</v>
      </c>
      <c r="Y27" s="16">
        <f t="shared" si="6"/>
        <v>9.6183007050004213E-8</v>
      </c>
      <c r="Z27" s="16">
        <f t="shared" si="6"/>
        <v>5.768725419639855E-7</v>
      </c>
      <c r="AA27" s="16">
        <f t="shared" si="6"/>
        <v>2.0352098814878396E-8</v>
      </c>
      <c r="AB27" s="16">
        <f t="shared" si="6"/>
        <v>2.8455372428736874E-7</v>
      </c>
      <c r="AC27" s="16">
        <f t="shared" si="6"/>
        <v>1.4317117452382585E-8</v>
      </c>
      <c r="AD27" s="16">
        <f t="shared" si="6"/>
        <v>1.4584203063289359E-7</v>
      </c>
      <c r="AE27" s="16">
        <f t="shared" si="6"/>
        <v>1.2317032143394846E-7</v>
      </c>
      <c r="AF27" s="16">
        <f t="shared" si="6"/>
        <v>4.7681616911951511E-7</v>
      </c>
      <c r="AG27" s="16">
        <f t="shared" si="6"/>
        <v>5.6379241549140091E-9</v>
      </c>
      <c r="AH27" s="16">
        <f t="shared" si="6"/>
        <v>2.1343859888914571E-7</v>
      </c>
      <c r="AI27" s="16">
        <f t="shared" si="6"/>
        <v>1.1787662391973134E-6</v>
      </c>
      <c r="AJ27" s="16">
        <f t="shared" si="6"/>
        <v>9.8528877772546483E-11</v>
      </c>
      <c r="AK27" s="16">
        <f t="shared" si="6"/>
        <v>9.8493864175408881E-8</v>
      </c>
      <c r="AL27" s="16">
        <f t="shared" si="6"/>
        <v>7.6418291078099347E-7</v>
      </c>
      <c r="AM27" s="18">
        <f t="shared" si="6"/>
        <v>2.7006993952359741E-7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2.4647377629704176E-6</v>
      </c>
      <c r="E28" s="16">
        <f t="shared" si="7"/>
        <v>1.0804553414704693E-5</v>
      </c>
      <c r="F28" s="16">
        <f t="shared" si="7"/>
        <v>1.8812143438822161E-6</v>
      </c>
      <c r="G28" s="16">
        <f t="shared" si="7"/>
        <v>5.3373311412852171E-8</v>
      </c>
      <c r="H28" s="16">
        <f t="shared" si="7"/>
        <v>3.4491443620621523E-7</v>
      </c>
      <c r="I28" s="16">
        <f t="shared" si="7"/>
        <v>1.6709938318044299E-6</v>
      </c>
      <c r="J28" s="16">
        <f t="shared" si="7"/>
        <v>9.5330240355746814E-6</v>
      </c>
      <c r="K28" s="16">
        <f t="shared" si="7"/>
        <v>1.2611268050114568E-6</v>
      </c>
      <c r="L28" s="16">
        <f t="shared" si="7"/>
        <v>1.028654162940223E-6</v>
      </c>
      <c r="M28" s="16">
        <f t="shared" si="7"/>
        <v>8.3068786994172793E-8</v>
      </c>
      <c r="N28" s="16">
        <f t="shared" si="7"/>
        <v>1.3076081737470923E-6</v>
      </c>
      <c r="O28" s="16">
        <f t="shared" si="7"/>
        <v>9.3237794344272165E-6</v>
      </c>
      <c r="P28" s="16">
        <f t="shared" si="7"/>
        <v>1.5792234626376162E-6</v>
      </c>
      <c r="Q28" s="16">
        <f t="shared" si="7"/>
        <v>7.9663743092606892E-7</v>
      </c>
      <c r="R28" s="16">
        <f t="shared" si="7"/>
        <v>1.2587653465507061E-6</v>
      </c>
      <c r="S28" s="16">
        <f t="shared" si="7"/>
        <v>3.406421633805287E-8</v>
      </c>
      <c r="T28" s="16">
        <f t="shared" si="7"/>
        <v>8.8745915575517004E-7</v>
      </c>
      <c r="U28" s="16">
        <f t="shared" si="7"/>
        <v>1.8839482936381964E-6</v>
      </c>
      <c r="V28" s="16">
        <f t="shared" si="7"/>
        <v>1.3136000748226523E-7</v>
      </c>
      <c r="W28" s="16">
        <f t="shared" si="7"/>
        <v>5.347664305563061E-6</v>
      </c>
      <c r="X28" s="16">
        <f t="shared" si="7"/>
        <v>2.978732783683708E-6</v>
      </c>
      <c r="Y28" s="16">
        <f t="shared" si="7"/>
        <v>2.6109084512849115E-6</v>
      </c>
      <c r="Z28" s="16">
        <f t="shared" si="7"/>
        <v>2.0317618844458798E-6</v>
      </c>
      <c r="AA28" s="16">
        <f t="shared" si="7"/>
        <v>1.4798781732098962E-6</v>
      </c>
      <c r="AB28" s="16">
        <f t="shared" si="7"/>
        <v>2.4171263246851754E-6</v>
      </c>
      <c r="AC28" s="16">
        <f t="shared" si="7"/>
        <v>4.7906440846730784E-6</v>
      </c>
      <c r="AD28" s="16">
        <f t="shared" si="7"/>
        <v>1.084321083080555E-6</v>
      </c>
      <c r="AE28" s="16">
        <f t="shared" si="7"/>
        <v>4.392295697414186E-7</v>
      </c>
      <c r="AF28" s="16">
        <f t="shared" si="7"/>
        <v>5.2233611626695312E-7</v>
      </c>
      <c r="AG28" s="16">
        <f t="shared" si="7"/>
        <v>5.8746776742469412E-7</v>
      </c>
      <c r="AH28" s="17">
        <f t="shared" si="7"/>
        <v>9.6589534542787471E-4</v>
      </c>
      <c r="AI28" s="16">
        <f t="shared" si="7"/>
        <v>2.5532060909957785E-6</v>
      </c>
      <c r="AJ28" s="16">
        <f t="shared" si="7"/>
        <v>3.826736568030393E-6</v>
      </c>
      <c r="AK28" s="16">
        <f t="shared" si="7"/>
        <v>6.8388649202867667E-7</v>
      </c>
      <c r="AL28" s="16">
        <f t="shared" si="7"/>
        <v>2.3263898090523031E-6</v>
      </c>
      <c r="AM28" s="18">
        <f t="shared" si="7"/>
        <v>4.7278735032983035E-7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1.1354004707804038E-6</v>
      </c>
      <c r="E29" s="16">
        <f t="shared" si="8"/>
        <v>5.316971668024604E-6</v>
      </c>
      <c r="F29" s="16">
        <f t="shared" si="8"/>
        <v>1.5849973441686355E-6</v>
      </c>
      <c r="G29" s="16">
        <f t="shared" si="8"/>
        <v>1.5787169513793485E-7</v>
      </c>
      <c r="H29" s="16">
        <f t="shared" si="8"/>
        <v>1.3023821161751104E-6</v>
      </c>
      <c r="I29" s="16">
        <f t="shared" si="8"/>
        <v>3.5281174618262051E-6</v>
      </c>
      <c r="J29" s="16">
        <f t="shared" si="8"/>
        <v>1.0273054752735487E-5</v>
      </c>
      <c r="K29" s="16">
        <f t="shared" si="8"/>
        <v>6.1209060049346554E-6</v>
      </c>
      <c r="L29" s="16">
        <f t="shared" si="8"/>
        <v>1.6851620104307639E-6</v>
      </c>
      <c r="M29" s="16">
        <f t="shared" si="8"/>
        <v>8.3443339761083964E-11</v>
      </c>
      <c r="N29" s="16">
        <f t="shared" si="8"/>
        <v>2.9655125612157376E-6</v>
      </c>
      <c r="O29" s="17">
        <f t="shared" si="8"/>
        <v>1.2794880080544619E-3</v>
      </c>
      <c r="P29" s="16">
        <f t="shared" si="8"/>
        <v>1.3547558216656192E-7</v>
      </c>
      <c r="Q29" s="16">
        <f t="shared" si="8"/>
        <v>1.0877060471696906E-6</v>
      </c>
      <c r="R29" s="16">
        <f t="shared" si="8"/>
        <v>4.1934201792560246E-7</v>
      </c>
      <c r="S29" s="16">
        <f t="shared" si="8"/>
        <v>2.1129027280282247E-6</v>
      </c>
      <c r="T29" s="16">
        <f t="shared" si="8"/>
        <v>3.0626209321170102E-6</v>
      </c>
      <c r="U29" s="16">
        <f t="shared" si="8"/>
        <v>4.2111374275911965E-6</v>
      </c>
      <c r="V29" s="16">
        <f t="shared" si="8"/>
        <v>5.3488394400515693E-6</v>
      </c>
      <c r="W29" s="16">
        <f t="shared" si="8"/>
        <v>5.7284353797210922E-11</v>
      </c>
      <c r="X29" s="16">
        <f t="shared" si="8"/>
        <v>4.8697809252816813E-6</v>
      </c>
      <c r="Y29" s="16">
        <f t="shared" si="8"/>
        <v>5.6803592787308375E-6</v>
      </c>
      <c r="Z29" s="16">
        <f t="shared" si="8"/>
        <v>4.3053841520124869E-7</v>
      </c>
      <c r="AA29" s="16">
        <f t="shared" si="8"/>
        <v>1.8853446839162003E-7</v>
      </c>
      <c r="AB29" s="16">
        <f t="shared" si="8"/>
        <v>3.6911251017041999E-6</v>
      </c>
      <c r="AC29" s="16">
        <f t="shared" si="8"/>
        <v>3.2313132343253242E-8</v>
      </c>
      <c r="AD29" s="16">
        <f t="shared" si="8"/>
        <v>1.282808551019521E-7</v>
      </c>
      <c r="AE29" s="16">
        <f t="shared" si="8"/>
        <v>2.7772784298859686E-6</v>
      </c>
      <c r="AF29" s="16">
        <f t="shared" si="8"/>
        <v>8.1850403411626381E-6</v>
      </c>
      <c r="AG29" s="16">
        <f t="shared" si="8"/>
        <v>7.7335443247898163E-7</v>
      </c>
      <c r="AH29" s="16">
        <f t="shared" si="8"/>
        <v>1.2517871274476949E-5</v>
      </c>
      <c r="AI29" s="16">
        <f t="shared" si="8"/>
        <v>4.9100390972447586E-10</v>
      </c>
      <c r="AJ29" s="16">
        <f t="shared" si="8"/>
        <v>2.1849009527120924E-8</v>
      </c>
      <c r="AK29" s="16">
        <f t="shared" si="8"/>
        <v>5.8633541918303388E-6</v>
      </c>
      <c r="AL29" s="16">
        <f t="shared" si="8"/>
        <v>5.4572842041454691E-7</v>
      </c>
      <c r="AM29" s="18">
        <f t="shared" si="8"/>
        <v>1.7918020176054682E-6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3.6898024340649412E-8</v>
      </c>
      <c r="E30" s="16">
        <f t="shared" si="9"/>
        <v>1.0391535246786676E-5</v>
      </c>
      <c r="F30" s="16">
        <f t="shared" si="9"/>
        <v>8.287377476919714E-6</v>
      </c>
      <c r="G30" s="16">
        <f t="shared" si="9"/>
        <v>1.2046170726748099E-5</v>
      </c>
      <c r="H30" s="16">
        <f t="shared" si="9"/>
        <v>1.5323176284204894E-5</v>
      </c>
      <c r="I30" s="16">
        <f t="shared" si="9"/>
        <v>2.0349677397665978E-6</v>
      </c>
      <c r="J30" s="16">
        <f t="shared" si="9"/>
        <v>8.3671812465521241E-6</v>
      </c>
      <c r="K30" s="16">
        <f t="shared" si="9"/>
        <v>1.0787735486136279E-6</v>
      </c>
      <c r="L30" s="16">
        <f t="shared" si="9"/>
        <v>2.9147002949661832E-6</v>
      </c>
      <c r="M30" s="16">
        <f t="shared" si="9"/>
        <v>1.4025494382637848E-6</v>
      </c>
      <c r="N30" s="16">
        <f t="shared" si="9"/>
        <v>2.0300739484203822E-6</v>
      </c>
      <c r="O30" s="16">
        <f t="shared" si="9"/>
        <v>1.2003763715614426E-5</v>
      </c>
      <c r="P30" s="16">
        <f t="shared" si="9"/>
        <v>1.3136275116961111E-5</v>
      </c>
      <c r="Q30" s="16">
        <f t="shared" si="9"/>
        <v>1.6086550964907325E-5</v>
      </c>
      <c r="R30" s="16">
        <f t="shared" si="9"/>
        <v>2.5328266509817618E-7</v>
      </c>
      <c r="S30" s="16">
        <f t="shared" si="9"/>
        <v>1.0007245380892091E-7</v>
      </c>
      <c r="T30" s="16">
        <f t="shared" si="9"/>
        <v>8.9881001322966492E-6</v>
      </c>
      <c r="U30" s="16">
        <f t="shared" si="9"/>
        <v>2.7025595640385057E-5</v>
      </c>
      <c r="V30" s="16">
        <f t="shared" si="9"/>
        <v>2.7117137492090134E-6</v>
      </c>
      <c r="W30" s="16">
        <f t="shared" si="9"/>
        <v>2.3624791393554545E-6</v>
      </c>
      <c r="X30" s="16">
        <f t="shared" si="9"/>
        <v>3.2907860038639139E-6</v>
      </c>
      <c r="Y30" s="16">
        <f t="shared" si="9"/>
        <v>1.5587799325352954E-6</v>
      </c>
      <c r="Z30" s="16">
        <f t="shared" si="9"/>
        <v>8.8582207814905789E-7</v>
      </c>
      <c r="AA30" s="16">
        <f t="shared" si="9"/>
        <v>3.3224083750340962E-6</v>
      </c>
      <c r="AB30" s="16">
        <f t="shared" si="9"/>
        <v>6.2982049667330576E-6</v>
      </c>
      <c r="AC30" s="16">
        <f t="shared" si="9"/>
        <v>3.172579217546513E-7</v>
      </c>
      <c r="AD30" s="16">
        <f t="shared" si="9"/>
        <v>1.1535270374937221E-5</v>
      </c>
      <c r="AE30" s="16">
        <f t="shared" si="9"/>
        <v>2.4202458781200214E-5</v>
      </c>
      <c r="AF30" s="16">
        <f t="shared" si="9"/>
        <v>4.57606543645771E-6</v>
      </c>
      <c r="AG30" s="16">
        <f t="shared" si="9"/>
        <v>1.9000940280050889E-6</v>
      </c>
      <c r="AH30" s="16">
        <f t="shared" si="9"/>
        <v>1.8783388436474693E-6</v>
      </c>
      <c r="AI30" s="16">
        <f t="shared" si="9"/>
        <v>1.2173383106644777E-6</v>
      </c>
      <c r="AJ30" s="16">
        <f t="shared" si="9"/>
        <v>7.9394373224368869E-7</v>
      </c>
      <c r="AK30" s="17">
        <f t="shared" si="9"/>
        <v>2.6355058351819525E-3</v>
      </c>
      <c r="AL30" s="16">
        <f t="shared" si="9"/>
        <v>2.1318169861454454E-6</v>
      </c>
      <c r="AM30" s="18">
        <f t="shared" si="9"/>
        <v>5.696662879663995E-8</v>
      </c>
    </row>
    <row r="31" spans="1:39">
      <c r="A31" t="s">
        <v>56</v>
      </c>
      <c r="D31" s="20">
        <f>SUM($D$21:$D$30)</f>
        <v>1.5969315304329652E-4</v>
      </c>
      <c r="E31" s="20">
        <f>SUM($E$21:$E$30)</f>
        <v>1.3565180823916272E-4</v>
      </c>
      <c r="F31" s="20">
        <f>SUM($F$21:$F$30)</f>
        <v>8.2443590627101892E-3</v>
      </c>
      <c r="G31" s="20">
        <f>SUM($G$21:$G$30)</f>
        <v>7.4571854641402246E-5</v>
      </c>
      <c r="H31" s="20">
        <f>SUM($H$21:$H$30)</f>
        <v>7.8396998831071942E-5</v>
      </c>
      <c r="I31" s="20">
        <f>SUM($I$21:$I$30)</f>
        <v>2.2064816199774244E-4</v>
      </c>
      <c r="J31" s="20">
        <f>SUM($J$21:$J$30)</f>
        <v>1.7417568106007679E-4</v>
      </c>
      <c r="K31" s="20">
        <f>SUM($K$21:$K$30)</f>
        <v>1.1592233423302574E-4</v>
      </c>
      <c r="L31" s="20">
        <f>SUM($L$21:$L$30)</f>
        <v>9.1575872249898574E-5</v>
      </c>
      <c r="M31">
        <f>SUM($M$21:$M$30)</f>
        <v>3.6123122034164307E-3</v>
      </c>
      <c r="N31" s="20">
        <f>SUM($N$21:$N$30)</f>
        <v>1.0289560453805116E-2</v>
      </c>
      <c r="O31" s="20">
        <f>SUM($O$21:$O$30)</f>
        <v>1.3499306787805509E-3</v>
      </c>
      <c r="P31" s="20">
        <f>SUM($P$21:$P$30)</f>
        <v>4.870930813906612E-5</v>
      </c>
      <c r="Q31" s="20">
        <f>SUM($Q$21:$Q$30)</f>
        <v>2.0109663203506353E-4</v>
      </c>
      <c r="R31" s="20">
        <f>SUM($R$21:$R$30)</f>
        <v>5.3791192259504751E-5</v>
      </c>
      <c r="S31" s="20">
        <f>SUM($S$21:$S$30)</f>
        <v>6.4763542864744034E-3</v>
      </c>
      <c r="T31" s="20">
        <f>SUM($T$21:$T$30)</f>
        <v>8.044746911115362E-5</v>
      </c>
      <c r="U31" s="20">
        <f>SUM($U$21:$U$30)</f>
        <v>6.9852297801411929E-5</v>
      </c>
      <c r="V31" s="20">
        <f>SUM($V$21:$V$30)</f>
        <v>1.9413727789778114E-4</v>
      </c>
      <c r="W31" s="20">
        <f>SUM($W$21:$W$30)</f>
        <v>7.0624220775561685E-5</v>
      </c>
      <c r="X31" s="20">
        <f>SUM($X$21:$X$30)</f>
        <v>3.0690095113011413E-5</v>
      </c>
      <c r="Y31" s="20">
        <f>SUM($Y$21:$Y$30)</f>
        <v>1.3099570366365148E-4</v>
      </c>
      <c r="Z31" s="20">
        <f>SUM($Z$21:$Z$30)</f>
        <v>1.1936842049876114E-4</v>
      </c>
      <c r="AA31" s="20">
        <f>SUM($AA$21:$AA$30)</f>
        <v>1.5938639935895264E-4</v>
      </c>
      <c r="AB31" s="20">
        <f>SUM($AB$21:$AB$30)</f>
        <v>1.1640062971254319E-3</v>
      </c>
      <c r="AC31" s="20">
        <f>SUM($AC$21:$AC$30)</f>
        <v>5.4696014858850762E-5</v>
      </c>
      <c r="AD31" s="20">
        <f>SUM($AD$21:$AD$30)</f>
        <v>8.0402325185078525E-5</v>
      </c>
      <c r="AE31" s="20">
        <f>SUM($AE$21:$AE$30)</f>
        <v>7.0521136148632175E-5</v>
      </c>
      <c r="AF31" s="20">
        <f>SUM($AF$21:$AF$30)</f>
        <v>1.2630230899658232E-4</v>
      </c>
      <c r="AG31" s="20">
        <f>SUM($AG$21:$AG$30)</f>
        <v>1.7948357110481673E-4</v>
      </c>
      <c r="AH31" s="20">
        <f>SUM($AH$21:$AH$30)</f>
        <v>1.0244931076937868E-3</v>
      </c>
      <c r="AI31" s="20">
        <f>SUM($AI$21:$AI$30)</f>
        <v>6.7070627669408439E-5</v>
      </c>
      <c r="AJ31" s="20">
        <f>SUM($AJ$21:$AJ$30)</f>
        <v>1.9547454075550388E-4</v>
      </c>
      <c r="AK31" s="20">
        <f>SUM($AK$21:$AK$30)</f>
        <v>2.6839539980218884E-3</v>
      </c>
      <c r="AL31" s="20">
        <f>SUM($AL$21:$AL$30)</f>
        <v>4.7123915979280827E-3</v>
      </c>
      <c r="AM31" s="20">
        <f>SUM($AM$21:$AM$30)</f>
        <v>1.7405514682251357E-4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4.2715102238446871E-2</v>
      </c>
      <c r="D33" s="21">
        <f>$D$31/$C$33</f>
        <v>3.7385642237690916E-3</v>
      </c>
      <c r="E33" s="21">
        <f>$E$31/$C$33</f>
        <v>3.1757341345437697E-3</v>
      </c>
      <c r="F33" s="21">
        <f>$F$31/$C$33</f>
        <v>0.19300806109951513</v>
      </c>
      <c r="G33" s="21">
        <f>$G$31/$C$33</f>
        <v>1.7457960003261295E-3</v>
      </c>
      <c r="H33" s="21">
        <f>$H$31/$C$33</f>
        <v>1.8353461591509108E-3</v>
      </c>
      <c r="I33" s="21">
        <f>$I$31/$C$33</f>
        <v>5.1655772884734467E-3</v>
      </c>
      <c r="J33" s="21">
        <f>$J$31/$C$33</f>
        <v>4.0776135823761489E-3</v>
      </c>
      <c r="K33" s="21">
        <f>$K$31/$C$33</f>
        <v>2.7138489236410335E-3</v>
      </c>
      <c r="L33" s="21">
        <f>$L$31/$C$33</f>
        <v>2.1438757594140381E-3</v>
      </c>
      <c r="M33" s="21">
        <f>$M$31/$C$33</f>
        <v>8.4567565430408179E-2</v>
      </c>
      <c r="N33" s="21">
        <f>$N$31/$C$33</f>
        <v>0.24088811484907841</v>
      </c>
      <c r="O33" s="21">
        <f>$O$31/$C$33</f>
        <v>3.1603124142016208E-2</v>
      </c>
      <c r="P33" s="21">
        <f>$P$31/$C$33</f>
        <v>1.1403298970738272E-3</v>
      </c>
      <c r="Q33" s="21">
        <f>$Q$31/$C$33</f>
        <v>4.707857911997718E-3</v>
      </c>
      <c r="R33" s="21">
        <f>$R$31/$C$33</f>
        <v>1.2593014985479434E-3</v>
      </c>
      <c r="S33" s="21">
        <f>$S$31/$C$33</f>
        <v>0.15161743615458767</v>
      </c>
      <c r="T33" s="21">
        <f>$T$31/$C$33</f>
        <v>1.883349562458608E-3</v>
      </c>
      <c r="U33" s="21">
        <f>$U$31/$C$33</f>
        <v>1.6353068151745988E-3</v>
      </c>
      <c r="V33" s="21">
        <f>$V$31/$C$33</f>
        <v>4.5449330031813121E-3</v>
      </c>
      <c r="W33" s="21">
        <f>$W$31/$C$33</f>
        <v>1.6533782450365872E-3</v>
      </c>
      <c r="X33" s="21">
        <f>$X$31/$C$33</f>
        <v>7.1848347550923031E-4</v>
      </c>
      <c r="Y33" s="21">
        <f>$Y$31/$C$33</f>
        <v>3.0667304255155283E-3</v>
      </c>
      <c r="Z33" s="21">
        <f>$Z$31/$C$33</f>
        <v>2.7945249863248695E-3</v>
      </c>
      <c r="AA33" s="21">
        <f>$AA$31/$C$33</f>
        <v>3.7313828366654978E-3</v>
      </c>
      <c r="AB33" s="21">
        <f>$AB$31/$C$33</f>
        <v>2.7250462626254395E-2</v>
      </c>
      <c r="AC33" s="21">
        <f>$AC$31/$C$33</f>
        <v>1.2804842313972071E-3</v>
      </c>
      <c r="AD33" s="21">
        <f>$AD$31/$C$33</f>
        <v>1.8822927014490499E-3</v>
      </c>
      <c r="AE33" s="21">
        <f>$AE$31/$C$33</f>
        <v>1.6509649386993095E-3</v>
      </c>
      <c r="AF33" s="21">
        <f>$AF$31/$C$33</f>
        <v>2.9568537209984842E-3</v>
      </c>
      <c r="AG33" s="21">
        <f>$AG$31/$C$33</f>
        <v>4.2018761913033128E-3</v>
      </c>
      <c r="AH33" s="21">
        <f>$AH$31/$C$33</f>
        <v>2.3984329991177323E-2</v>
      </c>
      <c r="AI33" s="21">
        <f>$AI$31/$C$33</f>
        <v>1.5701853479128448E-3</v>
      </c>
      <c r="AJ33" s="21">
        <f>$AJ$31/$C$33</f>
        <v>4.5762395619309039E-3</v>
      </c>
      <c r="AK33" s="21">
        <f>$AK$31/$C$33</f>
        <v>6.2833842303346377E-2</v>
      </c>
      <c r="AL33" s="21">
        <f>$AL$31/$C$33</f>
        <v>0.11032144021620925</v>
      </c>
      <c r="AM33" s="21">
        <f>$AM$31/$C$33</f>
        <v>4.0747917645354613E-3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2.5712559735741655E-2</v>
      </c>
      <c r="D5" s="10">
        <v>-1.3408152067146234E-2</v>
      </c>
      <c r="E5" s="10">
        <v>-5.5812731213491701E-2</v>
      </c>
      <c r="F5" s="10">
        <v>-2.2849548226808004E-2</v>
      </c>
      <c r="G5" s="11" t="s">
        <v>89</v>
      </c>
      <c r="H5" s="10">
        <v>-6.0579708523179933E-2</v>
      </c>
      <c r="I5" s="10">
        <v>5.9978928998642822E-2</v>
      </c>
      <c r="J5" s="10">
        <v>5.1953349373058143E-2</v>
      </c>
      <c r="K5" s="10">
        <v>3.4543935353960664E-2</v>
      </c>
      <c r="L5" s="10">
        <v>2.1820521866713266E-2</v>
      </c>
      <c r="M5" s="10">
        <v>0.12476156701340847</v>
      </c>
      <c r="N5" s="10">
        <v>3.4972046950246721E-2</v>
      </c>
      <c r="O5" s="10">
        <v>-4.2355795826796737E-2</v>
      </c>
      <c r="P5" s="10">
        <v>2.75455589511601E-2</v>
      </c>
      <c r="Q5" s="10">
        <v>-6.9208692540126585E-2</v>
      </c>
      <c r="R5" s="10">
        <v>-5.8334386528653796E-2</v>
      </c>
      <c r="S5" s="10">
        <v>2.8778379113269248E-2</v>
      </c>
      <c r="T5" s="10">
        <v>-1.7984293854413323E-2</v>
      </c>
      <c r="U5" s="10">
        <v>-4.2080749531077932E-2</v>
      </c>
      <c r="V5" s="10">
        <v>2.6126840362524339E-2</v>
      </c>
      <c r="W5" s="10">
        <v>4.03227370458695E-2</v>
      </c>
      <c r="X5" s="10">
        <v>-4.119327480486263E-2</v>
      </c>
      <c r="Y5" s="10">
        <v>5.3342186233027222E-2</v>
      </c>
      <c r="Z5" s="10">
        <v>-3.6385700238566576E-2</v>
      </c>
      <c r="AA5" s="10">
        <v>3.7543777536973917E-2</v>
      </c>
      <c r="AB5" s="10">
        <v>-4.3537882107932982E-2</v>
      </c>
      <c r="AC5" s="10">
        <v>6.6732824360983788E-3</v>
      </c>
      <c r="AD5" s="10">
        <v>4.2993137461331238E-2</v>
      </c>
      <c r="AE5" s="10">
        <v>-0.10013908328374913</v>
      </c>
      <c r="AF5" s="11" t="s">
        <v>90</v>
      </c>
      <c r="AG5" s="10">
        <v>3.0931762033463879E-2</v>
      </c>
      <c r="AH5" s="10">
        <v>-7.7824541450406085E-2</v>
      </c>
      <c r="AI5" s="10">
        <v>-4.7336124927085638E-2</v>
      </c>
      <c r="AJ5" s="10">
        <v>3.0052631898412323E-3</v>
      </c>
      <c r="AK5" s="10">
        <v>7.7486462730393026E-3</v>
      </c>
      <c r="AL5" s="10">
        <v>1.5095709125416643E-2</v>
      </c>
      <c r="AM5" s="12">
        <v>1.9123440368160362E-3</v>
      </c>
    </row>
    <row r="6" spans="1:39" ht="24">
      <c r="A6" s="13" t="s">
        <v>41</v>
      </c>
      <c r="B6" s="14" t="s">
        <v>40</v>
      </c>
      <c r="C6" s="15">
        <v>2.4628884792391409E-3</v>
      </c>
      <c r="D6" s="16">
        <v>-1.8752327200241822E-2</v>
      </c>
      <c r="E6" s="16">
        <v>3.1689149736468462E-2</v>
      </c>
      <c r="F6" s="16">
        <v>-9.5805177968688121E-2</v>
      </c>
      <c r="G6" s="16">
        <v>-0.10592973515246161</v>
      </c>
      <c r="H6" s="16">
        <v>1.8657639843863729E-2</v>
      </c>
      <c r="I6" s="16">
        <v>-4.3148743982054601E-2</v>
      </c>
      <c r="J6" s="16">
        <v>-4.36487405526729E-4</v>
      </c>
      <c r="K6" s="16">
        <v>9.4417898643213247E-2</v>
      </c>
      <c r="L6" s="16">
        <v>-4.3393637133456037E-2</v>
      </c>
      <c r="M6" s="16">
        <v>9.0696444945425961E-2</v>
      </c>
      <c r="N6" s="16">
        <v>4.6151175405708948E-2</v>
      </c>
      <c r="O6" s="16">
        <v>-4.584841683458344E-2</v>
      </c>
      <c r="P6" s="16">
        <v>5.0851765367020157E-2</v>
      </c>
      <c r="Q6" s="16">
        <v>-5.613047424246799E-2</v>
      </c>
      <c r="R6" s="16">
        <v>9.03696949306039E-2</v>
      </c>
      <c r="S6" s="16">
        <v>2.5720065894191169E-2</v>
      </c>
      <c r="T6" s="16">
        <v>6.8666323348582206E-2</v>
      </c>
      <c r="U6" s="16">
        <v>1.6219861311581013E-2</v>
      </c>
      <c r="V6" s="16">
        <v>6.1728360955241209E-2</v>
      </c>
      <c r="W6" s="16">
        <v>-2.4757496108271767E-2</v>
      </c>
      <c r="X6" s="16">
        <v>-0.1084552190777455</v>
      </c>
      <c r="Y6" s="16">
        <v>8.8396430844001166E-3</v>
      </c>
      <c r="Z6" s="16">
        <v>-2.1251428659866664E-2</v>
      </c>
      <c r="AA6" s="16">
        <v>-6.5460444043031904E-2</v>
      </c>
      <c r="AB6" s="16">
        <v>2.0091531977588496E-2</v>
      </c>
      <c r="AC6" s="16">
        <v>-2.5753889344811293E-3</v>
      </c>
      <c r="AD6" s="17" t="s">
        <v>91</v>
      </c>
      <c r="AE6" s="16">
        <v>-5.4841142984320863E-2</v>
      </c>
      <c r="AF6" s="16">
        <v>4.6537680566171177E-2</v>
      </c>
      <c r="AG6" s="16">
        <v>4.3638313432236885E-3</v>
      </c>
      <c r="AH6" s="16">
        <v>5.4371735335518367E-2</v>
      </c>
      <c r="AI6" s="16">
        <v>3.1262350116546059E-3</v>
      </c>
      <c r="AJ6" s="16">
        <v>-4.6023554815265615E-3</v>
      </c>
      <c r="AK6" s="16">
        <v>-3.4586854647834994E-2</v>
      </c>
      <c r="AL6" s="16">
        <v>-5.2551690098719447E-2</v>
      </c>
      <c r="AM6" s="18">
        <v>-7.2322201493816227E-2</v>
      </c>
    </row>
    <row r="7" spans="1:39" ht="24">
      <c r="A7" s="13" t="s">
        <v>42</v>
      </c>
      <c r="B7" s="14" t="s">
        <v>40</v>
      </c>
      <c r="C7" s="15">
        <v>0.1672895306778841</v>
      </c>
      <c r="D7" s="16">
        <v>-2.1725018015597904E-2</v>
      </c>
      <c r="E7" s="16">
        <v>-9.4309323516880941E-2</v>
      </c>
      <c r="F7" s="16">
        <v>3.661204258019711E-2</v>
      </c>
      <c r="G7" s="16">
        <v>-7.564369116279232E-2</v>
      </c>
      <c r="H7" s="16">
        <v>-5.8477565428069284E-2</v>
      </c>
      <c r="I7" s="16">
        <v>5.0722360896733779E-2</v>
      </c>
      <c r="J7" s="16">
        <v>4.822183874949304E-2</v>
      </c>
      <c r="K7" s="16">
        <v>-5.2882484092159329E-2</v>
      </c>
      <c r="L7" s="16">
        <v>-2.2749031977943264E-2</v>
      </c>
      <c r="M7" s="16">
        <v>-3.602830042953839E-2</v>
      </c>
      <c r="N7" s="16">
        <v>4.1511550229005351E-2</v>
      </c>
      <c r="O7" s="16">
        <v>-4.001132417643255E-2</v>
      </c>
      <c r="P7" s="16">
        <v>-7.4607994633883498E-2</v>
      </c>
      <c r="Q7" s="16">
        <v>4.5914528121162097E-2</v>
      </c>
      <c r="R7" s="16">
        <v>9.169107161662203E-2</v>
      </c>
      <c r="S7" s="16">
        <v>2.3362463519668256E-3</v>
      </c>
      <c r="T7" s="16">
        <v>7.089000903736524E-2</v>
      </c>
      <c r="U7" s="17" t="s">
        <v>92</v>
      </c>
      <c r="V7" s="16">
        <v>-1.6475940747184302E-2</v>
      </c>
      <c r="W7" s="16">
        <v>-7.6674578597920484E-2</v>
      </c>
      <c r="X7" s="16">
        <v>3.3272616311275198E-2</v>
      </c>
      <c r="Y7" s="16">
        <v>7.1458391605382816E-3</v>
      </c>
      <c r="Z7" s="16">
        <v>2.1965267667477646E-2</v>
      </c>
      <c r="AA7" s="16">
        <v>0.10770566510264112</v>
      </c>
      <c r="AB7" s="16">
        <v>8.7352820754193219E-2</v>
      </c>
      <c r="AC7" s="16">
        <v>-5.8920044360807181E-2</v>
      </c>
      <c r="AD7" s="16">
        <v>1.6208046672540947E-2</v>
      </c>
      <c r="AE7" s="16">
        <v>-4.3514828666965523E-2</v>
      </c>
      <c r="AF7" s="16">
        <v>-4.2773582578884743E-2</v>
      </c>
      <c r="AG7" s="16">
        <v>-2.1605482136649128E-2</v>
      </c>
      <c r="AH7" s="16">
        <v>9.8251244665023899E-2</v>
      </c>
      <c r="AI7" s="16">
        <v>6.4713313552096113E-2</v>
      </c>
      <c r="AJ7" s="16">
        <v>4.6495617388898548E-2</v>
      </c>
      <c r="AK7" s="16">
        <v>-3.2220946219848154E-2</v>
      </c>
      <c r="AL7" s="16">
        <v>3.7507981815800846E-2</v>
      </c>
      <c r="AM7" s="18">
        <v>2.6758950093623422E-2</v>
      </c>
    </row>
    <row r="8" spans="1:39" ht="24">
      <c r="A8" s="13" t="s">
        <v>43</v>
      </c>
      <c r="B8" s="14" t="s">
        <v>40</v>
      </c>
      <c r="C8" s="15">
        <v>-9.1996266286358583E-2</v>
      </c>
      <c r="D8" s="16">
        <v>1.2536070678708608E-2</v>
      </c>
      <c r="E8" s="16">
        <v>3.8329047877127499E-3</v>
      </c>
      <c r="F8" s="16">
        <v>8.0170840087018913E-2</v>
      </c>
      <c r="G8" s="16">
        <v>-6.5845366251525747E-2</v>
      </c>
      <c r="H8" s="16">
        <v>-8.5634880993137371E-3</v>
      </c>
      <c r="I8" s="16">
        <v>4.3249559486930579E-2</v>
      </c>
      <c r="J8" s="16">
        <v>-9.0375650905597057E-2</v>
      </c>
      <c r="K8" s="16">
        <v>1.0388177129509972E-2</v>
      </c>
      <c r="L8" s="16">
        <v>-6.6681102360844373E-3</v>
      </c>
      <c r="M8" s="16">
        <v>-6.4249321149657979E-2</v>
      </c>
      <c r="N8" s="16">
        <v>-5.9366672128411686E-2</v>
      </c>
      <c r="O8" s="16">
        <v>8.0248492037034852E-2</v>
      </c>
      <c r="P8" s="16">
        <v>-2.4019361620754857E-2</v>
      </c>
      <c r="Q8" s="16">
        <v>1.9987879798479987E-2</v>
      </c>
      <c r="R8" s="16">
        <v>-6.1664622445020627E-2</v>
      </c>
      <c r="S8" s="17" t="s">
        <v>93</v>
      </c>
      <c r="T8" s="16">
        <v>-4.2168711429493237E-2</v>
      </c>
      <c r="U8" s="16">
        <v>2.3106354467912547E-3</v>
      </c>
      <c r="V8" s="16">
        <v>4.5236831762165218E-2</v>
      </c>
      <c r="W8" s="16">
        <v>0.1001248725783863</v>
      </c>
      <c r="X8" s="16">
        <v>3.2796520445525064E-2</v>
      </c>
      <c r="Y8" s="16">
        <v>-2.177323074657311E-2</v>
      </c>
      <c r="Z8" s="16">
        <v>4.7715937799380694E-2</v>
      </c>
      <c r="AA8" s="16">
        <v>5.3423520587900217E-2</v>
      </c>
      <c r="AB8" s="16">
        <v>8.1777364617408553E-3</v>
      </c>
      <c r="AC8" s="16">
        <v>2.6644064566493597E-2</v>
      </c>
      <c r="AD8" s="16">
        <v>2.6453255268843155E-2</v>
      </c>
      <c r="AE8" s="16">
        <v>-5.3960864436243344E-2</v>
      </c>
      <c r="AF8" s="16">
        <v>3.2158797539675842E-2</v>
      </c>
      <c r="AG8" s="16">
        <v>0.11964178076535016</v>
      </c>
      <c r="AH8" s="16">
        <v>-4.1225642865161741E-2</v>
      </c>
      <c r="AI8" s="16">
        <v>-5.2729500936431889E-3</v>
      </c>
      <c r="AJ8" s="16">
        <v>1.6996484497693656E-2</v>
      </c>
      <c r="AK8" s="16">
        <v>6.1433552656660541E-2</v>
      </c>
      <c r="AL8" s="16">
        <v>3.7490070466452988E-2</v>
      </c>
      <c r="AM8" s="18">
        <v>-4.4452249258700727E-3</v>
      </c>
    </row>
    <row r="9" spans="1:39" ht="24">
      <c r="A9" s="13" t="s">
        <v>44</v>
      </c>
      <c r="B9" s="14" t="s">
        <v>40</v>
      </c>
      <c r="C9" s="15">
        <v>-7.7638882908066711E-2</v>
      </c>
      <c r="D9" s="16">
        <v>1.1406461071489847E-3</v>
      </c>
      <c r="E9" s="16">
        <v>-4.329027932317546E-2</v>
      </c>
      <c r="F9" s="16">
        <v>6.0240565933557942E-2</v>
      </c>
      <c r="G9" s="16">
        <v>-4.5869155803637873E-2</v>
      </c>
      <c r="H9" s="16">
        <v>9.6800912553291471E-2</v>
      </c>
      <c r="I9" s="16">
        <v>-6.0568740879500496E-2</v>
      </c>
      <c r="J9" s="16">
        <v>4.6829343102040254E-2</v>
      </c>
      <c r="K9" s="16">
        <v>6.2410665871324269E-3</v>
      </c>
      <c r="L9" s="17" t="s">
        <v>94</v>
      </c>
      <c r="M9" s="16">
        <v>-7.219232702436279E-2</v>
      </c>
      <c r="N9" s="16">
        <v>3.2178557762571475E-2</v>
      </c>
      <c r="O9" s="16">
        <v>-6.3156440215925869E-2</v>
      </c>
      <c r="P9" s="16">
        <v>-2.5151385129656353E-2</v>
      </c>
      <c r="Q9" s="16">
        <v>-0.10225506327401054</v>
      </c>
      <c r="R9" s="16">
        <v>0.10031869309281037</v>
      </c>
      <c r="S9" s="16">
        <v>-6.348791396060564E-3</v>
      </c>
      <c r="T9" s="16">
        <v>-2.632051767019878E-2</v>
      </c>
      <c r="U9" s="16">
        <v>-2.2679054660825673E-2</v>
      </c>
      <c r="V9" s="16">
        <v>1.0714724350645487E-2</v>
      </c>
      <c r="W9" s="16">
        <v>-2.1214230432682092E-2</v>
      </c>
      <c r="X9" s="16">
        <v>-1.4009185980865251E-2</v>
      </c>
      <c r="Y9" s="16">
        <v>2.2645412350704011E-2</v>
      </c>
      <c r="Z9" s="16">
        <v>7.4413855787854755E-2</v>
      </c>
      <c r="AA9" s="16">
        <v>9.8729480006523401E-2</v>
      </c>
      <c r="AB9" s="16">
        <v>8.062107999776523E-2</v>
      </c>
      <c r="AC9" s="16">
        <v>7.8968753623946203E-2</v>
      </c>
      <c r="AD9" s="16">
        <v>-4.2898707016659023E-2</v>
      </c>
      <c r="AE9" s="16">
        <v>-3.2849782311873188E-2</v>
      </c>
      <c r="AF9" s="16">
        <v>2.3436785942756937E-2</v>
      </c>
      <c r="AG9" s="16">
        <v>-6.2269916078300687E-3</v>
      </c>
      <c r="AH9" s="16">
        <v>-3.3894013590502078E-2</v>
      </c>
      <c r="AI9" s="16">
        <v>-3.5327228808412083E-2</v>
      </c>
      <c r="AJ9" s="16">
        <v>0.10457153093545475</v>
      </c>
      <c r="AK9" s="16">
        <v>-4.3444868922858905E-2</v>
      </c>
      <c r="AL9" s="16">
        <v>3.377213638247948E-2</v>
      </c>
      <c r="AM9" s="18">
        <v>6.8982027912679739E-2</v>
      </c>
    </row>
    <row r="10" spans="1:39" ht="24">
      <c r="A10" s="13" t="s">
        <v>45</v>
      </c>
      <c r="B10" s="14" t="s">
        <v>40</v>
      </c>
      <c r="C10" s="15">
        <v>0.14702112518199401</v>
      </c>
      <c r="D10" s="16">
        <v>0.12964001121159449</v>
      </c>
      <c r="E10" s="16">
        <v>3.2786536699207156E-2</v>
      </c>
      <c r="F10" s="16">
        <v>3.0340741597685881E-2</v>
      </c>
      <c r="G10" s="16">
        <v>7.479120300231791E-2</v>
      </c>
      <c r="H10" s="16">
        <v>5.6468335258569813E-2</v>
      </c>
      <c r="I10" s="16">
        <v>0.13018975052783388</v>
      </c>
      <c r="J10" s="16">
        <v>-1.1695464945359973E-2</v>
      </c>
      <c r="K10" s="16">
        <v>-2.7471790373218834E-2</v>
      </c>
      <c r="L10" s="16">
        <v>2.2107595862815337E-2</v>
      </c>
      <c r="M10" s="16">
        <v>5.8986196248742894E-3</v>
      </c>
      <c r="N10" s="16">
        <v>-5.284000143463484E-2</v>
      </c>
      <c r="O10" s="16">
        <v>0.124876386990718</v>
      </c>
      <c r="P10" s="16">
        <v>3.7847019779419781E-2</v>
      </c>
      <c r="Q10" s="16">
        <v>-2.1845745521566111E-3</v>
      </c>
      <c r="R10" s="16">
        <v>2.1030674603906934E-2</v>
      </c>
      <c r="S10" s="16">
        <v>-2.0666521783398652E-2</v>
      </c>
      <c r="T10" s="16">
        <v>0.114600304185407</v>
      </c>
      <c r="U10" s="16">
        <v>7.0846306873964954E-3</v>
      </c>
      <c r="V10" s="16">
        <v>-7.17161922436801E-3</v>
      </c>
      <c r="W10" s="16">
        <v>-3.415801710426869E-2</v>
      </c>
      <c r="X10" s="16">
        <v>5.9123669748012433E-2</v>
      </c>
      <c r="Y10" s="17" t="s">
        <v>95</v>
      </c>
      <c r="Z10" s="16">
        <v>-7.4241196798906603E-2</v>
      </c>
      <c r="AA10" s="16">
        <v>2.4848711979971912E-2</v>
      </c>
      <c r="AB10" s="16">
        <v>-2.9763724937151684E-2</v>
      </c>
      <c r="AC10" s="16">
        <v>-6.0375151445557759E-2</v>
      </c>
      <c r="AD10" s="16">
        <v>8.6233499250329484E-3</v>
      </c>
      <c r="AE10" s="16">
        <v>-1.8317348558124797E-2</v>
      </c>
      <c r="AF10" s="16">
        <v>5.3553781893270709E-2</v>
      </c>
      <c r="AG10" s="16">
        <v>4.5640701627447711E-2</v>
      </c>
      <c r="AH10" s="16">
        <v>-1.1304944733574419E-2</v>
      </c>
      <c r="AI10" s="16">
        <v>3.6787907411678013E-2</v>
      </c>
      <c r="AJ10" s="16">
        <v>-4.0167275821095923E-2</v>
      </c>
      <c r="AK10" s="16">
        <v>2.7747751014926478E-2</v>
      </c>
      <c r="AL10" s="16">
        <v>1.973360747082413E-2</v>
      </c>
      <c r="AM10" s="18">
        <v>9.6436493180471261E-2</v>
      </c>
    </row>
    <row r="11" spans="1:39" ht="24">
      <c r="A11" s="13" t="s">
        <v>46</v>
      </c>
      <c r="B11" s="14" t="s">
        <v>40</v>
      </c>
      <c r="C11" s="15">
        <v>5.0304629559622387E-2</v>
      </c>
      <c r="D11" s="16">
        <v>0.12074677555534984</v>
      </c>
      <c r="E11" s="16">
        <v>4.540022066781528E-2</v>
      </c>
      <c r="F11" s="16">
        <v>0.13001536031176725</v>
      </c>
      <c r="G11" s="16">
        <v>-2.035513969339375E-2</v>
      </c>
      <c r="H11" s="16">
        <v>4.0980346494118358E-2</v>
      </c>
      <c r="I11" s="16">
        <v>2.1283022607491865E-2</v>
      </c>
      <c r="J11" s="16">
        <v>-6.7462500260247998E-2</v>
      </c>
      <c r="K11" s="16">
        <v>-6.5160963434786071E-5</v>
      </c>
      <c r="L11" s="16">
        <v>-1.3944606760398453E-2</v>
      </c>
      <c r="M11" s="16">
        <v>-4.4104937627846091E-2</v>
      </c>
      <c r="N11" s="16">
        <v>-7.7682227799823434E-3</v>
      </c>
      <c r="O11" s="16">
        <v>7.0341340825351248E-2</v>
      </c>
      <c r="P11" s="16">
        <v>5.5333070869406434E-2</v>
      </c>
      <c r="Q11" s="16">
        <v>-1.7382218332362739E-2</v>
      </c>
      <c r="R11" s="16">
        <v>2.8212859772894092E-2</v>
      </c>
      <c r="S11" s="16">
        <v>3.1273090464701662E-2</v>
      </c>
      <c r="T11" s="16">
        <v>-4.0453109946834293E-2</v>
      </c>
      <c r="U11" s="16">
        <v>3.2665287661466202E-2</v>
      </c>
      <c r="V11" s="16">
        <v>-5.9160084613809512E-2</v>
      </c>
      <c r="W11" s="16">
        <v>4.6497965929611187E-4</v>
      </c>
      <c r="X11" s="17" t="s">
        <v>95</v>
      </c>
      <c r="Y11" s="16">
        <v>5.9245965962775891E-2</v>
      </c>
      <c r="Z11" s="16">
        <v>2.4934954735372113E-3</v>
      </c>
      <c r="AA11" s="16">
        <v>-8.6337848311993773E-2</v>
      </c>
      <c r="AB11" s="16">
        <v>-1.8594474649772888E-2</v>
      </c>
      <c r="AC11" s="16">
        <v>-7.1537565278022306E-3</v>
      </c>
      <c r="AD11" s="16">
        <v>-0.10627061590098826</v>
      </c>
      <c r="AE11" s="16">
        <v>-3.611978619646726E-2</v>
      </c>
      <c r="AF11" s="16">
        <v>-4.2122886830715224E-2</v>
      </c>
      <c r="AG11" s="16">
        <v>-1.9507770048202543E-2</v>
      </c>
      <c r="AH11" s="16">
        <v>3.919471330993525E-2</v>
      </c>
      <c r="AI11" s="16">
        <v>5.4700621659217644E-2</v>
      </c>
      <c r="AJ11" s="16">
        <v>-0.14412782630076587</v>
      </c>
      <c r="AK11" s="16">
        <v>-3.5385072423720167E-2</v>
      </c>
      <c r="AL11" s="16">
        <v>3.317748653990741E-2</v>
      </c>
      <c r="AM11" s="18">
        <v>8.2592961519357098E-3</v>
      </c>
    </row>
    <row r="12" spans="1:39" ht="24">
      <c r="A12" s="13" t="s">
        <v>47</v>
      </c>
      <c r="B12" s="14" t="s">
        <v>40</v>
      </c>
      <c r="C12" s="15">
        <v>2.4489874828554008E-2</v>
      </c>
      <c r="D12" s="16">
        <v>1.2357240903664895E-2</v>
      </c>
      <c r="E12" s="16">
        <v>5.7999159883102405E-2</v>
      </c>
      <c r="F12" s="16">
        <v>2.3669189993966493E-2</v>
      </c>
      <c r="G12" s="16">
        <v>0.10891702270828033</v>
      </c>
      <c r="H12" s="16">
        <v>-8.3989491797930721E-3</v>
      </c>
      <c r="I12" s="16">
        <v>-2.7627421754051534E-3</v>
      </c>
      <c r="J12" s="16">
        <v>8.7699086747362529E-3</v>
      </c>
      <c r="K12" s="16">
        <v>0.10355989192870806</v>
      </c>
      <c r="L12" s="16">
        <v>-6.399984915133286E-3</v>
      </c>
      <c r="M12" s="16">
        <v>-7.7219653979670747E-2</v>
      </c>
      <c r="N12" s="16">
        <v>-6.9254174266410659E-2</v>
      </c>
      <c r="O12" s="16">
        <v>4.8617672597468742E-2</v>
      </c>
      <c r="P12" s="16">
        <v>0.10968338643422566</v>
      </c>
      <c r="Q12" s="16">
        <v>5.2603098137023109E-2</v>
      </c>
      <c r="R12" s="16">
        <v>3.2354103242862524E-2</v>
      </c>
      <c r="S12" s="16">
        <v>0.11459223839803513</v>
      </c>
      <c r="T12" s="16">
        <v>6.0207241535267089E-2</v>
      </c>
      <c r="U12" s="16">
        <v>-2.1755628588570421E-2</v>
      </c>
      <c r="V12" s="16">
        <v>5.6954891113801177E-2</v>
      </c>
      <c r="W12" s="16">
        <v>-3.3973813664986051E-2</v>
      </c>
      <c r="X12" s="16">
        <v>-1.9720642282145942E-2</v>
      </c>
      <c r="Y12" s="16">
        <v>4.5831972805163018E-2</v>
      </c>
      <c r="Z12" s="16">
        <v>1.051671795933823E-2</v>
      </c>
      <c r="AA12" s="16">
        <v>-2.0632445311763437E-2</v>
      </c>
      <c r="AB12" s="16">
        <v>5.0464338079165449E-2</v>
      </c>
      <c r="AC12" s="16">
        <v>6.7232107656673826E-2</v>
      </c>
      <c r="AD12" s="16">
        <v>4.5063730977447595E-3</v>
      </c>
      <c r="AE12" s="16">
        <v>6.9022431201060976E-4</v>
      </c>
      <c r="AF12" s="16">
        <v>3.0775200442120215E-2</v>
      </c>
      <c r="AG12" s="17" t="s">
        <v>96</v>
      </c>
      <c r="AH12" s="16">
        <v>4.0526138077736078E-2</v>
      </c>
      <c r="AI12" s="16">
        <v>1.1021155306669236E-2</v>
      </c>
      <c r="AJ12" s="16">
        <v>5.6387331106588197E-3</v>
      </c>
      <c r="AK12" s="16">
        <v>-3.8719867446499034E-3</v>
      </c>
      <c r="AL12" s="16">
        <v>-0.13022671859583887</v>
      </c>
      <c r="AM12" s="18">
        <v>1.2253098859376525E-2</v>
      </c>
    </row>
    <row r="13" spans="1:39" ht="24">
      <c r="A13" s="13" t="s">
        <v>48</v>
      </c>
      <c r="B13" s="14" t="s">
        <v>40</v>
      </c>
      <c r="C13" s="15">
        <v>0.15361675468585381</v>
      </c>
      <c r="D13" s="16">
        <v>-8.3339581555159012E-3</v>
      </c>
      <c r="E13" s="16">
        <v>-1.1987584545217977E-3</v>
      </c>
      <c r="F13" s="16">
        <v>5.3510628857266096E-2</v>
      </c>
      <c r="G13" s="16">
        <v>8.4074120741513325E-2</v>
      </c>
      <c r="H13" s="16">
        <v>-6.3656415188149115E-2</v>
      </c>
      <c r="I13" s="16">
        <v>-3.573525951480661E-4</v>
      </c>
      <c r="J13" s="17" t="s">
        <v>97</v>
      </c>
      <c r="K13" s="16">
        <v>3.7368925094791568E-2</v>
      </c>
      <c r="L13" s="16">
        <v>4.6265017761523711E-2</v>
      </c>
      <c r="M13" s="16">
        <v>-7.0607477727240242E-2</v>
      </c>
      <c r="N13" s="16">
        <v>-4.9881918352105974E-2</v>
      </c>
      <c r="O13" s="16">
        <v>3.177521074802226E-2</v>
      </c>
      <c r="P13" s="16">
        <v>-7.3534778885538235E-2</v>
      </c>
      <c r="Q13" s="16">
        <v>-3.3912366187280052E-2</v>
      </c>
      <c r="R13" s="16">
        <v>6.3556267053988827E-2</v>
      </c>
      <c r="S13" s="16">
        <v>-8.5671175605471842E-2</v>
      </c>
      <c r="T13" s="16">
        <v>7.5329937771780847E-2</v>
      </c>
      <c r="U13" s="16">
        <v>4.7358573571367517E-2</v>
      </c>
      <c r="V13" s="16">
        <v>1.7189643191807473E-3</v>
      </c>
      <c r="W13" s="16">
        <v>-0.10701611555552637</v>
      </c>
      <c r="X13" s="16">
        <v>-6.7538917363110115E-2</v>
      </c>
      <c r="Y13" s="16">
        <v>-1.1603183033497255E-2</v>
      </c>
      <c r="Z13" s="16">
        <v>3.208867685567867E-2</v>
      </c>
      <c r="AA13" s="16">
        <v>0.12990610014797369</v>
      </c>
      <c r="AB13" s="16">
        <v>4.6011437072410337E-2</v>
      </c>
      <c r="AC13" s="16">
        <v>6.1807752670620608E-2</v>
      </c>
      <c r="AD13" s="16">
        <v>-6.3410614803620076E-4</v>
      </c>
      <c r="AE13" s="16">
        <v>-3.7347589886971976E-2</v>
      </c>
      <c r="AF13" s="16">
        <v>5.1994562202087112E-2</v>
      </c>
      <c r="AG13" s="16">
        <v>8.6702846448914444E-3</v>
      </c>
      <c r="AH13" s="16">
        <v>2.9128645930258972E-2</v>
      </c>
      <c r="AI13" s="16">
        <v>-2.1805023645971484E-2</v>
      </c>
      <c r="AJ13" s="16">
        <v>-2.9002789302420649E-2</v>
      </c>
      <c r="AK13" s="16">
        <v>5.6860231747933074E-2</v>
      </c>
      <c r="AL13" s="16">
        <v>-2.5098374612736927E-2</v>
      </c>
      <c r="AM13" s="18">
        <v>0.11139509086541394</v>
      </c>
    </row>
    <row r="14" spans="1:39" ht="24">
      <c r="A14" s="13" t="s">
        <v>49</v>
      </c>
      <c r="B14" s="14" t="s">
        <v>40</v>
      </c>
      <c r="C14" s="15">
        <v>3.581936555122104E-2</v>
      </c>
      <c r="D14" s="16">
        <v>-2.8504888010413721E-2</v>
      </c>
      <c r="E14" s="16">
        <v>-3.3061978751377723E-2</v>
      </c>
      <c r="F14" s="16">
        <v>-2.7227796874019616E-2</v>
      </c>
      <c r="G14" s="16">
        <v>0.15607405631709836</v>
      </c>
      <c r="H14" s="16">
        <v>-1.3703685502121546E-2</v>
      </c>
      <c r="I14" s="16">
        <v>5.8848898761672916E-2</v>
      </c>
      <c r="J14" s="16">
        <v>5.6307791295213114E-2</v>
      </c>
      <c r="K14" s="16">
        <v>-5.4820290984679471E-2</v>
      </c>
      <c r="L14" s="16">
        <v>-4.267532323007836E-2</v>
      </c>
      <c r="M14" s="16">
        <v>-2.3091330383373843E-2</v>
      </c>
      <c r="N14" s="16">
        <v>0.10881476236442203</v>
      </c>
      <c r="O14" s="16">
        <v>0.14560518204188982</v>
      </c>
      <c r="P14" s="16">
        <v>0.14982898014059598</v>
      </c>
      <c r="Q14" s="16">
        <v>-2.4309804353905033E-3</v>
      </c>
      <c r="R14" s="16">
        <v>4.34058090225585E-2</v>
      </c>
      <c r="S14" s="16">
        <v>5.7362123992125411E-2</v>
      </c>
      <c r="T14" s="16">
        <v>5.0411360059132264E-2</v>
      </c>
      <c r="U14" s="16">
        <v>-3.1851546303420006E-2</v>
      </c>
      <c r="V14" s="16">
        <v>-5.1621191794151818E-2</v>
      </c>
      <c r="W14" s="16">
        <v>4.3559535698307207E-2</v>
      </c>
      <c r="X14" s="16">
        <v>-3.461377920396861E-2</v>
      </c>
      <c r="Y14" s="16">
        <v>2.7664826719766791E-2</v>
      </c>
      <c r="Z14" s="16">
        <v>-3.2736027269016039E-2</v>
      </c>
      <c r="AA14" s="16">
        <v>-2.4091356639253598E-3</v>
      </c>
      <c r="AB14" s="16">
        <v>2.1559626297421669E-2</v>
      </c>
      <c r="AC14" s="16">
        <v>-3.173914021754428E-2</v>
      </c>
      <c r="AD14" s="16">
        <v>-3.3529843947877357E-2</v>
      </c>
      <c r="AE14" s="16">
        <v>3.3893075570939943E-2</v>
      </c>
      <c r="AF14" s="16">
        <v>6.3906411887474706E-3</v>
      </c>
      <c r="AG14" s="16">
        <v>-3.3034304110062737E-3</v>
      </c>
      <c r="AH14" s="16">
        <v>-2.0936769662113414E-3</v>
      </c>
      <c r="AI14" s="16">
        <v>4.1956915909964797E-3</v>
      </c>
      <c r="AJ14" s="16">
        <v>-8.0479441238776123E-2</v>
      </c>
      <c r="AK14" s="17" t="s">
        <v>98</v>
      </c>
      <c r="AL14" s="16">
        <v>-1.5853402256599862E-2</v>
      </c>
      <c r="AM14" s="18">
        <v>-5.5415833661279362E-3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1.1885801717805707E-7</v>
      </c>
      <c r="E21" s="10">
        <f t="shared" ref="E21:AM21" si="0">$C5^2*E5^2</f>
        <v>2.0594780997076153E-6</v>
      </c>
      <c r="F21" s="10">
        <f t="shared" si="0"/>
        <v>3.4518018953198828E-7</v>
      </c>
      <c r="G21" s="11">
        <f t="shared" si="0"/>
        <v>3.8399424227498097E-5</v>
      </c>
      <c r="H21" s="10">
        <f t="shared" si="0"/>
        <v>2.4263027259586228E-6</v>
      </c>
      <c r="I21" s="10">
        <f t="shared" si="0"/>
        <v>2.3784172199073809E-6</v>
      </c>
      <c r="J21" s="10">
        <f t="shared" si="0"/>
        <v>1.7845048385666985E-6</v>
      </c>
      <c r="K21" s="10">
        <f t="shared" si="0"/>
        <v>7.8892233567180163E-7</v>
      </c>
      <c r="L21" s="10">
        <f t="shared" si="0"/>
        <v>3.1478997532120055E-7</v>
      </c>
      <c r="M21" s="10">
        <f t="shared" si="0"/>
        <v>1.0290874196768941E-5</v>
      </c>
      <c r="N21" s="10">
        <f t="shared" si="0"/>
        <v>8.0859813040138982E-7</v>
      </c>
      <c r="O21" s="10">
        <f t="shared" si="0"/>
        <v>1.1860863820707418E-6</v>
      </c>
      <c r="P21" s="10">
        <f t="shared" si="0"/>
        <v>5.0164190245855521E-7</v>
      </c>
      <c r="Q21" s="10">
        <f t="shared" si="0"/>
        <v>3.1667364209915496E-6</v>
      </c>
      <c r="R21" s="10">
        <f t="shared" si="0"/>
        <v>2.249779200214777E-6</v>
      </c>
      <c r="S21" s="10">
        <f t="shared" si="0"/>
        <v>5.4754937340086216E-7</v>
      </c>
      <c r="T21" s="10">
        <f t="shared" si="0"/>
        <v>2.1383431883214623E-7</v>
      </c>
      <c r="U21" s="10">
        <f t="shared" si="0"/>
        <v>1.1707321930105723E-6</v>
      </c>
      <c r="V21" s="10">
        <f t="shared" si="0"/>
        <v>4.5129904106903275E-7</v>
      </c>
      <c r="W21" s="10">
        <f t="shared" si="0"/>
        <v>1.0749558677776997E-6</v>
      </c>
      <c r="X21" s="10">
        <f t="shared" si="0"/>
        <v>1.1218718879338354E-6</v>
      </c>
      <c r="Y21" s="10">
        <f t="shared" si="0"/>
        <v>1.8811882174329173E-6</v>
      </c>
      <c r="Z21" s="10">
        <f t="shared" si="0"/>
        <v>8.7529027232334136E-7</v>
      </c>
      <c r="AA21" s="10">
        <f t="shared" si="0"/>
        <v>9.3189410181318044E-7</v>
      </c>
      <c r="AB21" s="10">
        <f t="shared" si="0"/>
        <v>1.253213964090126E-6</v>
      </c>
      <c r="AC21" s="10">
        <f t="shared" si="0"/>
        <v>2.9442158031357008E-8</v>
      </c>
      <c r="AD21" s="10">
        <f t="shared" si="0"/>
        <v>1.2220498045342192E-6</v>
      </c>
      <c r="AE21" s="10">
        <f t="shared" si="0"/>
        <v>6.6297606563714028E-6</v>
      </c>
      <c r="AF21" s="11">
        <f t="shared" si="0"/>
        <v>5.8293725537256333E-4</v>
      </c>
      <c r="AG21" s="10">
        <f t="shared" si="0"/>
        <v>6.3255741071431567E-7</v>
      </c>
      <c r="AH21" s="10">
        <f t="shared" si="0"/>
        <v>4.0042738247902545E-6</v>
      </c>
      <c r="AI21" s="10">
        <f t="shared" si="0"/>
        <v>1.4814125932586999E-6</v>
      </c>
      <c r="AJ21" s="10">
        <f t="shared" si="0"/>
        <v>5.9711179647970573E-9</v>
      </c>
      <c r="AK21" s="10">
        <f t="shared" si="0"/>
        <v>3.9695593426908767E-8</v>
      </c>
      <c r="AL21" s="10">
        <f t="shared" si="0"/>
        <v>1.5065989666639994E-7</v>
      </c>
      <c r="AM21" s="12">
        <f t="shared" si="0"/>
        <v>2.4178128377124876E-9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2.1330441216181601E-9</v>
      </c>
      <c r="E22" s="16">
        <f t="shared" si="1"/>
        <v>6.091309515396321E-9</v>
      </c>
      <c r="F22" s="16">
        <f t="shared" si="1"/>
        <v>5.5675927210173678E-8</v>
      </c>
      <c r="G22" s="16">
        <f t="shared" si="1"/>
        <v>6.8065222315286156E-8</v>
      </c>
      <c r="H22" s="16">
        <f t="shared" si="1"/>
        <v>2.1115574665757707E-9</v>
      </c>
      <c r="I22" s="16">
        <f t="shared" si="1"/>
        <v>1.1293428617070621E-8</v>
      </c>
      <c r="J22" s="16">
        <f t="shared" si="1"/>
        <v>1.1556675755623773E-12</v>
      </c>
      <c r="K22" s="16">
        <f t="shared" si="1"/>
        <v>5.4075202644041453E-8</v>
      </c>
      <c r="L22" s="16">
        <f t="shared" si="1"/>
        <v>1.1421985393687083E-8</v>
      </c>
      <c r="M22" s="16">
        <f t="shared" si="1"/>
        <v>4.989649309343596E-8</v>
      </c>
      <c r="N22" s="16">
        <f t="shared" si="1"/>
        <v>1.2919777284133443E-8</v>
      </c>
      <c r="O22" s="16">
        <f t="shared" si="1"/>
        <v>1.2750821974790054E-8</v>
      </c>
      <c r="P22" s="16">
        <f t="shared" si="1"/>
        <v>1.5685615441805594E-8</v>
      </c>
      <c r="Q22" s="16">
        <f t="shared" si="1"/>
        <v>1.9111154240302864E-8</v>
      </c>
      <c r="R22" s="16">
        <f t="shared" si="1"/>
        <v>4.9537618797541627E-8</v>
      </c>
      <c r="S22" s="16">
        <f t="shared" si="1"/>
        <v>4.0126718776566247E-9</v>
      </c>
      <c r="T22" s="16">
        <f t="shared" si="1"/>
        <v>2.8600727685654703E-8</v>
      </c>
      <c r="U22" s="16">
        <f t="shared" si="1"/>
        <v>1.5958194990221673E-9</v>
      </c>
      <c r="V22" s="16">
        <f t="shared" si="1"/>
        <v>2.3113141891996654E-8</v>
      </c>
      <c r="W22" s="16">
        <f t="shared" si="1"/>
        <v>3.7179447640695055E-9</v>
      </c>
      <c r="X22" s="16">
        <f t="shared" si="1"/>
        <v>7.1349413309463145E-8</v>
      </c>
      <c r="Y22" s="16">
        <f t="shared" si="1"/>
        <v>4.7397884074003212E-10</v>
      </c>
      <c r="Z22" s="16">
        <f t="shared" si="1"/>
        <v>2.7394650078344368E-9</v>
      </c>
      <c r="AA22" s="16">
        <f t="shared" si="1"/>
        <v>2.599246024386287E-8</v>
      </c>
      <c r="AB22" s="16">
        <f t="shared" si="1"/>
        <v>2.4485873433002569E-9</v>
      </c>
      <c r="AC22" s="16">
        <f t="shared" si="1"/>
        <v>4.0232326321490768E-11</v>
      </c>
      <c r="AD22" s="17">
        <f t="shared" si="1"/>
        <v>5.520599526744383E-6</v>
      </c>
      <c r="AE22" s="16">
        <f t="shared" si="1"/>
        <v>1.824326176834759E-8</v>
      </c>
      <c r="AF22" s="16">
        <f t="shared" si="1"/>
        <v>1.313708358204387E-8</v>
      </c>
      <c r="AG22" s="16">
        <f t="shared" si="1"/>
        <v>1.1551154933939989E-10</v>
      </c>
      <c r="AH22" s="16">
        <f t="shared" si="1"/>
        <v>1.7932295337107902E-8</v>
      </c>
      <c r="AI22" s="16">
        <f t="shared" si="1"/>
        <v>5.9283350367868592E-11</v>
      </c>
      <c r="AJ22" s="16">
        <f t="shared" si="1"/>
        <v>1.2848422660590887E-10</v>
      </c>
      <c r="AK22" s="16">
        <f t="shared" si="1"/>
        <v>7.2562398901157113E-9</v>
      </c>
      <c r="AL22" s="16">
        <f t="shared" si="1"/>
        <v>1.6751853643951438E-8</v>
      </c>
      <c r="AM22" s="18">
        <f t="shared" si="1"/>
        <v>3.1727274765775506E-8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1.3208631252229407E-5</v>
      </c>
      <c r="E23" s="16">
        <f t="shared" si="2"/>
        <v>2.4891254476993582E-4</v>
      </c>
      <c r="F23" s="16">
        <f t="shared" si="2"/>
        <v>3.7513314935460833E-5</v>
      </c>
      <c r="G23" s="16">
        <f t="shared" si="2"/>
        <v>1.6013377845099574E-4</v>
      </c>
      <c r="H23" s="16">
        <f t="shared" si="2"/>
        <v>9.5700915550064251E-5</v>
      </c>
      <c r="I23" s="16">
        <f t="shared" si="2"/>
        <v>7.2000654641799416E-5</v>
      </c>
      <c r="J23" s="16">
        <f t="shared" si="2"/>
        <v>6.5076630540872565E-5</v>
      </c>
      <c r="K23" s="16">
        <f t="shared" si="2"/>
        <v>7.8263852206948191E-5</v>
      </c>
      <c r="L23" s="16">
        <f t="shared" si="2"/>
        <v>1.4483161314840607E-5</v>
      </c>
      <c r="M23" s="16">
        <f t="shared" si="2"/>
        <v>3.6326627167927127E-5</v>
      </c>
      <c r="N23" s="16">
        <f t="shared" si="2"/>
        <v>4.822535462917062E-5</v>
      </c>
      <c r="O23" s="16">
        <f t="shared" si="2"/>
        <v>4.4802616187130124E-5</v>
      </c>
      <c r="P23" s="16">
        <f t="shared" si="2"/>
        <v>1.5577876601314798E-4</v>
      </c>
      <c r="Q23" s="16">
        <f t="shared" si="2"/>
        <v>5.8998066100248471E-5</v>
      </c>
      <c r="R23" s="16">
        <f t="shared" si="2"/>
        <v>2.3528358154204491E-4</v>
      </c>
      <c r="S23" s="16">
        <f t="shared" si="2"/>
        <v>1.5274774166216327E-7</v>
      </c>
      <c r="T23" s="16">
        <f t="shared" si="2"/>
        <v>1.4063958913479121E-4</v>
      </c>
      <c r="U23" s="17">
        <f t="shared" si="2"/>
        <v>2.5363630768701236E-2</v>
      </c>
      <c r="V23" s="16">
        <f t="shared" si="2"/>
        <v>7.5969272653461393E-6</v>
      </c>
      <c r="W23" s="16">
        <f t="shared" si="2"/>
        <v>1.6452819042714922E-4</v>
      </c>
      <c r="X23" s="16">
        <f t="shared" si="2"/>
        <v>3.0982141232703839E-5</v>
      </c>
      <c r="Y23" s="16">
        <f t="shared" si="2"/>
        <v>1.4290387297673593E-6</v>
      </c>
      <c r="Z23" s="16">
        <f t="shared" si="2"/>
        <v>1.350238619110179E-5</v>
      </c>
      <c r="AA23" s="16">
        <f t="shared" si="2"/>
        <v>3.2464941107622632E-4</v>
      </c>
      <c r="AB23" s="16">
        <f t="shared" si="2"/>
        <v>2.1354597627804258E-4</v>
      </c>
      <c r="AC23" s="16">
        <f t="shared" si="2"/>
        <v>9.7154664380261958E-5</v>
      </c>
      <c r="AD23" s="16">
        <f t="shared" si="2"/>
        <v>7.35188800770876E-6</v>
      </c>
      <c r="AE23" s="16">
        <f t="shared" si="2"/>
        <v>5.2992216042078531E-5</v>
      </c>
      <c r="AF23" s="16">
        <f t="shared" si="2"/>
        <v>5.1202218590346482E-5</v>
      </c>
      <c r="AG23" s="16">
        <f t="shared" si="2"/>
        <v>1.3063677484992142E-5</v>
      </c>
      <c r="AH23" s="16">
        <f t="shared" si="2"/>
        <v>2.7015539645530007E-4</v>
      </c>
      <c r="AI23" s="16">
        <f t="shared" si="2"/>
        <v>1.1719924155118758E-4</v>
      </c>
      <c r="AJ23" s="16">
        <f t="shared" si="2"/>
        <v>6.0500862112846315E-5</v>
      </c>
      <c r="AK23" s="16">
        <f t="shared" si="2"/>
        <v>2.9054546800143582E-5</v>
      </c>
      <c r="AL23" s="16">
        <f t="shared" si="2"/>
        <v>3.9371768161180057E-5</v>
      </c>
      <c r="AM23" s="18">
        <f t="shared" si="2"/>
        <v>2.0038982439895492E-5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1.3300356055860664E-6</v>
      </c>
      <c r="E24" s="16">
        <f t="shared" si="3"/>
        <v>1.2433587805105212E-7</v>
      </c>
      <c r="F24" s="16">
        <f t="shared" si="3"/>
        <v>5.4396789982120083E-5</v>
      </c>
      <c r="G24" s="16">
        <f t="shared" si="3"/>
        <v>3.6693643622004321E-5</v>
      </c>
      <c r="H24" s="16">
        <f t="shared" si="3"/>
        <v>6.2064291258982055E-7</v>
      </c>
      <c r="I24" s="16">
        <f t="shared" si="3"/>
        <v>1.5830833455790727E-5</v>
      </c>
      <c r="J24" s="16">
        <f t="shared" si="3"/>
        <v>6.9126294890122089E-5</v>
      </c>
      <c r="K24" s="16">
        <f t="shared" si="3"/>
        <v>9.1331185663821648E-7</v>
      </c>
      <c r="L24" s="16">
        <f t="shared" si="3"/>
        <v>3.7631016095135359E-7</v>
      </c>
      <c r="M24" s="16">
        <f t="shared" si="3"/>
        <v>3.4936346794849733E-5</v>
      </c>
      <c r="N24" s="16">
        <f t="shared" si="3"/>
        <v>2.9828115266731794E-5</v>
      </c>
      <c r="O24" s="16">
        <f t="shared" si="3"/>
        <v>5.4502216405574891E-5</v>
      </c>
      <c r="P24" s="16">
        <f t="shared" si="3"/>
        <v>4.8827369127137217E-6</v>
      </c>
      <c r="Q24" s="16">
        <f t="shared" si="3"/>
        <v>3.3812233651382365E-6</v>
      </c>
      <c r="R24" s="16">
        <f t="shared" si="3"/>
        <v>3.2181964902426489E-5</v>
      </c>
      <c r="S24" s="17">
        <f t="shared" si="3"/>
        <v>7.8323222458100226E-3</v>
      </c>
      <c r="T24" s="16">
        <f t="shared" si="3"/>
        <v>1.5049465088102167E-5</v>
      </c>
      <c r="U24" s="16">
        <f t="shared" si="3"/>
        <v>4.5185934264592768E-8</v>
      </c>
      <c r="V24" s="16">
        <f t="shared" si="3"/>
        <v>1.7319077867756068E-5</v>
      </c>
      <c r="W24" s="16">
        <f t="shared" si="3"/>
        <v>8.4844629219572472E-5</v>
      </c>
      <c r="X24" s="16">
        <f t="shared" si="3"/>
        <v>9.1032389463766594E-6</v>
      </c>
      <c r="Y24" s="16">
        <f t="shared" si="3"/>
        <v>4.0122330734349119E-6</v>
      </c>
      <c r="Z24" s="16">
        <f t="shared" si="3"/>
        <v>1.9269361789948611E-5</v>
      </c>
      <c r="AA24" s="16">
        <f t="shared" si="3"/>
        <v>2.4154909362674344E-5</v>
      </c>
      <c r="AB24" s="16">
        <f t="shared" si="3"/>
        <v>5.65987219798609E-7</v>
      </c>
      <c r="AC24" s="16">
        <f t="shared" si="3"/>
        <v>6.0081581809445187E-6</v>
      </c>
      <c r="AD24" s="16">
        <f t="shared" si="3"/>
        <v>5.9224124442027315E-6</v>
      </c>
      <c r="AE24" s="16">
        <f t="shared" si="3"/>
        <v>2.4643262316544924E-5</v>
      </c>
      <c r="AF24" s="16">
        <f t="shared" si="3"/>
        <v>8.7526589495106661E-6</v>
      </c>
      <c r="AG24" s="16">
        <f t="shared" si="3"/>
        <v>1.2114518021181449E-4</v>
      </c>
      <c r="AH24" s="16">
        <f t="shared" si="3"/>
        <v>1.4383854346046273E-5</v>
      </c>
      <c r="AI24" s="16">
        <f t="shared" si="3"/>
        <v>2.353139777143228E-7</v>
      </c>
      <c r="AJ24" s="16">
        <f t="shared" si="3"/>
        <v>2.4448859695903891E-6</v>
      </c>
      <c r="AK24" s="16">
        <f t="shared" si="3"/>
        <v>3.1941232148250558E-5</v>
      </c>
      <c r="AL24" s="16">
        <f t="shared" si="3"/>
        <v>1.1895231999360666E-5</v>
      </c>
      <c r="AM24" s="18">
        <f t="shared" si="3"/>
        <v>1.6723527363943641E-7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7.8426060718170876E-9</v>
      </c>
      <c r="E25" s="16">
        <f t="shared" si="4"/>
        <v>1.1296381010260939E-5</v>
      </c>
      <c r="F25" s="16">
        <f t="shared" si="4"/>
        <v>2.187442483025579E-5</v>
      </c>
      <c r="G25" s="16">
        <f t="shared" si="4"/>
        <v>1.2682359230637892E-5</v>
      </c>
      <c r="H25" s="16">
        <f t="shared" si="4"/>
        <v>5.6482961433170245E-5</v>
      </c>
      <c r="I25" s="16">
        <f t="shared" si="4"/>
        <v>2.2113406378724108E-5</v>
      </c>
      <c r="J25" s="16">
        <f t="shared" si="4"/>
        <v>1.3218880834588617E-5</v>
      </c>
      <c r="K25" s="16">
        <f t="shared" si="4"/>
        <v>2.3478815784656137E-7</v>
      </c>
      <c r="L25" s="17">
        <f t="shared" si="4"/>
        <v>5.4515448560999175E-3</v>
      </c>
      <c r="M25" s="16">
        <f t="shared" si="4"/>
        <v>3.1415258517622297E-5</v>
      </c>
      <c r="N25" s="16">
        <f t="shared" si="4"/>
        <v>6.2415392567005653E-6</v>
      </c>
      <c r="O25" s="16">
        <f t="shared" si="4"/>
        <v>2.4043287103977812E-5</v>
      </c>
      <c r="P25" s="16">
        <f t="shared" si="4"/>
        <v>3.8131366637733708E-6</v>
      </c>
      <c r="Q25" s="16">
        <f t="shared" si="4"/>
        <v>6.3027226945690788E-5</v>
      </c>
      <c r="R25" s="16">
        <f t="shared" si="4"/>
        <v>6.0662777005859444E-5</v>
      </c>
      <c r="S25" s="16">
        <f t="shared" si="4"/>
        <v>2.4296329635770751E-7</v>
      </c>
      <c r="T25" s="16">
        <f t="shared" si="4"/>
        <v>4.1758742242089433E-6</v>
      </c>
      <c r="U25" s="16">
        <f t="shared" si="4"/>
        <v>3.1003337747613002E-6</v>
      </c>
      <c r="V25" s="16">
        <f t="shared" si="4"/>
        <v>6.9202305206086173E-7</v>
      </c>
      <c r="W25" s="16">
        <f t="shared" si="4"/>
        <v>2.7127709109082627E-6</v>
      </c>
      <c r="X25" s="16">
        <f t="shared" si="4"/>
        <v>1.1829989460844603E-6</v>
      </c>
      <c r="Y25" s="16">
        <f t="shared" si="4"/>
        <v>3.0911424720067465E-6</v>
      </c>
      <c r="Z25" s="16">
        <f t="shared" si="4"/>
        <v>3.3378450550227841E-5</v>
      </c>
      <c r="AA25" s="16">
        <f t="shared" si="4"/>
        <v>5.8756004485266906E-5</v>
      </c>
      <c r="AB25" s="16">
        <f t="shared" si="4"/>
        <v>3.9179219433261965E-5</v>
      </c>
      <c r="AC25" s="16">
        <f t="shared" si="4"/>
        <v>3.7589722797958891E-5</v>
      </c>
      <c r="AD25" s="16">
        <f t="shared" si="4"/>
        <v>1.1092947591174159E-5</v>
      </c>
      <c r="AE25" s="16">
        <f t="shared" si="4"/>
        <v>6.5046442293199521E-6</v>
      </c>
      <c r="AF25" s="16">
        <f t="shared" si="4"/>
        <v>3.3109655568970402E-6</v>
      </c>
      <c r="AG25" s="16">
        <f t="shared" si="4"/>
        <v>2.3373035400089701E-7</v>
      </c>
      <c r="AH25" s="16">
        <f t="shared" si="4"/>
        <v>6.9247572639222934E-6</v>
      </c>
      <c r="AI25" s="16">
        <f t="shared" si="4"/>
        <v>7.5227685174268735E-6</v>
      </c>
      <c r="AJ25" s="16">
        <f t="shared" si="4"/>
        <v>6.5915186975890183E-5</v>
      </c>
      <c r="AK25" s="16">
        <f t="shared" si="4"/>
        <v>1.1377203821750489E-5</v>
      </c>
      <c r="AL25" s="16">
        <f t="shared" si="4"/>
        <v>6.8750462616160558E-6</v>
      </c>
      <c r="AM25" s="18">
        <f t="shared" si="4"/>
        <v>2.8683389538902609E-5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3.6327675051384595E-4</v>
      </c>
      <c r="E26" s="16">
        <f t="shared" si="5"/>
        <v>2.3235422395792507E-5</v>
      </c>
      <c r="F26" s="16">
        <f t="shared" si="5"/>
        <v>1.9898111852301426E-5</v>
      </c>
      <c r="G26" s="16">
        <f t="shared" si="5"/>
        <v>1.2090952693880255E-4</v>
      </c>
      <c r="H26" s="16">
        <f t="shared" si="5"/>
        <v>6.8923838056231092E-5</v>
      </c>
      <c r="I26" s="16">
        <f t="shared" si="5"/>
        <v>3.6636423779604673E-4</v>
      </c>
      <c r="J26" s="16">
        <f t="shared" si="5"/>
        <v>2.9566129002970142E-6</v>
      </c>
      <c r="K26" s="16">
        <f t="shared" si="5"/>
        <v>1.6312984071345996E-5</v>
      </c>
      <c r="L26" s="16">
        <f t="shared" si="5"/>
        <v>1.0564343602769027E-5</v>
      </c>
      <c r="M26" s="16">
        <f t="shared" si="5"/>
        <v>7.5207346701185196E-7</v>
      </c>
      <c r="N26" s="16">
        <f t="shared" si="5"/>
        <v>6.0351091044372486E-5</v>
      </c>
      <c r="O26" s="16">
        <f t="shared" si="5"/>
        <v>3.3707002573482624E-4</v>
      </c>
      <c r="P26" s="16">
        <f t="shared" si="5"/>
        <v>3.0961561720693333E-5</v>
      </c>
      <c r="Q26" s="16">
        <f t="shared" si="5"/>
        <v>1.0315569868776246E-7</v>
      </c>
      <c r="R26" s="16">
        <f t="shared" si="5"/>
        <v>9.5601760974071132E-6</v>
      </c>
      <c r="S26" s="16">
        <f t="shared" si="5"/>
        <v>9.2319674513740816E-6</v>
      </c>
      <c r="T26" s="16">
        <f t="shared" si="5"/>
        <v>2.8387753477645064E-4</v>
      </c>
      <c r="U26" s="16">
        <f t="shared" si="5"/>
        <v>1.0849105096257755E-6</v>
      </c>
      <c r="V26" s="16">
        <f t="shared" si="5"/>
        <v>1.1117161885244038E-6</v>
      </c>
      <c r="W26" s="16">
        <f t="shared" si="5"/>
        <v>2.5219982893823779E-5</v>
      </c>
      <c r="X26" s="16">
        <f t="shared" si="5"/>
        <v>7.5558312379951114E-5</v>
      </c>
      <c r="Y26" s="17">
        <f t="shared" si="5"/>
        <v>1.9384715985703547E-2</v>
      </c>
      <c r="Z26" s="16">
        <f t="shared" si="5"/>
        <v>1.1913775521271851E-4</v>
      </c>
      <c r="AA26" s="16">
        <f t="shared" si="5"/>
        <v>1.3346495635848982E-5</v>
      </c>
      <c r="AB26" s="16">
        <f t="shared" si="5"/>
        <v>1.9148468689747108E-5</v>
      </c>
      <c r="AC26" s="16">
        <f t="shared" si="5"/>
        <v>7.8790879923496882E-5</v>
      </c>
      <c r="AD26" s="16">
        <f t="shared" si="5"/>
        <v>1.6073538823283009E-6</v>
      </c>
      <c r="AE26" s="16">
        <f t="shared" si="5"/>
        <v>7.2524493356262972E-6</v>
      </c>
      <c r="AF26" s="16">
        <f t="shared" si="5"/>
        <v>6.1992589168845261E-5</v>
      </c>
      <c r="AG26" s="16">
        <f t="shared" si="5"/>
        <v>4.502607688651129E-5</v>
      </c>
      <c r="AH26" s="16">
        <f t="shared" si="5"/>
        <v>2.7624623739984388E-6</v>
      </c>
      <c r="AI26" s="16">
        <f t="shared" si="5"/>
        <v>2.9252948992265132E-5</v>
      </c>
      <c r="AJ26" s="16">
        <f t="shared" si="5"/>
        <v>3.4874198996000794E-5</v>
      </c>
      <c r="AK26" s="16">
        <f t="shared" si="5"/>
        <v>1.6642365740407548E-5</v>
      </c>
      <c r="AL26" s="16">
        <f t="shared" si="5"/>
        <v>8.417293191197248E-6</v>
      </c>
      <c r="AM26" s="18">
        <f t="shared" si="5"/>
        <v>2.0102140446667306E-4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3.6894955821402701E-5</v>
      </c>
      <c r="E27" s="16">
        <f t="shared" si="6"/>
        <v>5.2159310041973558E-6</v>
      </c>
      <c r="F27" s="16">
        <f t="shared" si="6"/>
        <v>4.2776499091357582E-5</v>
      </c>
      <c r="G27" s="16">
        <f t="shared" si="6"/>
        <v>1.0484894981768385E-6</v>
      </c>
      <c r="H27" s="16">
        <f t="shared" si="6"/>
        <v>4.2497869898499235E-6</v>
      </c>
      <c r="I27" s="16">
        <f t="shared" si="6"/>
        <v>1.1462583785797199E-6</v>
      </c>
      <c r="J27" s="16">
        <f t="shared" si="6"/>
        <v>1.1517037368256381E-5</v>
      </c>
      <c r="K27" s="16">
        <f t="shared" si="6"/>
        <v>1.0744616133186383E-11</v>
      </c>
      <c r="L27" s="16">
        <f t="shared" si="6"/>
        <v>4.9207177371520933E-7</v>
      </c>
      <c r="M27" s="16">
        <f t="shared" si="6"/>
        <v>4.922552253765398E-6</v>
      </c>
      <c r="N27" s="16">
        <f t="shared" si="6"/>
        <v>1.5270710865522365E-7</v>
      </c>
      <c r="O27" s="16">
        <f t="shared" si="6"/>
        <v>1.2520947522806015E-5</v>
      </c>
      <c r="P27" s="16">
        <f t="shared" si="6"/>
        <v>7.747925874119095E-6</v>
      </c>
      <c r="Q27" s="16">
        <f t="shared" si="6"/>
        <v>7.6458594750616519E-7</v>
      </c>
      <c r="R27" s="16">
        <f t="shared" si="6"/>
        <v>2.0142349669958669E-6</v>
      </c>
      <c r="S27" s="16">
        <f t="shared" si="6"/>
        <v>2.4748991856064694E-6</v>
      </c>
      <c r="T27" s="16">
        <f t="shared" si="6"/>
        <v>4.1411383518226578E-6</v>
      </c>
      <c r="U27" s="16">
        <f t="shared" si="6"/>
        <v>2.7001561779614952E-6</v>
      </c>
      <c r="V27" s="16">
        <f t="shared" si="6"/>
        <v>8.8567315931867318E-6</v>
      </c>
      <c r="W27" s="16">
        <f t="shared" si="6"/>
        <v>5.4712154904485015E-10</v>
      </c>
      <c r="X27" s="17">
        <f t="shared" si="6"/>
        <v>2.2694251762031283E-3</v>
      </c>
      <c r="Y27" s="16">
        <f t="shared" si="6"/>
        <v>8.8824644891028835E-6</v>
      </c>
      <c r="Z27" s="16">
        <f t="shared" si="6"/>
        <v>1.5733780200134228E-8</v>
      </c>
      <c r="AA27" s="16">
        <f t="shared" si="6"/>
        <v>1.8863329572659272E-5</v>
      </c>
      <c r="AB27" s="16">
        <f t="shared" si="6"/>
        <v>8.7495100820808554E-7</v>
      </c>
      <c r="AC27" s="16">
        <f t="shared" si="6"/>
        <v>1.2950430957522066E-7</v>
      </c>
      <c r="AD27" s="16">
        <f t="shared" si="6"/>
        <v>2.8578689213396556E-5</v>
      </c>
      <c r="AE27" s="16">
        <f t="shared" si="6"/>
        <v>3.3014616156356828E-6</v>
      </c>
      <c r="AF27" s="16">
        <f t="shared" si="6"/>
        <v>4.4900602124539297E-6</v>
      </c>
      <c r="AG27" s="16">
        <f t="shared" si="6"/>
        <v>9.630108177350519E-7</v>
      </c>
      <c r="AH27" s="16">
        <f t="shared" si="6"/>
        <v>3.8875044103958153E-6</v>
      </c>
      <c r="AI27" s="16">
        <f t="shared" si="6"/>
        <v>7.5718226722255938E-6</v>
      </c>
      <c r="AJ27" s="16">
        <f t="shared" si="6"/>
        <v>5.2566805301913916E-5</v>
      </c>
      <c r="AK27" s="16">
        <f t="shared" si="6"/>
        <v>3.1685173394540987E-6</v>
      </c>
      <c r="AL27" s="16">
        <f t="shared" si="6"/>
        <v>2.7854981461797426E-6</v>
      </c>
      <c r="AM27" s="18">
        <f t="shared" si="6"/>
        <v>1.7262432287816961E-7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9.1583272389960881E-8</v>
      </c>
      <c r="E28" s="16">
        <f t="shared" si="7"/>
        <v>2.0175139043775872E-6</v>
      </c>
      <c r="F28" s="16">
        <f t="shared" si="7"/>
        <v>3.3600049896486359E-7</v>
      </c>
      <c r="G28" s="16">
        <f t="shared" si="7"/>
        <v>7.1148320572463212E-6</v>
      </c>
      <c r="H28" s="16">
        <f t="shared" si="7"/>
        <v>4.2308052798934526E-8</v>
      </c>
      <c r="I28" s="16">
        <f t="shared" si="7"/>
        <v>4.5777687058402562E-9</v>
      </c>
      <c r="J28" s="16">
        <f t="shared" si="7"/>
        <v>4.6127856343424348E-8</v>
      </c>
      <c r="K28" s="16">
        <f t="shared" si="7"/>
        <v>6.4321521343761388E-6</v>
      </c>
      <c r="L28" s="16">
        <f t="shared" si="7"/>
        <v>2.4565806770948544E-8</v>
      </c>
      <c r="M28" s="16">
        <f t="shared" si="7"/>
        <v>3.5762579250596516E-6</v>
      </c>
      <c r="N28" s="16">
        <f t="shared" si="7"/>
        <v>2.8765043932794591E-6</v>
      </c>
      <c r="O28" s="16">
        <f t="shared" si="7"/>
        <v>1.4176253154724225E-6</v>
      </c>
      <c r="P28" s="16">
        <f t="shared" si="7"/>
        <v>7.215307294752641E-6</v>
      </c>
      <c r="Q28" s="16">
        <f t="shared" si="7"/>
        <v>1.6595707715758267E-6</v>
      </c>
      <c r="R28" s="16">
        <f t="shared" si="7"/>
        <v>6.2781525581605622E-7</v>
      </c>
      <c r="S28" s="16">
        <f t="shared" si="7"/>
        <v>7.8755979353722882E-6</v>
      </c>
      <c r="T28" s="16">
        <f t="shared" si="7"/>
        <v>2.1740553196923574E-6</v>
      </c>
      <c r="U28" s="16">
        <f t="shared" si="7"/>
        <v>2.838679769394105E-7</v>
      </c>
      <c r="V28" s="16">
        <f t="shared" si="7"/>
        <v>1.9455176834279258E-6</v>
      </c>
      <c r="W28" s="16">
        <f t="shared" si="7"/>
        <v>6.9224803519789801E-7</v>
      </c>
      <c r="X28" s="16">
        <f t="shared" si="7"/>
        <v>2.3324655688410991E-7</v>
      </c>
      <c r="Y28" s="16">
        <f t="shared" si="7"/>
        <v>1.2598250337047594E-6</v>
      </c>
      <c r="Z28" s="16">
        <f t="shared" si="7"/>
        <v>6.6333602632463649E-8</v>
      </c>
      <c r="AA28" s="16">
        <f t="shared" si="7"/>
        <v>2.5531394492076197E-7</v>
      </c>
      <c r="AB28" s="16">
        <f t="shared" si="7"/>
        <v>1.5273630962592058E-6</v>
      </c>
      <c r="AC28" s="16">
        <f t="shared" si="7"/>
        <v>2.7109816819349904E-6</v>
      </c>
      <c r="AD28" s="16">
        <f t="shared" si="7"/>
        <v>1.2179442850488443E-8</v>
      </c>
      <c r="AE28" s="16">
        <f t="shared" si="7"/>
        <v>2.8572854906012726E-10</v>
      </c>
      <c r="AF28" s="16">
        <f t="shared" si="7"/>
        <v>5.6803475831437944E-7</v>
      </c>
      <c r="AG28" s="17">
        <f t="shared" si="7"/>
        <v>5.4127795712921448E-4</v>
      </c>
      <c r="AH28" s="16">
        <f t="shared" si="7"/>
        <v>9.8501664728282899E-7</v>
      </c>
      <c r="AI28" s="16">
        <f t="shared" si="7"/>
        <v>7.2849634222538547E-8</v>
      </c>
      <c r="AJ28" s="16">
        <f t="shared" si="7"/>
        <v>1.9069364027520051E-8</v>
      </c>
      <c r="AK28" s="16">
        <f t="shared" si="7"/>
        <v>8.9916802462464647E-9</v>
      </c>
      <c r="AL28" s="16">
        <f t="shared" si="7"/>
        <v>1.0171226504454108E-5</v>
      </c>
      <c r="AM28" s="18">
        <f t="shared" si="7"/>
        <v>9.0046120303866263E-8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1.6390032056873954E-6</v>
      </c>
      <c r="E29" s="16">
        <f t="shared" si="8"/>
        <v>3.3910995419810427E-8</v>
      </c>
      <c r="F29" s="16">
        <f t="shared" si="8"/>
        <v>6.7570523181068474E-5</v>
      </c>
      <c r="G29" s="16">
        <f t="shared" si="8"/>
        <v>1.6680222524446505E-4</v>
      </c>
      <c r="H29" s="16">
        <f t="shared" si="8"/>
        <v>9.5622815590757555E-5</v>
      </c>
      <c r="I29" s="16">
        <f t="shared" si="8"/>
        <v>3.0134990064446904E-9</v>
      </c>
      <c r="J29" s="17">
        <f t="shared" si="8"/>
        <v>2.1118323810576441E-2</v>
      </c>
      <c r="K29" s="16">
        <f t="shared" si="8"/>
        <v>3.2953259873412348E-5</v>
      </c>
      <c r="L29" s="16">
        <f t="shared" si="8"/>
        <v>5.0510612906004049E-5</v>
      </c>
      <c r="M29" s="16">
        <f t="shared" si="8"/>
        <v>1.1764637970374375E-4</v>
      </c>
      <c r="N29" s="16">
        <f t="shared" si="8"/>
        <v>5.8716946995492669E-5</v>
      </c>
      <c r="O29" s="16">
        <f t="shared" si="8"/>
        <v>2.3826159856039127E-5</v>
      </c>
      <c r="P29" s="16">
        <f t="shared" si="8"/>
        <v>1.2760354904759944E-4</v>
      </c>
      <c r="Q29" s="16">
        <f t="shared" si="8"/>
        <v>2.7138969824214816E-5</v>
      </c>
      <c r="R29" s="16">
        <f t="shared" si="8"/>
        <v>9.5322173042384871E-5</v>
      </c>
      <c r="S29" s="16">
        <f t="shared" si="8"/>
        <v>1.7319949636056806E-4</v>
      </c>
      <c r="T29" s="16">
        <f t="shared" si="8"/>
        <v>1.3390980858311361E-4</v>
      </c>
      <c r="U29" s="16">
        <f t="shared" si="8"/>
        <v>5.2926649013360877E-5</v>
      </c>
      <c r="V29" s="16">
        <f t="shared" si="8"/>
        <v>6.9728592039770226E-8</v>
      </c>
      <c r="W29" s="16">
        <f t="shared" si="8"/>
        <v>2.7025612031210974E-4</v>
      </c>
      <c r="X29" s="16">
        <f t="shared" si="8"/>
        <v>1.0764289299352512E-4</v>
      </c>
      <c r="Y29" s="16">
        <f t="shared" si="8"/>
        <v>3.1771041948298363E-6</v>
      </c>
      <c r="Z29" s="16">
        <f t="shared" si="8"/>
        <v>2.4298574242871333E-5</v>
      </c>
      <c r="AA29" s="16">
        <f t="shared" si="8"/>
        <v>3.9823209849620316E-4</v>
      </c>
      <c r="AB29" s="16">
        <f t="shared" si="8"/>
        <v>4.9958428356480635E-5</v>
      </c>
      <c r="AC29" s="16">
        <f t="shared" si="8"/>
        <v>9.0149449236462409E-5</v>
      </c>
      <c r="AD29" s="16">
        <f t="shared" si="8"/>
        <v>9.4885772959004208E-9</v>
      </c>
      <c r="AE29" s="16">
        <f t="shared" si="8"/>
        <v>3.2915642310476046E-5</v>
      </c>
      <c r="AF29" s="16">
        <f t="shared" si="8"/>
        <v>6.3795937430817442E-5</v>
      </c>
      <c r="AG29" s="16">
        <f t="shared" si="8"/>
        <v>1.7739602454336777E-6</v>
      </c>
      <c r="AH29" s="16">
        <f t="shared" si="8"/>
        <v>2.0022475226851634E-5</v>
      </c>
      <c r="AI29" s="16">
        <f t="shared" si="8"/>
        <v>1.121993383460762E-5</v>
      </c>
      <c r="AJ29" s="16">
        <f t="shared" si="8"/>
        <v>1.9849826130854497E-5</v>
      </c>
      <c r="AK29" s="16">
        <f t="shared" si="8"/>
        <v>7.6294709328083261E-5</v>
      </c>
      <c r="AL29" s="16">
        <f t="shared" si="8"/>
        <v>1.4865118180785185E-5</v>
      </c>
      <c r="AM29" s="18">
        <f t="shared" si="8"/>
        <v>2.9282575793600939E-4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1.0424961421653988E-6</v>
      </c>
      <c r="E30" s="16">
        <f t="shared" si="9"/>
        <v>1.4024696224280003E-6</v>
      </c>
      <c r="F30" s="16">
        <f t="shared" si="9"/>
        <v>9.5117577805561969E-7</v>
      </c>
      <c r="G30" s="16">
        <f t="shared" si="9"/>
        <v>3.1253395925224403E-5</v>
      </c>
      <c r="H30" s="16">
        <f t="shared" si="9"/>
        <v>2.4094090898973783E-7</v>
      </c>
      <c r="I30" s="16">
        <f t="shared" si="9"/>
        <v>4.4433697998730385E-6</v>
      </c>
      <c r="J30" s="16">
        <f t="shared" si="9"/>
        <v>4.0679233655887442E-6</v>
      </c>
      <c r="K30" s="16">
        <f t="shared" si="9"/>
        <v>3.8558350889174906E-6</v>
      </c>
      <c r="L30" s="16">
        <f t="shared" si="9"/>
        <v>2.3366271401529483E-6</v>
      </c>
      <c r="M30" s="16">
        <f t="shared" si="9"/>
        <v>6.8412220756849402E-7</v>
      </c>
      <c r="N30" s="16">
        <f t="shared" si="9"/>
        <v>1.5191876256039495E-5</v>
      </c>
      <c r="O30" s="16">
        <f t="shared" si="9"/>
        <v>2.7201286306500415E-5</v>
      </c>
      <c r="P30" s="16">
        <f t="shared" si="9"/>
        <v>2.8802316940272925E-5</v>
      </c>
      <c r="Q30" s="16">
        <f t="shared" si="9"/>
        <v>7.5822605770971671E-9</v>
      </c>
      <c r="R30" s="16">
        <f t="shared" si="9"/>
        <v>2.4173052142968747E-6</v>
      </c>
      <c r="S30" s="16">
        <f t="shared" si="9"/>
        <v>4.2216888956589194E-6</v>
      </c>
      <c r="T30" s="16">
        <f t="shared" si="9"/>
        <v>3.2605630854671967E-6</v>
      </c>
      <c r="U30" s="16">
        <f t="shared" si="9"/>
        <v>1.3016577852730642E-6</v>
      </c>
      <c r="V30" s="16">
        <f t="shared" si="9"/>
        <v>3.4189427793300937E-6</v>
      </c>
      <c r="W30" s="16">
        <f t="shared" si="9"/>
        <v>2.4344578647355153E-6</v>
      </c>
      <c r="X30" s="16">
        <f t="shared" si="9"/>
        <v>1.5372121782898888E-6</v>
      </c>
      <c r="Y30" s="16">
        <f t="shared" si="9"/>
        <v>9.8195522865869166E-7</v>
      </c>
      <c r="Z30" s="16">
        <f t="shared" si="9"/>
        <v>1.3749525978655871E-6</v>
      </c>
      <c r="AA30" s="16">
        <f t="shared" si="9"/>
        <v>7.4466045596402699E-9</v>
      </c>
      <c r="AB30" s="16">
        <f t="shared" si="9"/>
        <v>5.9637336077668808E-7</v>
      </c>
      <c r="AC30" s="16">
        <f t="shared" si="9"/>
        <v>1.292486734087704E-6</v>
      </c>
      <c r="AD30" s="16">
        <f t="shared" si="9"/>
        <v>1.4424436051756959E-6</v>
      </c>
      <c r="AE30" s="16">
        <f t="shared" si="9"/>
        <v>1.4738651102626091E-6</v>
      </c>
      <c r="AF30" s="16">
        <f t="shared" si="9"/>
        <v>5.2399198817011832E-8</v>
      </c>
      <c r="AG30" s="16">
        <f t="shared" si="9"/>
        <v>1.4001227211831335E-8</v>
      </c>
      <c r="AH30" s="16">
        <f t="shared" si="9"/>
        <v>5.6241271236997548E-9</v>
      </c>
      <c r="AI30" s="16">
        <f t="shared" si="9"/>
        <v>2.258618562664731E-8</v>
      </c>
      <c r="AJ30" s="16">
        <f t="shared" si="9"/>
        <v>8.3100891566597399E-6</v>
      </c>
      <c r="AK30" s="17">
        <f t="shared" si="9"/>
        <v>1.1385119251216555E-3</v>
      </c>
      <c r="AL30" s="16">
        <f t="shared" si="9"/>
        <v>3.2246362884385241E-7</v>
      </c>
      <c r="AM30" s="18">
        <f t="shared" si="9"/>
        <v>3.9400662144586706E-8</v>
      </c>
    </row>
    <row r="31" spans="1:39">
      <c r="A31" t="s">
        <v>56</v>
      </c>
      <c r="D31" s="20">
        <f>SUM($D$21:$D$30)</f>
        <v>4.1761228948067835E-4</v>
      </c>
      <c r="E31" s="20">
        <f>SUM($E$21:$E$30)</f>
        <v>2.9430407898968606E-4</v>
      </c>
      <c r="F31" s="20">
        <f>SUM($F$21:$F$30)</f>
        <v>2.4571769626632683E-4</v>
      </c>
      <c r="G31">
        <f>SUM($G$21:$G$30)</f>
        <v>5.7510574041736654E-4</v>
      </c>
      <c r="H31" s="20">
        <f>SUM($H$21:$H$30)</f>
        <v>3.2431262377787679E-4</v>
      </c>
      <c r="I31" s="20">
        <f>SUM($I$21:$I$30)</f>
        <v>4.8429606236705043E-4</v>
      </c>
      <c r="J31" s="20">
        <f>SUM($J$21:$J$30)</f>
        <v>2.1286117824326743E-2</v>
      </c>
      <c r="K31" s="20">
        <f>SUM($K$21:$K$30)</f>
        <v>1.3980919167241691E-4</v>
      </c>
      <c r="L31" s="20">
        <f>SUM($L$21:$L$30)</f>
        <v>5.5306587607658357E-3</v>
      </c>
      <c r="M31" s="20">
        <f>SUM($M$21:$M$30)</f>
        <v>2.4060038872741066E-4</v>
      </c>
      <c r="N31" s="20">
        <f>SUM($N$21:$N$30)</f>
        <v>2.2240565285812784E-4</v>
      </c>
      <c r="O31" s="20">
        <f>SUM($O$21:$O$30)</f>
        <v>5.2658300163637263E-4</v>
      </c>
      <c r="P31" s="20">
        <f>SUM($P$21:$P$30)</f>
        <v>3.6732262798497289E-4</v>
      </c>
      <c r="Q31" s="20">
        <f>SUM($Q$21:$Q$30)</f>
        <v>1.5826622848887103E-4</v>
      </c>
      <c r="R31" s="20">
        <f>SUM($R$21:$R$30)</f>
        <v>4.4036934484624392E-4</v>
      </c>
      <c r="S31" s="20">
        <f>SUM($S$21:$S$30)</f>
        <v>8.0302731687219003E-3</v>
      </c>
      <c r="T31" s="20">
        <f>SUM($T$21:$T$30)</f>
        <v>5.8747046361016663E-4</v>
      </c>
      <c r="U31" s="20">
        <f>SUM($U$21:$U$30)</f>
        <v>2.5426245857885933E-2</v>
      </c>
      <c r="V31" s="20">
        <f>SUM($V$21:$V$30)</f>
        <v>4.1485077204633027E-5</v>
      </c>
      <c r="W31" s="20">
        <f>SUM($W$21:$W$30)</f>
        <v>5.5176762059758774E-4</v>
      </c>
      <c r="X31" s="20">
        <f>SUM($X$21:$X$30)</f>
        <v>2.4968584407381866E-3</v>
      </c>
      <c r="Y31" s="20">
        <f>SUM($Y$21:$Y$30)</f>
        <v>1.9409431411121322E-2</v>
      </c>
      <c r="Z31" s="20">
        <f>SUM($Z$21:$Z$30)</f>
        <v>2.1192157770489743E-4</v>
      </c>
      <c r="AA31" s="20">
        <f>SUM($AA$21:$AA$30)</f>
        <v>8.3922289574041645E-4</v>
      </c>
      <c r="AB31" s="20">
        <f>SUM($AB$21:$AB$30)</f>
        <v>3.2665242999400831E-4</v>
      </c>
      <c r="AC31" s="20">
        <f>SUM($AC$21:$AC$30)</f>
        <v>3.1385532963508028E-4</v>
      </c>
      <c r="AD31" s="20">
        <f>SUM($AD$21:$AD$30)</f>
        <v>6.2760052095411185E-5</v>
      </c>
      <c r="AE31" s="20">
        <f>SUM($AE$21:$AE$30)</f>
        <v>1.3573183060663284E-4</v>
      </c>
      <c r="AF31">
        <f>SUM($AF$21:$AF$30)</f>
        <v>7.7711525632214742E-4</v>
      </c>
      <c r="AG31" s="20">
        <f>SUM($AG$21:$AG$30)</f>
        <v>7.2413026727917754E-4</v>
      </c>
      <c r="AH31" s="20">
        <f>SUM($AH$21:$AH$30)</f>
        <v>3.2314929697104845E-4</v>
      </c>
      <c r="AI31" s="20">
        <f>SUM($AI$21:$AI$30)</f>
        <v>1.7457893724188536E-4</v>
      </c>
      <c r="AJ31" s="20">
        <f>SUM($AJ$21:$AJ$30)</f>
        <v>2.4448702360997475E-4</v>
      </c>
      <c r="AK31" s="20">
        <f>SUM($AK$21:$AK$30)</f>
        <v>1.3070464438133082E-3</v>
      </c>
      <c r="AL31" s="20">
        <f>SUM($AL$21:$AL$30)</f>
        <v>9.4871057823927267E-5</v>
      </c>
      <c r="AM31" s="20">
        <f>SUM($AM$21:$AM$30)</f>
        <v>5.4307298584805013E-4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9.3875608937171687E-2</v>
      </c>
      <c r="D33" s="21">
        <f>$D$31/$C$33</f>
        <v>4.4485707651726073E-3</v>
      </c>
      <c r="E33" s="21">
        <f>$E$31/$C$33</f>
        <v>3.1350430886329115E-3</v>
      </c>
      <c r="F33" s="21">
        <f>$F$31/$C$33</f>
        <v>2.6174817830559032E-3</v>
      </c>
      <c r="G33" s="21">
        <f>$G$31/$C$33</f>
        <v>6.1262531016152309E-3</v>
      </c>
      <c r="H33" s="21">
        <f>$H$31/$C$33</f>
        <v>3.454705939590018E-3</v>
      </c>
      <c r="I33" s="21">
        <f>$I$31/$C$33</f>
        <v>5.1589126062678986E-3</v>
      </c>
      <c r="J33" s="21">
        <f>$J$31/$C$33</f>
        <v>0.22674811982921936</v>
      </c>
      <c r="K33" s="21">
        <f>$K$31/$C$33</f>
        <v>1.4893026341484218E-3</v>
      </c>
      <c r="L33" s="21">
        <f>$L$31/$C$33</f>
        <v>5.8914757767029244E-2</v>
      </c>
      <c r="M33" s="21">
        <f>$M$31/$C$33</f>
        <v>2.5629702054815726E-3</v>
      </c>
      <c r="N33" s="21">
        <f>$N$31/$C$33</f>
        <v>2.3691527051182986E-3</v>
      </c>
      <c r="O33" s="21">
        <f>$O$31/$C$33</f>
        <v>5.6093697564060527E-3</v>
      </c>
      <c r="P33" s="21">
        <f>$P$31/$C$33</f>
        <v>3.9128654625378958E-3</v>
      </c>
      <c r="Q33" s="21">
        <f>$Q$31/$C$33</f>
        <v>1.6859142676218929E-3</v>
      </c>
      <c r="R33" s="21">
        <f>$R$31/$C$33</f>
        <v>4.6909878916574672E-3</v>
      </c>
      <c r="S33" s="21">
        <f>$S$31/$C$33</f>
        <v>8.5541635997230511E-2</v>
      </c>
      <c r="T33" s="21">
        <f>$T$31/$C$33</f>
        <v>6.2579670082709574E-3</v>
      </c>
      <c r="U33" s="21">
        <f>$U$31/$C$33</f>
        <v>0.27085039602675715</v>
      </c>
      <c r="V33" s="21">
        <f>$V$31/$C$33</f>
        <v>4.4191539926412434E-4</v>
      </c>
      <c r="W33" s="21">
        <f>$W$31/$C$33</f>
        <v>5.8776462474599799E-3</v>
      </c>
      <c r="X33" s="21">
        <f>$X$31/$C$33</f>
        <v>2.6597520580764103E-2</v>
      </c>
      <c r="Y33" s="21">
        <f>$Y$31/$C$33</f>
        <v>0.20675691620931599</v>
      </c>
      <c r="Z33" s="21">
        <f>$Z$31/$C$33</f>
        <v>2.2574722028885119E-3</v>
      </c>
      <c r="AA33" s="21">
        <f>$AA$31/$C$33</f>
        <v>8.9397331771459906E-3</v>
      </c>
      <c r="AB33" s="21">
        <f>$AB$31/$C$33</f>
        <v>3.4796304779511748E-3</v>
      </c>
      <c r="AC33" s="21">
        <f>$AC$31/$C$33</f>
        <v>3.3433107192426827E-3</v>
      </c>
      <c r="AD33" s="21">
        <f>$AD$31/$C$33</f>
        <v>6.685448201717096E-4</v>
      </c>
      <c r="AE33" s="21">
        <f>$AE$31/$C$33</f>
        <v>1.4458689764396027E-3</v>
      </c>
      <c r="AF33" s="21">
        <f>$AF$31/$C$33</f>
        <v>8.2781381140467365E-3</v>
      </c>
      <c r="AG33" s="21">
        <f>$AG$31/$C$33</f>
        <v>7.7137211196554546E-3</v>
      </c>
      <c r="AH33" s="21">
        <f>$AH$31/$C$33</f>
        <v>3.4423137237631473E-3</v>
      </c>
      <c r="AI33" s="21">
        <f>$AI$31/$C$33</f>
        <v>1.8596836730904846E-3</v>
      </c>
      <c r="AJ33" s="21">
        <f>$AJ$31/$C$33</f>
        <v>2.6043721726865502E-3</v>
      </c>
      <c r="AK33" s="21">
        <f>$AK$31/$C$33</f>
        <v>1.3923174066312344E-2</v>
      </c>
      <c r="AL33" s="21">
        <f>$AL$31/$C$33</f>
        <v>1.0106039140307661E-3</v>
      </c>
      <c r="AM33" s="21">
        <f>$AM$31/$C$33</f>
        <v>5.7850275699571083E-3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-7.0206807864941601E-2</v>
      </c>
      <c r="D5" s="10">
        <v>-2.4128800206763255E-2</v>
      </c>
      <c r="E5" s="10">
        <v>3.0306988376197216E-2</v>
      </c>
      <c r="F5" s="10">
        <v>5.8313095305537098E-2</v>
      </c>
      <c r="G5" s="10">
        <v>8.2204958751539547E-2</v>
      </c>
      <c r="H5" s="10">
        <v>-2.3422121091260448E-2</v>
      </c>
      <c r="I5" s="10">
        <v>-1.1527834799338499E-2</v>
      </c>
      <c r="J5" s="10">
        <v>5.0809945310858931E-2</v>
      </c>
      <c r="K5" s="10">
        <v>3.1093812663480802E-4</v>
      </c>
      <c r="L5" s="10">
        <v>5.3779878765986749E-2</v>
      </c>
      <c r="M5" s="10">
        <v>3.6987899597254806E-2</v>
      </c>
      <c r="N5" s="10">
        <v>-4.3061131106020174E-3</v>
      </c>
      <c r="O5" s="10">
        <v>3.3719746821975025E-2</v>
      </c>
      <c r="P5" s="10">
        <v>3.4774847453271543E-2</v>
      </c>
      <c r="Q5" s="10">
        <v>1.0494491845448574E-2</v>
      </c>
      <c r="R5" s="10">
        <v>-7.1494663350509607E-2</v>
      </c>
      <c r="S5" s="10">
        <v>-7.9800993554012753E-2</v>
      </c>
      <c r="T5" s="10">
        <v>-9.3470506110730663E-3</v>
      </c>
      <c r="U5" s="10">
        <v>7.3315026714267678E-2</v>
      </c>
      <c r="V5" s="10">
        <v>2.705292254306917E-2</v>
      </c>
      <c r="W5" s="10">
        <v>-2.6779068686458643E-3</v>
      </c>
      <c r="X5" s="10">
        <v>3.1896915329907237E-3</v>
      </c>
      <c r="Y5" s="10">
        <v>5.589312254583647E-2</v>
      </c>
      <c r="Z5" s="10">
        <v>-8.5410956433810137E-3</v>
      </c>
      <c r="AA5" s="10">
        <v>-9.5792950668212917E-2</v>
      </c>
      <c r="AB5" s="10">
        <v>1.6571987654566203E-2</v>
      </c>
      <c r="AC5" s="10">
        <v>5.5190310149818775E-3</v>
      </c>
      <c r="AD5" s="10">
        <v>-2.557808381170255E-2</v>
      </c>
      <c r="AE5" s="10">
        <v>-6.8303683133458942E-3</v>
      </c>
      <c r="AF5" s="10">
        <v>3.6876140481845426E-2</v>
      </c>
      <c r="AG5" s="11" t="s">
        <v>75</v>
      </c>
      <c r="AH5" s="10">
        <v>4.3699376435367643E-2</v>
      </c>
      <c r="AI5" s="10">
        <v>7.8255872068121859E-2</v>
      </c>
      <c r="AJ5" s="10">
        <v>-1.5018395378365162E-2</v>
      </c>
      <c r="AK5" s="10">
        <v>1.6683367403726459E-3</v>
      </c>
      <c r="AL5" s="10">
        <v>-3.2683838344062653E-2</v>
      </c>
      <c r="AM5" s="12">
        <v>-4.9758544379931375E-3</v>
      </c>
    </row>
    <row r="6" spans="1:39" ht="24">
      <c r="A6" s="13" t="s">
        <v>41</v>
      </c>
      <c r="B6" s="14" t="s">
        <v>40</v>
      </c>
      <c r="C6" s="15">
        <v>2.5265235626032116E-2</v>
      </c>
      <c r="D6" s="16">
        <v>1.1352298968885186E-2</v>
      </c>
      <c r="E6" s="16">
        <v>6.3766545438906655E-2</v>
      </c>
      <c r="F6" s="16">
        <v>4.7980594586800693E-2</v>
      </c>
      <c r="G6" s="16">
        <v>8.7148809913372826E-3</v>
      </c>
      <c r="H6" s="16">
        <v>8.7586309828565467E-2</v>
      </c>
      <c r="I6" s="16">
        <v>3.498336361543903E-2</v>
      </c>
      <c r="J6" s="16">
        <v>-7.1366214820906118E-2</v>
      </c>
      <c r="K6" s="16">
        <v>-3.4817611191054802E-2</v>
      </c>
      <c r="L6" s="16">
        <v>-6.7958979373220818E-2</v>
      </c>
      <c r="M6" s="16">
        <v>-4.1994311346601462E-2</v>
      </c>
      <c r="N6" s="16">
        <v>-4.5057371610613677E-2</v>
      </c>
      <c r="O6" s="16">
        <v>2.8984704518279208E-2</v>
      </c>
      <c r="P6" s="16">
        <v>1.3048036415275239E-2</v>
      </c>
      <c r="Q6" s="16">
        <v>0.14818186947008533</v>
      </c>
      <c r="R6" s="16">
        <v>-4.2058364708066773E-2</v>
      </c>
      <c r="S6" s="16">
        <v>9.114029699727088E-3</v>
      </c>
      <c r="T6" s="16">
        <v>2.9107126666947362E-2</v>
      </c>
      <c r="U6" s="16">
        <v>-3.3245401761438985E-3</v>
      </c>
      <c r="V6" s="16">
        <v>4.073744137453017E-2</v>
      </c>
      <c r="W6" s="16">
        <v>3.895482530601075E-2</v>
      </c>
      <c r="X6" s="16">
        <v>-5.8926476155428578E-2</v>
      </c>
      <c r="Y6" s="16">
        <v>-3.7094709862711024E-2</v>
      </c>
      <c r="Z6" s="16">
        <v>2.5213239243058145E-2</v>
      </c>
      <c r="AA6" s="16">
        <v>2.6078491962871025E-2</v>
      </c>
      <c r="AB6" s="16">
        <v>1.8985969512918543E-2</v>
      </c>
      <c r="AC6" s="16">
        <v>-0.12015030849472762</v>
      </c>
      <c r="AD6" s="16">
        <v>-2.2908750214953068E-2</v>
      </c>
      <c r="AE6" s="17" t="s">
        <v>82</v>
      </c>
      <c r="AF6" s="16">
        <v>-3.715696490714273E-2</v>
      </c>
      <c r="AG6" s="16">
        <v>-6.5936476543844236E-3</v>
      </c>
      <c r="AH6" s="16">
        <v>1.5501049680035866E-3</v>
      </c>
      <c r="AI6" s="16">
        <v>-7.0864882409866084E-3</v>
      </c>
      <c r="AJ6" s="16">
        <v>7.3944428686271643E-3</v>
      </c>
      <c r="AK6" s="16">
        <v>3.3188610914871478E-2</v>
      </c>
      <c r="AL6" s="16">
        <v>1.7938176557502218E-4</v>
      </c>
      <c r="AM6" s="18">
        <v>-1.4442258213009051E-2</v>
      </c>
    </row>
    <row r="7" spans="1:39" ht="24">
      <c r="A7" s="13" t="s">
        <v>42</v>
      </c>
      <c r="B7" s="14" t="s">
        <v>40</v>
      </c>
      <c r="C7" s="15">
        <v>4.581611529636808E-2</v>
      </c>
      <c r="D7" s="16">
        <v>3.9968312118649083E-2</v>
      </c>
      <c r="E7" s="16">
        <v>8.6269502036842291E-2</v>
      </c>
      <c r="F7" s="16">
        <v>-1.277737059597989E-2</v>
      </c>
      <c r="G7" s="16">
        <v>0.10985931277982361</v>
      </c>
      <c r="H7" s="16">
        <v>2.6942182145809998E-2</v>
      </c>
      <c r="I7" s="16">
        <v>7.769476238991063E-3</v>
      </c>
      <c r="J7" s="16">
        <v>3.1777310126274737E-2</v>
      </c>
      <c r="K7" s="16">
        <v>-5.6248772530160418E-2</v>
      </c>
      <c r="L7" s="16">
        <v>8.0789158950557147E-2</v>
      </c>
      <c r="M7" s="16">
        <v>-1.6040380107488584E-2</v>
      </c>
      <c r="N7" s="16">
        <v>-3.2574052681049126E-2</v>
      </c>
      <c r="O7" s="16">
        <v>7.5995946438443665E-2</v>
      </c>
      <c r="P7" s="16">
        <v>2.8905582417616229E-2</v>
      </c>
      <c r="Q7" s="16">
        <v>-3.9920616551988176E-2</v>
      </c>
      <c r="R7" s="16">
        <v>-5.3565957399679488E-2</v>
      </c>
      <c r="S7" s="16">
        <v>-1.468976590333876E-2</v>
      </c>
      <c r="T7" s="16">
        <v>1.5275984322156834E-2</v>
      </c>
      <c r="U7" s="16">
        <v>-2.983447232556271E-2</v>
      </c>
      <c r="V7" s="16">
        <v>6.6411303276155201E-2</v>
      </c>
      <c r="W7" s="16">
        <v>8.4483948156118122E-2</v>
      </c>
      <c r="X7" s="16">
        <v>2.6552725261457386E-2</v>
      </c>
      <c r="Y7" s="16">
        <v>2.5438282821535617E-2</v>
      </c>
      <c r="Z7" s="16">
        <v>-5.3184952648392993E-2</v>
      </c>
      <c r="AA7" s="16">
        <v>-4.4718385576483367E-2</v>
      </c>
      <c r="AB7" s="17" t="s">
        <v>101</v>
      </c>
      <c r="AC7" s="16">
        <v>-7.7700569607330239E-2</v>
      </c>
      <c r="AD7" s="16">
        <v>-8.432805164314848E-2</v>
      </c>
      <c r="AE7" s="16">
        <v>1.8940856765598202E-2</v>
      </c>
      <c r="AF7" s="16">
        <v>-5.8684336190075924E-2</v>
      </c>
      <c r="AG7" s="16">
        <v>1.5977916204907076E-2</v>
      </c>
      <c r="AH7" s="16">
        <v>6.9539164714805986E-3</v>
      </c>
      <c r="AI7" s="16">
        <v>-3.5213639645036876E-2</v>
      </c>
      <c r="AJ7" s="16">
        <v>-1.9414884586966601E-2</v>
      </c>
      <c r="AK7" s="16">
        <v>3.7263641193165546E-2</v>
      </c>
      <c r="AL7" s="16">
        <v>-9.5211476527627265E-3</v>
      </c>
      <c r="AM7" s="18">
        <v>-6.3683263698192064E-2</v>
      </c>
    </row>
    <row r="8" spans="1:39" ht="24">
      <c r="A8" s="13" t="s">
        <v>43</v>
      </c>
      <c r="B8" s="14" t="s">
        <v>40</v>
      </c>
      <c r="C8" s="15">
        <v>0.16696179002714404</v>
      </c>
      <c r="D8" s="16">
        <v>3.4533825255516015E-2</v>
      </c>
      <c r="E8" s="16">
        <v>2.247634275590225E-2</v>
      </c>
      <c r="F8" s="17" t="s">
        <v>102</v>
      </c>
      <c r="G8" s="16">
        <v>-0.1355751028626013</v>
      </c>
      <c r="H8" s="16">
        <v>5.3634765141149801E-2</v>
      </c>
      <c r="I8" s="16">
        <v>-2.1115457183144865E-2</v>
      </c>
      <c r="J8" s="16">
        <v>-4.724220902596929E-2</v>
      </c>
      <c r="K8" s="16">
        <v>1.8496730739109245E-2</v>
      </c>
      <c r="L8" s="16">
        <v>-2.8383127350929023E-3</v>
      </c>
      <c r="M8" s="16">
        <v>-1.5463875950036496E-2</v>
      </c>
      <c r="N8" s="16">
        <v>-3.099395288269911E-2</v>
      </c>
      <c r="O8" s="16">
        <v>-2.6361994541837738E-2</v>
      </c>
      <c r="P8" s="16">
        <v>-9.0603282389627171E-2</v>
      </c>
      <c r="Q8" s="16">
        <v>2.402767204208919E-2</v>
      </c>
      <c r="R8" s="16">
        <v>-3.8714463367888655E-2</v>
      </c>
      <c r="S8" s="16">
        <v>-1.5210577777571099E-2</v>
      </c>
      <c r="T8" s="16">
        <v>6.3875428530040065E-2</v>
      </c>
      <c r="U8" s="16">
        <v>-7.8417663043535586E-4</v>
      </c>
      <c r="V8" s="16">
        <v>-5.859564685841416E-2</v>
      </c>
      <c r="W8" s="16">
        <v>-4.1356140718648866E-3</v>
      </c>
      <c r="X8" s="16">
        <v>-1.0446852465266554E-2</v>
      </c>
      <c r="Y8" s="16">
        <v>-2.5627925995391303E-2</v>
      </c>
      <c r="Z8" s="16">
        <v>4.4812610461224929E-2</v>
      </c>
      <c r="AA8" s="16">
        <v>-6.959218446257325E-3</v>
      </c>
      <c r="AB8" s="16">
        <v>-1.2789114959405368E-2</v>
      </c>
      <c r="AC8" s="16">
        <v>3.2852302734017293E-3</v>
      </c>
      <c r="AD8" s="16">
        <v>-9.2562117090585511E-2</v>
      </c>
      <c r="AE8" s="16">
        <v>4.671833216337784E-2</v>
      </c>
      <c r="AF8" s="16">
        <v>5.4663445255369009E-2</v>
      </c>
      <c r="AG8" s="16">
        <v>5.5022986687576145E-2</v>
      </c>
      <c r="AH8" s="16">
        <v>-5.5554314274172317E-2</v>
      </c>
      <c r="AI8" s="16">
        <v>0.12560451365962028</v>
      </c>
      <c r="AJ8" s="16">
        <v>9.6318320668264026E-2</v>
      </c>
      <c r="AK8" s="16">
        <v>-1.3734216988323111E-2</v>
      </c>
      <c r="AL8" s="16">
        <v>-2.6201837028389532E-2</v>
      </c>
      <c r="AM8" s="18">
        <v>4.5075917892411582E-2</v>
      </c>
    </row>
    <row r="9" spans="1:39" ht="24">
      <c r="A9" s="13" t="s">
        <v>44</v>
      </c>
      <c r="B9" s="14" t="s">
        <v>40</v>
      </c>
      <c r="C9" s="15">
        <v>1.3566926310330536E-2</v>
      </c>
      <c r="D9" s="16">
        <v>2.1819223686882591E-2</v>
      </c>
      <c r="E9" s="16">
        <v>9.9150235084892804E-2</v>
      </c>
      <c r="F9" s="16">
        <v>4.4722879648280166E-2</v>
      </c>
      <c r="G9" s="16">
        <v>9.2023751993105973E-2</v>
      </c>
      <c r="H9" s="16">
        <v>-9.4655549107019621E-2</v>
      </c>
      <c r="I9" s="16">
        <v>2.2416807816461291E-2</v>
      </c>
      <c r="J9" s="16">
        <v>9.8077179418629229E-2</v>
      </c>
      <c r="K9" s="16">
        <v>6.0466709429076025E-2</v>
      </c>
      <c r="L9" s="16">
        <v>4.8740383704280694E-2</v>
      </c>
      <c r="M9" s="16">
        <v>3.8349185044062976E-2</v>
      </c>
      <c r="N9" s="16">
        <v>-4.5054149690652079E-2</v>
      </c>
      <c r="O9" s="16">
        <v>5.6721815298511058E-2</v>
      </c>
      <c r="P9" s="16">
        <v>-2.6726635330743157E-2</v>
      </c>
      <c r="Q9" s="16">
        <v>4.2577934806310169E-3</v>
      </c>
      <c r="R9" s="16">
        <v>-1.048250988530185E-2</v>
      </c>
      <c r="S9" s="16">
        <v>2.4930393185321243E-2</v>
      </c>
      <c r="T9" s="16">
        <v>-3.8863463607102878E-3</v>
      </c>
      <c r="U9" s="16">
        <v>2.5443907081544339E-2</v>
      </c>
      <c r="V9" s="16">
        <v>-5.3581145100789131E-2</v>
      </c>
      <c r="W9" s="16">
        <v>-1.5580438706717832E-2</v>
      </c>
      <c r="X9" s="16">
        <v>-1.8705996593912078E-2</v>
      </c>
      <c r="Y9" s="16">
        <v>-3.4633488647360421E-3</v>
      </c>
      <c r="Z9" s="16">
        <v>-3.0954592166908504E-2</v>
      </c>
      <c r="AA9" s="16">
        <v>4.132578225590703E-2</v>
      </c>
      <c r="AB9" s="16">
        <v>-6.2033477474114737E-2</v>
      </c>
      <c r="AC9" s="16">
        <v>6.6259807181757738E-2</v>
      </c>
      <c r="AD9" s="16">
        <v>-0.12897330054948469</v>
      </c>
      <c r="AE9" s="16">
        <v>-1.3841315625461313E-2</v>
      </c>
      <c r="AF9" s="16">
        <v>-1.0064863013363658E-2</v>
      </c>
      <c r="AG9" s="16">
        <v>-4.4246045176319498E-3</v>
      </c>
      <c r="AH9" s="16">
        <v>-4.1371922636689415E-2</v>
      </c>
      <c r="AI9" s="16">
        <v>0.10696146595160586</v>
      </c>
      <c r="AJ9" s="16">
        <v>-2.8134174802287932E-2</v>
      </c>
      <c r="AK9" s="16">
        <v>-2.2684007150019829E-2</v>
      </c>
      <c r="AL9" s="16">
        <v>5.47227014518228E-2</v>
      </c>
      <c r="AM9" s="24" t="s">
        <v>92</v>
      </c>
    </row>
    <row r="10" spans="1:39" ht="24">
      <c r="A10" s="13" t="s">
        <v>45</v>
      </c>
      <c r="B10" s="14" t="s">
        <v>40</v>
      </c>
      <c r="C10" s="19" t="s">
        <v>103</v>
      </c>
      <c r="D10" s="16">
        <v>4.6869737483685103E-4</v>
      </c>
      <c r="E10" s="16">
        <v>1.8822479355896542E-3</v>
      </c>
      <c r="F10" s="16">
        <v>-3.99099060980923E-2</v>
      </c>
      <c r="G10" s="16">
        <v>-2.2853198846714655E-2</v>
      </c>
      <c r="H10" s="16">
        <v>1.4604331143369753E-2</v>
      </c>
      <c r="I10" s="16">
        <v>-1.7357570021731702E-2</v>
      </c>
      <c r="J10" s="16">
        <v>1.6175433134461632E-2</v>
      </c>
      <c r="K10" s="16">
        <v>-3.070121445483711E-2</v>
      </c>
      <c r="L10" s="16">
        <v>-4.3402991713110808E-2</v>
      </c>
      <c r="M10" s="16">
        <v>-8.6686483663530739E-2</v>
      </c>
      <c r="N10" s="16">
        <v>-2.2392082660442603E-4</v>
      </c>
      <c r="O10" s="16">
        <v>-8.3242931950410187E-2</v>
      </c>
      <c r="P10" s="16">
        <v>-3.6168651175459705E-2</v>
      </c>
      <c r="Q10" s="16">
        <v>2.9504239790379812E-2</v>
      </c>
      <c r="R10" s="17" t="s">
        <v>104</v>
      </c>
      <c r="S10" s="16">
        <v>-2.4277706853057823E-3</v>
      </c>
      <c r="T10" s="16">
        <v>4.1917982292302911E-2</v>
      </c>
      <c r="U10" s="16">
        <v>-6.0890482452592376E-2</v>
      </c>
      <c r="V10" s="16">
        <v>-9.3024042748881923E-3</v>
      </c>
      <c r="W10" s="16">
        <v>-5.7374779123600936E-2</v>
      </c>
      <c r="X10" s="16">
        <v>4.181277918103702E-2</v>
      </c>
      <c r="Y10" s="16">
        <v>4.4880101843330064E-2</v>
      </c>
      <c r="Z10" s="16">
        <v>3.7514206289528938E-3</v>
      </c>
      <c r="AA10" s="16">
        <v>0.10246480176278734</v>
      </c>
      <c r="AB10" s="16">
        <v>-5.431399532859111E-2</v>
      </c>
      <c r="AC10" s="16">
        <v>7.7530242853008524E-2</v>
      </c>
      <c r="AD10" s="16">
        <v>-3.5635832813582076E-2</v>
      </c>
      <c r="AE10" s="16">
        <v>-4.2198354400060693E-2</v>
      </c>
      <c r="AF10" s="16">
        <v>-4.8878731560345577E-2</v>
      </c>
      <c r="AG10" s="16">
        <v>-6.9523131853481177E-2</v>
      </c>
      <c r="AH10" s="16">
        <v>-4.4932057666452205E-3</v>
      </c>
      <c r="AI10" s="16">
        <v>3.0678447395319195E-2</v>
      </c>
      <c r="AJ10" s="16">
        <v>0.11669492554920478</v>
      </c>
      <c r="AK10" s="16">
        <v>-1.4917163545153912E-2</v>
      </c>
      <c r="AL10" s="16">
        <v>-1.4312707524084107E-2</v>
      </c>
      <c r="AM10" s="18">
        <v>-1.104117147569008E-2</v>
      </c>
    </row>
    <row r="11" spans="1:39" ht="24">
      <c r="A11" s="13" t="s">
        <v>46</v>
      </c>
      <c r="B11" s="14" t="s">
        <v>40</v>
      </c>
      <c r="C11" s="15">
        <v>-4.7277983356518387E-2</v>
      </c>
      <c r="D11" s="16">
        <v>6.7065861417501732E-2</v>
      </c>
      <c r="E11" s="16">
        <v>3.3694151359399925E-2</v>
      </c>
      <c r="F11" s="16">
        <v>-1.1053137263377212E-2</v>
      </c>
      <c r="G11" s="16">
        <v>-6.314718641306416E-2</v>
      </c>
      <c r="H11" s="16">
        <v>8.2060327992330692E-2</v>
      </c>
      <c r="I11" s="16">
        <v>4.9399204708270715E-2</v>
      </c>
      <c r="J11" s="16">
        <v>3.2661817491442736E-2</v>
      </c>
      <c r="K11" s="16">
        <v>6.1468056134340712E-2</v>
      </c>
      <c r="L11" s="16">
        <v>4.0561148353770379E-2</v>
      </c>
      <c r="M11" s="16">
        <v>-3.1107519885777864E-2</v>
      </c>
      <c r="N11" s="16">
        <v>8.609453687512739E-3</v>
      </c>
      <c r="O11" s="16">
        <v>-3.4988906380989684E-2</v>
      </c>
      <c r="P11" s="16">
        <v>1.0312045766743543E-3</v>
      </c>
      <c r="Q11" s="16">
        <v>-2.2681286983181316E-2</v>
      </c>
      <c r="R11" s="16">
        <v>4.2846417675924391E-2</v>
      </c>
      <c r="S11" s="16">
        <v>2.7311776662007767E-2</v>
      </c>
      <c r="T11" s="16">
        <v>-5.983571623500112E-2</v>
      </c>
      <c r="U11" s="16">
        <v>4.2031799945489001E-2</v>
      </c>
      <c r="V11" s="16">
        <v>8.360073100550959E-3</v>
      </c>
      <c r="W11" s="16">
        <v>2.0003649029481117E-2</v>
      </c>
      <c r="X11" s="17" t="s">
        <v>60</v>
      </c>
      <c r="Y11" s="16">
        <v>-6.3283859541580556E-2</v>
      </c>
      <c r="Z11" s="16">
        <v>4.4640321402517127E-2</v>
      </c>
      <c r="AA11" s="16">
        <v>-5.2341798577763173E-2</v>
      </c>
      <c r="AB11" s="16">
        <v>2.7514426501417673E-2</v>
      </c>
      <c r="AC11" s="16">
        <v>-2.3782601818795192E-2</v>
      </c>
      <c r="AD11" s="16">
        <v>-1.757475615168725E-2</v>
      </c>
      <c r="AE11" s="16">
        <v>-6.0390956339503678E-2</v>
      </c>
      <c r="AF11" s="16">
        <v>-8.0825481938814212E-2</v>
      </c>
      <c r="AG11" s="16">
        <v>3.1222193966494731E-3</v>
      </c>
      <c r="AH11" s="16">
        <v>-4.9598158680822534E-2</v>
      </c>
      <c r="AI11" s="16">
        <v>-5.3743877473878864E-3</v>
      </c>
      <c r="AJ11" s="16">
        <v>-5.9814216198273033E-2</v>
      </c>
      <c r="AK11" s="16">
        <v>-3.394280906364263E-2</v>
      </c>
      <c r="AL11" s="16">
        <v>-1.7264896952764772E-2</v>
      </c>
      <c r="AM11" s="18">
        <v>-1.9859281895035347E-2</v>
      </c>
    </row>
    <row r="12" spans="1:39" ht="24">
      <c r="A12" s="13" t="s">
        <v>47</v>
      </c>
      <c r="B12" s="14" t="s">
        <v>40</v>
      </c>
      <c r="C12" s="15">
        <v>0.15015813214087473</v>
      </c>
      <c r="D12" s="16">
        <v>-2.2109965417633236E-2</v>
      </c>
      <c r="E12" s="16">
        <v>-5.806930432238764E-2</v>
      </c>
      <c r="F12" s="16">
        <v>-9.0548076983713338E-2</v>
      </c>
      <c r="G12" s="16">
        <v>-6.2448886842199104E-2</v>
      </c>
      <c r="H12" s="16">
        <v>-3.6805120929740143E-3</v>
      </c>
      <c r="I12" s="16">
        <v>-1.0387990715044156E-2</v>
      </c>
      <c r="J12" s="16">
        <v>1.3877552887126051E-2</v>
      </c>
      <c r="K12" s="16">
        <v>-4.9640560971279966E-2</v>
      </c>
      <c r="L12" s="16">
        <v>-1.2218806022561151E-2</v>
      </c>
      <c r="M12" s="16">
        <v>-5.1457125881423871E-2</v>
      </c>
      <c r="N12" s="16">
        <v>8.1592636302269816E-2</v>
      </c>
      <c r="O12" s="16">
        <v>-4.7821522873375835E-2</v>
      </c>
      <c r="P12" s="17" t="s">
        <v>105</v>
      </c>
      <c r="Q12" s="16">
        <v>-5.9758964252711218E-3</v>
      </c>
      <c r="R12" s="16">
        <v>-3.4832969179785407E-2</v>
      </c>
      <c r="S12" s="16">
        <v>-4.1940193816577161E-2</v>
      </c>
      <c r="T12" s="16">
        <v>-3.8902045483741477E-3</v>
      </c>
      <c r="U12" s="16">
        <v>-4.3885775356142187E-2</v>
      </c>
      <c r="V12" s="16">
        <v>1.2551942669725282E-2</v>
      </c>
      <c r="W12" s="16">
        <v>-5.6179432504597296E-2</v>
      </c>
      <c r="X12" s="16">
        <v>8.8020700360429756E-4</v>
      </c>
      <c r="Y12" s="16">
        <v>-5.9872924221518542E-3</v>
      </c>
      <c r="Z12" s="16">
        <v>-6.2722298429616435E-2</v>
      </c>
      <c r="AA12" s="16">
        <v>-3.4417430252625995E-2</v>
      </c>
      <c r="AB12" s="16">
        <v>2.8240225473245187E-2</v>
      </c>
      <c r="AC12" s="16">
        <v>0.15617897301956069</v>
      </c>
      <c r="AD12" s="16">
        <v>1.790778302031909E-2</v>
      </c>
      <c r="AE12" s="16">
        <v>1.2452209211911007E-2</v>
      </c>
      <c r="AF12" s="16">
        <v>2.599495942368377E-2</v>
      </c>
      <c r="AG12" s="16">
        <v>3.2622244837479761E-2</v>
      </c>
      <c r="AH12" s="16">
        <v>-5.130476175410717E-2</v>
      </c>
      <c r="AI12" s="16">
        <v>3.0299274493124122E-2</v>
      </c>
      <c r="AJ12" s="16">
        <v>1.4159386038570016E-2</v>
      </c>
      <c r="AK12" s="16">
        <v>-6.1338417225803687E-2</v>
      </c>
      <c r="AL12" s="16">
        <v>0.13166632269313441</v>
      </c>
      <c r="AM12" s="18">
        <v>-2.6530002555339334E-2</v>
      </c>
    </row>
    <row r="13" spans="1:39" ht="24">
      <c r="A13" s="13" t="s">
        <v>48</v>
      </c>
      <c r="B13" s="14" t="s">
        <v>40</v>
      </c>
      <c r="C13" s="19" t="s">
        <v>106</v>
      </c>
      <c r="D13" s="16">
        <v>-7.1518893668982453E-2</v>
      </c>
      <c r="E13" s="16">
        <v>5.4776169022232424E-2</v>
      </c>
      <c r="F13" s="16">
        <v>6.6919905795102846E-2</v>
      </c>
      <c r="G13" s="16">
        <v>-1.8630432299346765E-4</v>
      </c>
      <c r="H13" s="16">
        <v>-2.828453421613198E-2</v>
      </c>
      <c r="I13" s="16">
        <v>8.1550587352283876E-2</v>
      </c>
      <c r="J13" s="16">
        <v>-2.4048316487462265E-2</v>
      </c>
      <c r="K13" s="16">
        <v>-9.1378529836401712E-2</v>
      </c>
      <c r="L13" s="16">
        <v>-3.1360152018902528E-2</v>
      </c>
      <c r="M13" s="16">
        <v>-9.5586288112153844E-3</v>
      </c>
      <c r="N13" s="16">
        <v>2.776977418618087E-2</v>
      </c>
      <c r="O13" s="16">
        <v>-5.3143795632059985E-3</v>
      </c>
      <c r="P13" s="16">
        <v>-3.9022500571798489E-3</v>
      </c>
      <c r="Q13" s="16">
        <v>-3.2160810455722694E-2</v>
      </c>
      <c r="R13" s="16">
        <v>4.2566811836190675E-2</v>
      </c>
      <c r="S13" s="16">
        <v>4.986337312875426E-2</v>
      </c>
      <c r="T13" s="17" t="s">
        <v>74</v>
      </c>
      <c r="U13" s="16">
        <v>5.7827226509807109E-2</v>
      </c>
      <c r="V13" s="16">
        <v>-5.7267734500990215E-2</v>
      </c>
      <c r="W13" s="16">
        <v>1.7077753071362424E-2</v>
      </c>
      <c r="X13" s="16">
        <v>-5.9602786425902658E-2</v>
      </c>
      <c r="Y13" s="16">
        <v>1.2088957431419503E-2</v>
      </c>
      <c r="Z13" s="16">
        <v>9.0530915031441159E-3</v>
      </c>
      <c r="AA13" s="16">
        <v>2.6254729810579261E-2</v>
      </c>
      <c r="AB13" s="16">
        <v>1.5765386370072101E-2</v>
      </c>
      <c r="AC13" s="16">
        <v>-3.631031723030248E-2</v>
      </c>
      <c r="AD13" s="16">
        <v>2.890658760871339E-2</v>
      </c>
      <c r="AE13" s="16">
        <v>2.9845905431675205E-2</v>
      </c>
      <c r="AF13" s="16">
        <v>3.5314762622458203E-2</v>
      </c>
      <c r="AG13" s="16">
        <v>-9.200902925483076E-3</v>
      </c>
      <c r="AH13" s="16">
        <v>1.2352914881762248E-2</v>
      </c>
      <c r="AI13" s="16">
        <v>-7.1917386107675826E-2</v>
      </c>
      <c r="AJ13" s="16">
        <v>8.3149205926700623E-2</v>
      </c>
      <c r="AK13" s="16">
        <v>4.29127726472028E-2</v>
      </c>
      <c r="AL13" s="16">
        <v>6.1044517681141152E-3</v>
      </c>
      <c r="AM13" s="18">
        <v>-4.0386293293520848E-3</v>
      </c>
    </row>
    <row r="14" spans="1:39" ht="24">
      <c r="A14" s="13" t="s">
        <v>49</v>
      </c>
      <c r="B14" s="14" t="s">
        <v>40</v>
      </c>
      <c r="C14" s="15">
        <v>0.13354751505734758</v>
      </c>
      <c r="D14" s="16">
        <v>2.4199177985439312E-2</v>
      </c>
      <c r="E14" s="16">
        <v>-1.8194025155706499E-2</v>
      </c>
      <c r="F14" s="16">
        <v>-2.7772896034111771E-2</v>
      </c>
      <c r="G14" s="16">
        <v>3.8838436316422552E-2</v>
      </c>
      <c r="H14" s="16">
        <v>5.8111879033275686E-2</v>
      </c>
      <c r="I14" s="16">
        <v>7.7725513502207536E-2</v>
      </c>
      <c r="J14" s="16">
        <v>4.4712509133514294E-2</v>
      </c>
      <c r="K14" s="16">
        <v>5.1030773935478793E-2</v>
      </c>
      <c r="L14" s="16">
        <v>6.1164251182088715E-2</v>
      </c>
      <c r="M14" s="16">
        <v>-5.1417248685447269E-3</v>
      </c>
      <c r="N14" s="16">
        <v>-6.2679437828350483E-3</v>
      </c>
      <c r="O14" s="16">
        <v>-3.8115840493843701E-3</v>
      </c>
      <c r="P14" s="16">
        <v>0.14030783424172802</v>
      </c>
      <c r="Q14" s="16">
        <v>-3.1441256786185201E-2</v>
      </c>
      <c r="R14" s="16">
        <v>-1.4862431306745777E-2</v>
      </c>
      <c r="S14" s="16">
        <v>2.1390883895485192E-2</v>
      </c>
      <c r="T14" s="16">
        <v>6.1953904628893218E-3</v>
      </c>
      <c r="U14" s="16">
        <v>6.8006491518247988E-2</v>
      </c>
      <c r="V14" s="16">
        <v>-3.1702905035748442E-2</v>
      </c>
      <c r="W14" s="16">
        <v>2.3580078619074133E-2</v>
      </c>
      <c r="X14" s="16">
        <v>-1.7414829482845139E-2</v>
      </c>
      <c r="Y14" s="16">
        <v>-3.4661303857701546E-2</v>
      </c>
      <c r="Z14" s="16">
        <v>1.0985370770804612E-2</v>
      </c>
      <c r="AA14" s="16">
        <v>1.6491081678507624E-3</v>
      </c>
      <c r="AB14" s="16">
        <v>-9.9242983370503232E-3</v>
      </c>
      <c r="AC14" s="16">
        <v>2.0174681502428914E-2</v>
      </c>
      <c r="AD14" s="16">
        <v>-4.4911773552242171E-2</v>
      </c>
      <c r="AE14" s="16">
        <v>3.7075872764450894E-4</v>
      </c>
      <c r="AF14" s="16">
        <v>6.0814161821412388E-3</v>
      </c>
      <c r="AG14" s="16">
        <v>-3.2632510056773444E-2</v>
      </c>
      <c r="AH14" s="16">
        <v>-1.3590032305240189E-2</v>
      </c>
      <c r="AI14" s="16">
        <v>-2.6812525606802078E-2</v>
      </c>
      <c r="AJ14" s="16">
        <v>-1.6412247538847968E-2</v>
      </c>
      <c r="AK14" s="16">
        <v>-1.5327333391228866E-3</v>
      </c>
      <c r="AL14" s="17" t="s">
        <v>75</v>
      </c>
      <c r="AM14" s="18">
        <v>5.8495523482985701E-2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2.8696564639894391E-6</v>
      </c>
      <c r="E21" s="10">
        <f t="shared" ref="E21:AM21" si="0">$C5^2*E5^2</f>
        <v>4.5273494675961153E-6</v>
      </c>
      <c r="F21" s="10">
        <f t="shared" si="0"/>
        <v>1.6760641765857361E-5</v>
      </c>
      <c r="G21" s="10">
        <f t="shared" si="0"/>
        <v>3.3308454789270181E-5</v>
      </c>
      <c r="H21" s="10">
        <f t="shared" si="0"/>
        <v>2.704026217983326E-6</v>
      </c>
      <c r="I21" s="10">
        <f t="shared" si="0"/>
        <v>6.5501906780576942E-7</v>
      </c>
      <c r="J21" s="10">
        <f t="shared" si="0"/>
        <v>1.2724944863238486E-5</v>
      </c>
      <c r="K21" s="10">
        <f t="shared" si="0"/>
        <v>4.7654773491330353E-10</v>
      </c>
      <c r="L21" s="10">
        <f t="shared" si="0"/>
        <v>1.4256013306449423E-5</v>
      </c>
      <c r="M21" s="10">
        <f t="shared" si="0"/>
        <v>6.743382498730856E-6</v>
      </c>
      <c r="N21" s="10">
        <f t="shared" si="0"/>
        <v>9.1396448717745111E-8</v>
      </c>
      <c r="O21" s="10">
        <f t="shared" si="0"/>
        <v>5.6043734193299527E-6</v>
      </c>
      <c r="P21" s="10">
        <f t="shared" si="0"/>
        <v>5.9605854922377126E-6</v>
      </c>
      <c r="Q21" s="10">
        <f t="shared" si="0"/>
        <v>5.4285180118475217E-7</v>
      </c>
      <c r="R21" s="10">
        <f t="shared" si="0"/>
        <v>2.5194497761542199E-5</v>
      </c>
      <c r="S21" s="10">
        <f t="shared" si="0"/>
        <v>3.1388824465475368E-5</v>
      </c>
      <c r="T21" s="10">
        <f t="shared" si="0"/>
        <v>4.3063333263978167E-7</v>
      </c>
      <c r="U21" s="10">
        <f t="shared" si="0"/>
        <v>2.6493811901487656E-5</v>
      </c>
      <c r="V21" s="10">
        <f t="shared" si="0"/>
        <v>3.6073379645635465E-6</v>
      </c>
      <c r="W21" s="10">
        <f t="shared" si="0"/>
        <v>3.5346742223905532E-8</v>
      </c>
      <c r="X21" s="10">
        <f t="shared" si="0"/>
        <v>5.0148254987578261E-8</v>
      </c>
      <c r="Y21" s="10">
        <f t="shared" si="0"/>
        <v>1.5398385917653947E-5</v>
      </c>
      <c r="Z21" s="10">
        <f t="shared" si="0"/>
        <v>3.5957180035472766E-7</v>
      </c>
      <c r="AA21" s="10">
        <f t="shared" si="0"/>
        <v>4.5229892548666374E-5</v>
      </c>
      <c r="AB21" s="10">
        <f t="shared" si="0"/>
        <v>1.3536539550385449E-6</v>
      </c>
      <c r="AC21" s="10">
        <f t="shared" si="0"/>
        <v>1.5013575200345072E-7</v>
      </c>
      <c r="AD21" s="10">
        <f t="shared" si="0"/>
        <v>3.2247382313955696E-6</v>
      </c>
      <c r="AE21" s="10">
        <f t="shared" si="0"/>
        <v>2.2995703470433322E-7</v>
      </c>
      <c r="AF21" s="10">
        <f t="shared" si="0"/>
        <v>6.7026937374844442E-6</v>
      </c>
      <c r="AG21" s="11">
        <f t="shared" si="0"/>
        <v>4.6760200865229298E-3</v>
      </c>
      <c r="AH21" s="10">
        <f t="shared" si="0"/>
        <v>9.4125854979623714E-6</v>
      </c>
      <c r="AI21" s="10">
        <f t="shared" si="0"/>
        <v>3.018507958981599E-5</v>
      </c>
      <c r="AJ21" s="10">
        <f t="shared" si="0"/>
        <v>1.1117458611242202E-6</v>
      </c>
      <c r="AK21" s="10">
        <f t="shared" si="0"/>
        <v>1.3719108231760126E-8</v>
      </c>
      <c r="AL21" s="10">
        <f t="shared" si="0"/>
        <v>5.2653174698133896E-6</v>
      </c>
      <c r="AM21" s="12">
        <f t="shared" si="0"/>
        <v>1.2203763665520886E-7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8.226485672985066E-8</v>
      </c>
      <c r="E22" s="16">
        <f t="shared" si="1"/>
        <v>2.5955684412307377E-6</v>
      </c>
      <c r="F22" s="16">
        <f t="shared" si="1"/>
        <v>1.469528309269799E-6</v>
      </c>
      <c r="G22" s="16">
        <f t="shared" si="1"/>
        <v>4.8480783227758507E-8</v>
      </c>
      <c r="H22" s="16">
        <f t="shared" si="1"/>
        <v>4.8968766439234003E-6</v>
      </c>
      <c r="I22" s="16">
        <f t="shared" si="1"/>
        <v>7.812136697215075E-7</v>
      </c>
      <c r="J22" s="16">
        <f t="shared" si="1"/>
        <v>3.2511127519719456E-6</v>
      </c>
      <c r="K22" s="16">
        <f t="shared" si="1"/>
        <v>7.7382837071960944E-7</v>
      </c>
      <c r="L22" s="16">
        <f t="shared" si="1"/>
        <v>2.948087718325161E-6</v>
      </c>
      <c r="M22" s="16">
        <f t="shared" si="1"/>
        <v>1.1257128751415706E-6</v>
      </c>
      <c r="N22" s="16">
        <f t="shared" si="1"/>
        <v>1.2959206596529233E-6</v>
      </c>
      <c r="O22" s="16">
        <f t="shared" si="1"/>
        <v>5.3627118305904076E-7</v>
      </c>
      <c r="P22" s="16">
        <f t="shared" si="1"/>
        <v>1.0867684599981135E-7</v>
      </c>
      <c r="Q22" s="16">
        <f t="shared" si="1"/>
        <v>1.4016411681881015E-5</v>
      </c>
      <c r="R22" s="16">
        <f t="shared" si="1"/>
        <v>1.1291495636981299E-6</v>
      </c>
      <c r="S22" s="16">
        <f t="shared" si="1"/>
        <v>5.3023401500307365E-8</v>
      </c>
      <c r="T22" s="16">
        <f t="shared" si="1"/>
        <v>5.4081082678009253E-7</v>
      </c>
      <c r="U22" s="16">
        <f t="shared" si="1"/>
        <v>7.05520889312127E-9</v>
      </c>
      <c r="V22" s="16">
        <f t="shared" si="1"/>
        <v>1.0593371495634162E-6</v>
      </c>
      <c r="W22" s="16">
        <f t="shared" si="1"/>
        <v>9.6865523051460465E-7</v>
      </c>
      <c r="X22" s="16">
        <f t="shared" si="1"/>
        <v>2.2164995488868049E-6</v>
      </c>
      <c r="Y22" s="16">
        <f t="shared" si="1"/>
        <v>8.783561832685643E-7</v>
      </c>
      <c r="Z22" s="16">
        <f t="shared" si="1"/>
        <v>4.0579248063282136E-7</v>
      </c>
      <c r="AA22" s="16">
        <f t="shared" si="1"/>
        <v>4.3412185845538089E-7</v>
      </c>
      <c r="AB22" s="16">
        <f t="shared" si="1"/>
        <v>2.3009769282844774E-7</v>
      </c>
      <c r="AC22" s="16">
        <f t="shared" si="1"/>
        <v>9.2150243294786858E-6</v>
      </c>
      <c r="AD22" s="16">
        <f t="shared" si="1"/>
        <v>3.3500361970358677E-7</v>
      </c>
      <c r="AE22" s="17">
        <f t="shared" si="1"/>
        <v>5.9196943021490821E-4</v>
      </c>
      <c r="AF22" s="16">
        <f t="shared" si="1"/>
        <v>8.8130689991594603E-7</v>
      </c>
      <c r="AG22" s="16">
        <f t="shared" si="1"/>
        <v>2.7752248631573741E-8</v>
      </c>
      <c r="AH22" s="16">
        <f t="shared" si="1"/>
        <v>1.5338006661281025E-9</v>
      </c>
      <c r="AI22" s="16">
        <f t="shared" si="1"/>
        <v>3.2055964417564645E-8</v>
      </c>
      <c r="AJ22" s="16">
        <f t="shared" si="1"/>
        <v>3.4902587245841177E-8</v>
      </c>
      <c r="AK22" s="16">
        <f t="shared" si="1"/>
        <v>7.0311256187518697E-7</v>
      </c>
      <c r="AL22" s="16">
        <f t="shared" si="1"/>
        <v>2.0540135028176836E-11</v>
      </c>
      <c r="AM22" s="18">
        <f t="shared" si="1"/>
        <v>1.3314256416446365E-7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3.3532670569619072E-6</v>
      </c>
      <c r="E23" s="16">
        <f t="shared" si="2"/>
        <v>1.5622520688232226E-5</v>
      </c>
      <c r="F23" s="16">
        <f t="shared" si="2"/>
        <v>3.4270426443699237E-7</v>
      </c>
      <c r="G23" s="16">
        <f t="shared" si="2"/>
        <v>2.5334380091978052E-5</v>
      </c>
      <c r="H23" s="16">
        <f t="shared" si="2"/>
        <v>1.5237091019589283E-6</v>
      </c>
      <c r="I23" s="16">
        <f t="shared" si="2"/>
        <v>1.2671266111508445E-7</v>
      </c>
      <c r="J23" s="16">
        <f t="shared" si="2"/>
        <v>2.1196823856464227E-6</v>
      </c>
      <c r="K23" s="16">
        <f t="shared" si="2"/>
        <v>6.6414456857728584E-6</v>
      </c>
      <c r="L23" s="16">
        <f t="shared" si="2"/>
        <v>1.3700698205939842E-5</v>
      </c>
      <c r="M23" s="16">
        <f t="shared" si="2"/>
        <v>5.4008962795293005E-7</v>
      </c>
      <c r="N23" s="16">
        <f t="shared" si="2"/>
        <v>2.2273071685785214E-6</v>
      </c>
      <c r="O23" s="16">
        <f t="shared" si="2"/>
        <v>1.2123203128882354E-5</v>
      </c>
      <c r="P23" s="16">
        <f t="shared" si="2"/>
        <v>1.753880400025089E-6</v>
      </c>
      <c r="Q23" s="16">
        <f t="shared" si="2"/>
        <v>3.3452686934876634E-6</v>
      </c>
      <c r="R23" s="16">
        <f t="shared" si="2"/>
        <v>6.0230194994288624E-6</v>
      </c>
      <c r="S23" s="16">
        <f t="shared" si="2"/>
        <v>4.5296669996168309E-7</v>
      </c>
      <c r="T23" s="16">
        <f t="shared" si="2"/>
        <v>4.8984077549425024E-7</v>
      </c>
      <c r="U23" s="16">
        <f t="shared" si="2"/>
        <v>1.8684145817476587E-6</v>
      </c>
      <c r="V23" s="16">
        <f t="shared" si="2"/>
        <v>9.2580715343983712E-6</v>
      </c>
      <c r="W23" s="16">
        <f t="shared" si="2"/>
        <v>1.4982522162382692E-5</v>
      </c>
      <c r="X23" s="16">
        <f t="shared" si="2"/>
        <v>1.4799761944796776E-6</v>
      </c>
      <c r="Y23" s="16">
        <f t="shared" si="2"/>
        <v>1.3583513195325388E-6</v>
      </c>
      <c r="Z23" s="16">
        <f t="shared" si="2"/>
        <v>5.9376429686354769E-6</v>
      </c>
      <c r="AA23" s="16">
        <f t="shared" si="2"/>
        <v>4.1976744947154452E-6</v>
      </c>
      <c r="AB23" s="17">
        <f t="shared" si="2"/>
        <v>1.934545693455446E-3</v>
      </c>
      <c r="AC23" s="16">
        <f t="shared" si="2"/>
        <v>1.2673160384559517E-5</v>
      </c>
      <c r="AD23" s="16">
        <f t="shared" si="2"/>
        <v>1.4927279291269876E-5</v>
      </c>
      <c r="AE23" s="16">
        <f t="shared" si="2"/>
        <v>7.5307072616119116E-7</v>
      </c>
      <c r="AF23" s="16">
        <f t="shared" si="2"/>
        <v>7.2290448443302041E-6</v>
      </c>
      <c r="AG23" s="16">
        <f t="shared" si="2"/>
        <v>5.3589142084286367E-7</v>
      </c>
      <c r="AH23" s="16">
        <f t="shared" si="2"/>
        <v>1.0150687681732559E-7</v>
      </c>
      <c r="AI23" s="16">
        <f t="shared" si="2"/>
        <v>2.6029052372916956E-6</v>
      </c>
      <c r="AJ23" s="16">
        <f t="shared" si="2"/>
        <v>7.9123620707199811E-7</v>
      </c>
      <c r="AK23" s="16">
        <f t="shared" si="2"/>
        <v>2.9147888860306534E-6</v>
      </c>
      <c r="AL23" s="16">
        <f t="shared" si="2"/>
        <v>1.902896320736771E-7</v>
      </c>
      <c r="AM23" s="18">
        <f t="shared" si="2"/>
        <v>8.5130885514757525E-6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3.3244787299315391E-5</v>
      </c>
      <c r="E24" s="16">
        <f t="shared" si="3"/>
        <v>1.4082685386776678E-5</v>
      </c>
      <c r="F24" s="17">
        <f t="shared" si="3"/>
        <v>2.5477098667451212E-2</v>
      </c>
      <c r="G24" s="16">
        <f t="shared" si="3"/>
        <v>5.1238224201163635E-4</v>
      </c>
      <c r="H24" s="16">
        <f t="shared" si="3"/>
        <v>8.0191244048025758E-5</v>
      </c>
      <c r="I24" s="16">
        <f t="shared" si="3"/>
        <v>1.2428970651379987E-5</v>
      </c>
      <c r="J24" s="16">
        <f t="shared" si="3"/>
        <v>6.2214924460313338E-5</v>
      </c>
      <c r="K24" s="16">
        <f t="shared" si="3"/>
        <v>9.5372712244529432E-6</v>
      </c>
      <c r="L24" s="16">
        <f t="shared" si="3"/>
        <v>2.2457151876230758E-7</v>
      </c>
      <c r="M24" s="16">
        <f t="shared" si="3"/>
        <v>6.6660857932912523E-6</v>
      </c>
      <c r="N24" s="16">
        <f t="shared" si="3"/>
        <v>2.6778615619476322E-5</v>
      </c>
      <c r="O24" s="16">
        <f t="shared" si="3"/>
        <v>1.9372725107371157E-5</v>
      </c>
      <c r="P24" s="16">
        <f t="shared" si="3"/>
        <v>2.2883478808249246E-4</v>
      </c>
      <c r="Q24" s="16">
        <f t="shared" si="3"/>
        <v>1.6093762038012197E-5</v>
      </c>
      <c r="R24" s="16">
        <f t="shared" si="3"/>
        <v>4.1781177177344063E-5</v>
      </c>
      <c r="S24" s="16">
        <f t="shared" si="3"/>
        <v>6.4494934608808959E-6</v>
      </c>
      <c r="T24" s="16">
        <f t="shared" si="3"/>
        <v>1.137370181106676E-4</v>
      </c>
      <c r="U24" s="16">
        <f t="shared" si="3"/>
        <v>1.714201913704808E-8</v>
      </c>
      <c r="V24" s="16">
        <f t="shared" si="3"/>
        <v>9.5711669206502217E-5</v>
      </c>
      <c r="W24" s="16">
        <f t="shared" si="3"/>
        <v>4.7677578869196671E-7</v>
      </c>
      <c r="X24" s="16">
        <f t="shared" si="3"/>
        <v>3.0423215055828705E-6</v>
      </c>
      <c r="Y24" s="16">
        <f t="shared" si="3"/>
        <v>1.8308851698924821E-5</v>
      </c>
      <c r="Z24" s="16">
        <f t="shared" si="3"/>
        <v>5.5980229104266512E-5</v>
      </c>
      <c r="AA24" s="16">
        <f t="shared" si="3"/>
        <v>1.3500663801443495E-6</v>
      </c>
      <c r="AB24" s="16">
        <f t="shared" si="3"/>
        <v>4.5594784442497979E-6</v>
      </c>
      <c r="AC24" s="16">
        <f t="shared" si="3"/>
        <v>3.0086094608991154E-7</v>
      </c>
      <c r="AD24" s="16">
        <f t="shared" si="3"/>
        <v>2.3883652463419064E-4</v>
      </c>
      <c r="AE24" s="16">
        <f t="shared" si="3"/>
        <v>6.0842751326356705E-5</v>
      </c>
      <c r="AF24" s="16">
        <f t="shared" si="3"/>
        <v>8.329677461991015E-5</v>
      </c>
      <c r="AG24" s="16">
        <f t="shared" si="3"/>
        <v>8.4396124764364106E-5</v>
      </c>
      <c r="AH24" s="16">
        <f t="shared" si="3"/>
        <v>8.6033931054738902E-5</v>
      </c>
      <c r="AI24" s="16">
        <f t="shared" si="3"/>
        <v>4.3978931838271754E-4</v>
      </c>
      <c r="AJ24" s="16">
        <f t="shared" si="3"/>
        <v>2.5861397426293241E-4</v>
      </c>
      <c r="AK24" s="16">
        <f t="shared" si="3"/>
        <v>5.2582592394214889E-6</v>
      </c>
      <c r="AL24" s="16">
        <f t="shared" si="3"/>
        <v>1.9138049193934074E-5</v>
      </c>
      <c r="AM24" s="18">
        <f t="shared" si="3"/>
        <v>5.6640012787244089E-5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8.7627721937900739E-8</v>
      </c>
      <c r="E25" s="16">
        <f t="shared" si="4"/>
        <v>1.8094660067750203E-6</v>
      </c>
      <c r="F25" s="16">
        <f t="shared" si="4"/>
        <v>3.681480047625973E-7</v>
      </c>
      <c r="G25" s="16">
        <f t="shared" si="4"/>
        <v>1.5587009672620377E-6</v>
      </c>
      <c r="H25" s="16">
        <f t="shared" si="4"/>
        <v>1.6491307536228113E-6</v>
      </c>
      <c r="I25" s="16">
        <f t="shared" si="4"/>
        <v>9.2493341468024349E-8</v>
      </c>
      <c r="J25" s="16">
        <f t="shared" si="4"/>
        <v>1.7705119703611268E-6</v>
      </c>
      <c r="K25" s="16">
        <f t="shared" si="4"/>
        <v>6.7296984200654982E-7</v>
      </c>
      <c r="L25" s="16">
        <f t="shared" si="4"/>
        <v>4.3726107668712655E-7</v>
      </c>
      <c r="M25" s="16">
        <f t="shared" si="4"/>
        <v>2.7069186897434597E-7</v>
      </c>
      <c r="N25" s="16">
        <f t="shared" si="4"/>
        <v>3.7362207450531395E-7</v>
      </c>
      <c r="O25" s="16">
        <f t="shared" si="4"/>
        <v>5.9219287101553945E-7</v>
      </c>
      <c r="P25" s="16">
        <f t="shared" si="4"/>
        <v>1.3147752140139813E-7</v>
      </c>
      <c r="Q25" s="16">
        <f t="shared" si="4"/>
        <v>3.3368149109166666E-9</v>
      </c>
      <c r="R25" s="16">
        <f t="shared" si="4"/>
        <v>2.022523113581343E-8</v>
      </c>
      <c r="S25" s="16">
        <f t="shared" si="4"/>
        <v>1.1439872604213601E-7</v>
      </c>
      <c r="T25" s="16">
        <f t="shared" si="4"/>
        <v>2.7800073168902896E-9</v>
      </c>
      <c r="U25" s="16">
        <f t="shared" si="4"/>
        <v>1.1916001083554416E-7</v>
      </c>
      <c r="V25" s="16">
        <f t="shared" si="4"/>
        <v>5.2842932893633221E-7</v>
      </c>
      <c r="W25" s="16">
        <f t="shared" si="4"/>
        <v>4.4680939516917591E-8</v>
      </c>
      <c r="X25" s="16">
        <f t="shared" si="4"/>
        <v>6.4405748836501522E-8</v>
      </c>
      <c r="Y25" s="16">
        <f t="shared" si="4"/>
        <v>2.2077780595053307E-9</v>
      </c>
      <c r="Z25" s="16">
        <f t="shared" si="4"/>
        <v>1.7636528525971225E-7</v>
      </c>
      <c r="AA25" s="16">
        <f t="shared" si="4"/>
        <v>3.1434394437954912E-7</v>
      </c>
      <c r="AB25" s="16">
        <f t="shared" si="4"/>
        <v>7.0829664926658634E-7</v>
      </c>
      <c r="AC25" s="16">
        <f t="shared" si="4"/>
        <v>8.0809657799929476E-7</v>
      </c>
      <c r="AD25" s="16">
        <f t="shared" si="4"/>
        <v>3.0616994782623039E-6</v>
      </c>
      <c r="AE25" s="16">
        <f t="shared" si="4"/>
        <v>3.5262871641244577E-8</v>
      </c>
      <c r="AF25" s="16">
        <f t="shared" si="4"/>
        <v>1.8645698993502043E-8</v>
      </c>
      <c r="AG25" s="16">
        <f t="shared" si="4"/>
        <v>3.6033948131213417E-9</v>
      </c>
      <c r="AH25" s="16">
        <f t="shared" si="4"/>
        <v>3.1504626846651072E-7</v>
      </c>
      <c r="AI25" s="16">
        <f t="shared" si="4"/>
        <v>2.1058024429575309E-6</v>
      </c>
      <c r="AJ25" s="16">
        <f t="shared" si="4"/>
        <v>1.4569052059422676E-7</v>
      </c>
      <c r="AK25" s="16">
        <f t="shared" si="4"/>
        <v>9.4711449489599557E-8</v>
      </c>
      <c r="AL25" s="16">
        <f t="shared" si="4"/>
        <v>5.5118576086116826E-7</v>
      </c>
      <c r="AM25" s="24">
        <f t="shared" si="4"/>
        <v>1.6681566418881566E-4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1.0632377892261453E-8</v>
      </c>
      <c r="E26" s="16">
        <f t="shared" si="5"/>
        <v>1.7147429288592533E-7</v>
      </c>
      <c r="F26" s="16">
        <f t="shared" si="5"/>
        <v>7.709154927031357E-5</v>
      </c>
      <c r="G26" s="16">
        <f t="shared" si="5"/>
        <v>2.5277804960330033E-5</v>
      </c>
      <c r="H26" s="16">
        <f t="shared" si="5"/>
        <v>1.0323066026227665E-5</v>
      </c>
      <c r="I26" s="16">
        <f t="shared" si="5"/>
        <v>1.4582205473671044E-5</v>
      </c>
      <c r="J26" s="16">
        <f t="shared" si="5"/>
        <v>1.2663600435032061E-5</v>
      </c>
      <c r="K26" s="16">
        <f t="shared" si="5"/>
        <v>4.5620125139691917E-5</v>
      </c>
      <c r="L26" s="16">
        <f t="shared" si="5"/>
        <v>9.1176872978980888E-5</v>
      </c>
      <c r="M26" s="16">
        <f t="shared" si="5"/>
        <v>3.637040481774629E-4</v>
      </c>
      <c r="N26" s="16">
        <f t="shared" si="5"/>
        <v>2.4268019708209365E-9</v>
      </c>
      <c r="O26" s="16">
        <f t="shared" si="5"/>
        <v>3.3538226883351004E-4</v>
      </c>
      <c r="P26" s="16">
        <f t="shared" si="5"/>
        <v>6.3315492268040796E-5</v>
      </c>
      <c r="Q26" s="16">
        <f t="shared" si="5"/>
        <v>4.21322080154384E-5</v>
      </c>
      <c r="R26" s="17">
        <f t="shared" si="5"/>
        <v>4.507129E-2</v>
      </c>
      <c r="S26" s="16">
        <f t="shared" si="5"/>
        <v>2.8527301222081718E-7</v>
      </c>
      <c r="T26" s="16">
        <f t="shared" si="5"/>
        <v>8.5044474389758508E-5</v>
      </c>
      <c r="U26" s="16">
        <f t="shared" si="5"/>
        <v>1.7945030130017787E-4</v>
      </c>
      <c r="V26" s="16">
        <f t="shared" si="5"/>
        <v>4.1882807042033723E-6</v>
      </c>
      <c r="W26" s="16">
        <f t="shared" si="5"/>
        <v>1.5932627952692849E-4</v>
      </c>
      <c r="X26" s="16">
        <f t="shared" si="5"/>
        <v>8.4618131537560678E-5</v>
      </c>
      <c r="Y26" s="16">
        <f t="shared" si="5"/>
        <v>9.7488419407035644E-5</v>
      </c>
      <c r="Z26" s="16">
        <f t="shared" si="5"/>
        <v>6.8114078599013298E-7</v>
      </c>
      <c r="AA26" s="16">
        <f t="shared" si="5"/>
        <v>5.0815332305390569E-4</v>
      </c>
      <c r="AB26" s="16">
        <f t="shared" si="5"/>
        <v>1.4278048828602409E-4</v>
      </c>
      <c r="AC26" s="16">
        <f t="shared" si="5"/>
        <v>2.9092942615136956E-4</v>
      </c>
      <c r="AD26" s="16">
        <f t="shared" si="5"/>
        <v>6.1463768887370538E-5</v>
      </c>
      <c r="AE26" s="16">
        <f t="shared" si="5"/>
        <v>8.6185933921139089E-5</v>
      </c>
      <c r="AF26" s="16">
        <f t="shared" si="5"/>
        <v>1.1563391130909883E-4</v>
      </c>
      <c r="AG26" s="16">
        <f t="shared" si="5"/>
        <v>2.3393974775548E-4</v>
      </c>
      <c r="AH26" s="16">
        <f t="shared" si="5"/>
        <v>9.7714266617243104E-7</v>
      </c>
      <c r="AI26" s="16">
        <f t="shared" si="5"/>
        <v>4.5552489314028566E-5</v>
      </c>
      <c r="AJ26" s="16">
        <f t="shared" si="5"/>
        <v>6.5909695340842726E-4</v>
      </c>
      <c r="AK26" s="16">
        <f t="shared" si="5"/>
        <v>1.0770053582470851E-5</v>
      </c>
      <c r="AL26" s="16">
        <f t="shared" si="5"/>
        <v>9.9149140788267314E-6</v>
      </c>
      <c r="AM26" s="18">
        <f t="shared" si="5"/>
        <v>5.9003214296906654E-6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1.0053583776132922E-5</v>
      </c>
      <c r="E27" s="16">
        <f t="shared" si="6"/>
        <v>2.5376220056727518E-6</v>
      </c>
      <c r="F27" s="16">
        <f t="shared" si="6"/>
        <v>2.7307944626168989E-7</v>
      </c>
      <c r="G27" s="16">
        <f t="shared" si="6"/>
        <v>8.9130408430726399E-6</v>
      </c>
      <c r="H27" s="16">
        <f t="shared" si="6"/>
        <v>1.505165945609773E-5</v>
      </c>
      <c r="I27" s="16">
        <f t="shared" si="6"/>
        <v>5.4545358581720844E-6</v>
      </c>
      <c r="J27" s="16">
        <f t="shared" si="6"/>
        <v>2.3845068934471785E-6</v>
      </c>
      <c r="K27" s="16">
        <f t="shared" si="6"/>
        <v>8.4453342984550015E-6</v>
      </c>
      <c r="L27" s="16">
        <f t="shared" si="6"/>
        <v>3.6773788254823619E-6</v>
      </c>
      <c r="M27" s="16">
        <f t="shared" si="6"/>
        <v>2.1629608649528132E-6</v>
      </c>
      <c r="N27" s="16">
        <f t="shared" si="6"/>
        <v>1.6567961444598446E-7</v>
      </c>
      <c r="O27" s="16">
        <f t="shared" si="6"/>
        <v>2.7363939621586972E-6</v>
      </c>
      <c r="P27" s="16">
        <f t="shared" si="6"/>
        <v>2.3768816099959382E-9</v>
      </c>
      <c r="Q27" s="16">
        <f t="shared" si="6"/>
        <v>1.1498819961696255E-6</v>
      </c>
      <c r="R27" s="16">
        <f t="shared" si="6"/>
        <v>4.1034289773345712E-6</v>
      </c>
      <c r="S27" s="16">
        <f t="shared" si="6"/>
        <v>1.6673155157799003E-6</v>
      </c>
      <c r="T27" s="16">
        <f t="shared" si="6"/>
        <v>8.0027430827180559E-6</v>
      </c>
      <c r="U27" s="16">
        <f t="shared" si="6"/>
        <v>3.9488793378217756E-6</v>
      </c>
      <c r="V27" s="16">
        <f t="shared" si="6"/>
        <v>1.5622050476185866E-7</v>
      </c>
      <c r="W27" s="16">
        <f t="shared" si="6"/>
        <v>8.9440936741965904E-7</v>
      </c>
      <c r="X27" s="17">
        <f t="shared" si="6"/>
        <v>2.1117884813295559E-3</v>
      </c>
      <c r="Y27" s="16">
        <f t="shared" si="6"/>
        <v>8.9516646211827445E-6</v>
      </c>
      <c r="Z27" s="16">
        <f t="shared" si="6"/>
        <v>4.4542287054882847E-6</v>
      </c>
      <c r="AA27" s="16">
        <f t="shared" si="6"/>
        <v>6.1237178244180935E-6</v>
      </c>
      <c r="AB27" s="16">
        <f t="shared" si="6"/>
        <v>1.6921498385798315E-6</v>
      </c>
      <c r="AC27" s="16">
        <f t="shared" si="6"/>
        <v>1.2642606370676391E-6</v>
      </c>
      <c r="AD27" s="16">
        <f t="shared" si="6"/>
        <v>6.9039319611784767E-7</v>
      </c>
      <c r="AE27" s="16">
        <f t="shared" si="6"/>
        <v>8.1519536363438446E-6</v>
      </c>
      <c r="AF27" s="16">
        <f t="shared" si="6"/>
        <v>1.4602072236951821E-5</v>
      </c>
      <c r="AG27" s="16">
        <f t="shared" si="6"/>
        <v>2.1789372414776973E-8</v>
      </c>
      <c r="AH27" s="16">
        <f t="shared" si="6"/>
        <v>5.4985603275521274E-6</v>
      </c>
      <c r="AI27" s="16">
        <f t="shared" si="6"/>
        <v>6.4561837090671314E-8</v>
      </c>
      <c r="AJ27" s="16">
        <f t="shared" si="6"/>
        <v>7.9969930601880088E-6</v>
      </c>
      <c r="AK27" s="16">
        <f t="shared" si="6"/>
        <v>2.5752147376948045E-6</v>
      </c>
      <c r="AL27" s="16">
        <f t="shared" si="6"/>
        <v>6.6626326385645462E-7</v>
      </c>
      <c r="AM27" s="18">
        <f t="shared" si="6"/>
        <v>8.8154597703170187E-7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1.1022340962585035E-5</v>
      </c>
      <c r="E28" s="16">
        <f t="shared" si="7"/>
        <v>7.6031045237519152E-5</v>
      </c>
      <c r="F28" s="16">
        <f t="shared" si="7"/>
        <v>1.8486563100011746E-4</v>
      </c>
      <c r="G28" s="16">
        <f t="shared" si="7"/>
        <v>8.793203367306077E-5</v>
      </c>
      <c r="H28" s="16">
        <f t="shared" si="7"/>
        <v>3.0543177265335624E-7</v>
      </c>
      <c r="I28" s="16">
        <f t="shared" si="7"/>
        <v>2.4331048264907289E-6</v>
      </c>
      <c r="J28" s="16">
        <f t="shared" si="7"/>
        <v>4.34233671724845E-6</v>
      </c>
      <c r="K28" s="16">
        <f t="shared" si="7"/>
        <v>5.5561130792380187E-5</v>
      </c>
      <c r="L28" s="16">
        <f t="shared" si="7"/>
        <v>3.3663188988406675E-6</v>
      </c>
      <c r="M28" s="16">
        <f t="shared" si="7"/>
        <v>5.9701984183969723E-5</v>
      </c>
      <c r="N28" s="16">
        <f t="shared" si="7"/>
        <v>1.5010655089047831E-4</v>
      </c>
      <c r="O28" s="16">
        <f t="shared" si="7"/>
        <v>5.1563752934433179E-5</v>
      </c>
      <c r="P28" s="17">
        <f t="shared" si="7"/>
        <v>2.0563851445625392E-2</v>
      </c>
      <c r="Q28" s="16">
        <f t="shared" si="7"/>
        <v>8.0520013301842402E-7</v>
      </c>
      <c r="R28" s="16">
        <f t="shared" si="7"/>
        <v>2.7357644746235607E-5</v>
      </c>
      <c r="S28" s="16">
        <f t="shared" si="7"/>
        <v>3.9660536150704559E-5</v>
      </c>
      <c r="T28" s="16">
        <f t="shared" si="7"/>
        <v>3.4122637247142589E-7</v>
      </c>
      <c r="U28" s="16">
        <f t="shared" si="7"/>
        <v>4.3425543842940915E-5</v>
      </c>
      <c r="V28" s="16">
        <f t="shared" si="7"/>
        <v>3.5523815729722449E-6</v>
      </c>
      <c r="W28" s="16">
        <f t="shared" si="7"/>
        <v>7.1162698857009461E-5</v>
      </c>
      <c r="X28" s="16">
        <f t="shared" si="7"/>
        <v>1.7468972224961194E-8</v>
      </c>
      <c r="Y28" s="16">
        <f t="shared" si="7"/>
        <v>8.0827408440353535E-7</v>
      </c>
      <c r="Z28" s="16">
        <f t="shared" si="7"/>
        <v>8.8703681248135345E-5</v>
      </c>
      <c r="AA28" s="16">
        <f t="shared" si="7"/>
        <v>2.6708813566865656E-5</v>
      </c>
      <c r="AB28" s="16">
        <f t="shared" si="7"/>
        <v>1.7981836079889552E-5</v>
      </c>
      <c r="AC28" s="16">
        <f t="shared" si="7"/>
        <v>5.499748629035861E-4</v>
      </c>
      <c r="AD28" s="16">
        <f t="shared" si="7"/>
        <v>7.2307169617420374E-6</v>
      </c>
      <c r="AE28" s="16">
        <f t="shared" si="7"/>
        <v>3.4961538211266464E-6</v>
      </c>
      <c r="AF28" s="16">
        <f t="shared" si="7"/>
        <v>1.5236176759697885E-5</v>
      </c>
      <c r="AG28" s="16">
        <f t="shared" si="7"/>
        <v>2.3995256704143388E-5</v>
      </c>
      <c r="AH28" s="16">
        <f t="shared" si="7"/>
        <v>5.9348953449332563E-5</v>
      </c>
      <c r="AI28" s="16">
        <f t="shared" si="7"/>
        <v>2.0699610515141296E-5</v>
      </c>
      <c r="AJ28" s="16">
        <f t="shared" si="7"/>
        <v>4.5205008947231394E-6</v>
      </c>
      <c r="AK28" s="16">
        <f t="shared" si="7"/>
        <v>8.4832613184292923E-5</v>
      </c>
      <c r="AL28" s="16">
        <f t="shared" si="7"/>
        <v>3.908833100723645E-4</v>
      </c>
      <c r="AM28" s="18">
        <f t="shared" si="7"/>
        <v>1.5869830867719684E-5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2.4981937803801569E-4</v>
      </c>
      <c r="E29" s="16">
        <f t="shared" si="8"/>
        <v>1.4654393778270897E-4</v>
      </c>
      <c r="F29" s="16">
        <f t="shared" si="8"/>
        <v>2.187233702567781E-4</v>
      </c>
      <c r="G29" s="16">
        <f t="shared" si="8"/>
        <v>1.6952369587148593E-9</v>
      </c>
      <c r="H29" s="16">
        <f t="shared" si="8"/>
        <v>3.9073526550097561E-5</v>
      </c>
      <c r="I29" s="16">
        <f t="shared" si="8"/>
        <v>3.2481698734831879E-4</v>
      </c>
      <c r="J29" s="16">
        <f t="shared" si="8"/>
        <v>2.824580164556122E-5</v>
      </c>
      <c r="K29" s="16">
        <f t="shared" si="8"/>
        <v>4.0782409435935084E-4</v>
      </c>
      <c r="L29" s="16">
        <f t="shared" si="8"/>
        <v>4.8033127595375996E-5</v>
      </c>
      <c r="M29" s="16">
        <f t="shared" si="8"/>
        <v>4.4624744386038996E-6</v>
      </c>
      <c r="N29" s="16">
        <f t="shared" si="8"/>
        <v>3.7664243062244509E-5</v>
      </c>
      <c r="O29" s="16">
        <f t="shared" si="8"/>
        <v>1.3793982987567079E-6</v>
      </c>
      <c r="P29" s="16">
        <f t="shared" si="8"/>
        <v>7.437290386033537E-7</v>
      </c>
      <c r="Q29" s="16">
        <f t="shared" si="8"/>
        <v>5.0517112210339332E-5</v>
      </c>
      <c r="R29" s="16">
        <f t="shared" si="8"/>
        <v>8.8496642603271743E-5</v>
      </c>
      <c r="S29" s="16">
        <f t="shared" si="8"/>
        <v>1.2143611240830666E-4</v>
      </c>
      <c r="T29" s="17">
        <f t="shared" si="8"/>
        <v>4.5954496900000003E-2</v>
      </c>
      <c r="U29" s="16">
        <f t="shared" si="8"/>
        <v>1.6332372405300556E-4</v>
      </c>
      <c r="V29" s="16">
        <f t="shared" si="8"/>
        <v>1.6017862197595408E-4</v>
      </c>
      <c r="W29" s="16">
        <f t="shared" si="8"/>
        <v>1.4244460554010345E-5</v>
      </c>
      <c r="X29" s="16">
        <f t="shared" si="8"/>
        <v>1.7350726908504918E-4</v>
      </c>
      <c r="Y29" s="16">
        <f t="shared" si="8"/>
        <v>7.1377649773621608E-6</v>
      </c>
      <c r="Z29" s="16">
        <f t="shared" si="8"/>
        <v>4.0029334263941856E-6</v>
      </c>
      <c r="AA29" s="16">
        <f t="shared" si="8"/>
        <v>3.366663061074863E-5</v>
      </c>
      <c r="AB29" s="16">
        <f t="shared" si="8"/>
        <v>1.2139303924708876E-5</v>
      </c>
      <c r="AC29" s="16">
        <f t="shared" si="8"/>
        <v>6.4393885908053803E-5</v>
      </c>
      <c r="AD29" s="16">
        <f t="shared" si="8"/>
        <v>4.0811090613489252E-5</v>
      </c>
      <c r="AE29" s="16">
        <f t="shared" si="8"/>
        <v>4.3506491767493677E-5</v>
      </c>
      <c r="AF29" s="16">
        <f t="shared" si="8"/>
        <v>6.0911196433954165E-5</v>
      </c>
      <c r="AG29" s="16">
        <f t="shared" si="8"/>
        <v>4.1347137158355661E-6</v>
      </c>
      <c r="AH29" s="16">
        <f t="shared" si="8"/>
        <v>7.4528682712610031E-6</v>
      </c>
      <c r="AI29" s="16">
        <f t="shared" si="8"/>
        <v>2.5261104524596054E-4</v>
      </c>
      <c r="AJ29" s="16">
        <f t="shared" si="8"/>
        <v>3.3767643918485013E-4</v>
      </c>
      <c r="AK29" s="16">
        <f t="shared" si="8"/>
        <v>8.9940997294308316E-5</v>
      </c>
      <c r="AL29" s="16">
        <f t="shared" si="8"/>
        <v>1.8200272093814582E-6</v>
      </c>
      <c r="AM29" s="18">
        <f t="shared" si="8"/>
        <v>7.966224423645162E-7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1.0444143985953484E-5</v>
      </c>
      <c r="E30" s="16">
        <f t="shared" si="9"/>
        <v>5.9037669377560565E-6</v>
      </c>
      <c r="F30" s="16">
        <f t="shared" si="9"/>
        <v>1.3756690282157506E-5</v>
      </c>
      <c r="G30" s="16">
        <f t="shared" si="9"/>
        <v>2.690265210797452E-5</v>
      </c>
      <c r="H30" s="16">
        <f t="shared" si="9"/>
        <v>6.0228418549879949E-5</v>
      </c>
      <c r="I30" s="16">
        <f t="shared" si="9"/>
        <v>1.0774542107837167E-4</v>
      </c>
      <c r="J30" s="16">
        <f t="shared" si="9"/>
        <v>3.5655760720659198E-5</v>
      </c>
      <c r="K30" s="16">
        <f t="shared" si="9"/>
        <v>4.6444675479904207E-5</v>
      </c>
      <c r="L30" s="16">
        <f t="shared" si="9"/>
        <v>6.672167634469401E-5</v>
      </c>
      <c r="M30" s="16">
        <f t="shared" si="9"/>
        <v>4.7150824446897514E-7</v>
      </c>
      <c r="N30" s="16">
        <f t="shared" si="9"/>
        <v>7.0068336685104972E-7</v>
      </c>
      <c r="O30" s="16">
        <f t="shared" si="9"/>
        <v>2.5910907539615871E-7</v>
      </c>
      <c r="P30" s="16">
        <f t="shared" si="9"/>
        <v>3.5110374748109798E-4</v>
      </c>
      <c r="Q30" s="16">
        <f t="shared" si="9"/>
        <v>1.7630775604461972E-5</v>
      </c>
      <c r="R30" s="16">
        <f t="shared" si="9"/>
        <v>3.9395928771985088E-6</v>
      </c>
      <c r="S30" s="16">
        <f t="shared" si="9"/>
        <v>8.1607313998116225E-6</v>
      </c>
      <c r="T30" s="16">
        <f t="shared" si="9"/>
        <v>6.8455601150898884E-7</v>
      </c>
      <c r="U30" s="16">
        <f t="shared" si="9"/>
        <v>8.2484503173950089E-5</v>
      </c>
      <c r="V30" s="16">
        <f t="shared" si="9"/>
        <v>1.7925436605071394E-5</v>
      </c>
      <c r="W30" s="16">
        <f t="shared" si="9"/>
        <v>9.9165845798362097E-6</v>
      </c>
      <c r="X30" s="16">
        <f t="shared" si="9"/>
        <v>5.4089139921390082E-6</v>
      </c>
      <c r="Y30" s="16">
        <f t="shared" si="9"/>
        <v>2.1427002192056107E-5</v>
      </c>
      <c r="Z30" s="16">
        <f t="shared" si="9"/>
        <v>2.1522913581143464E-6</v>
      </c>
      <c r="AA30" s="16">
        <f t="shared" si="9"/>
        <v>4.8503145961482892E-8</v>
      </c>
      <c r="AB30" s="16">
        <f t="shared" si="9"/>
        <v>1.7565933947459339E-6</v>
      </c>
      <c r="AC30" s="16">
        <f t="shared" si="9"/>
        <v>7.2591370759303145E-6</v>
      </c>
      <c r="AD30" s="16">
        <f t="shared" si="9"/>
        <v>3.5974273654430772E-5</v>
      </c>
      <c r="AE30" s="16">
        <f t="shared" si="9"/>
        <v>2.4516269629101106E-9</v>
      </c>
      <c r="AF30" s="16">
        <f t="shared" si="9"/>
        <v>6.5960064807696821E-7</v>
      </c>
      <c r="AG30" s="16">
        <f t="shared" si="9"/>
        <v>1.8992082315182669E-5</v>
      </c>
      <c r="AH30" s="16">
        <f t="shared" si="9"/>
        <v>3.2939166166250087E-6</v>
      </c>
      <c r="AI30" s="16">
        <f t="shared" si="9"/>
        <v>1.2821743113916903E-5</v>
      </c>
      <c r="AJ30" s="16">
        <f t="shared" si="9"/>
        <v>4.8040524476705844E-6</v>
      </c>
      <c r="AK30" s="16">
        <f t="shared" si="9"/>
        <v>4.189911317667982E-8</v>
      </c>
      <c r="AL30" s="17">
        <f t="shared" si="9"/>
        <v>1.691957838015079E-2</v>
      </c>
      <c r="AM30" s="18">
        <f t="shared" si="9"/>
        <v>6.1026278496776769E-5</v>
      </c>
    </row>
    <row r="31" spans="1:39">
      <c r="A31" t="s">
        <v>56</v>
      </c>
      <c r="D31" s="20">
        <f>SUM($D$21:$D$30)</f>
        <v>3.209876825395139E-4</v>
      </c>
      <c r="E31" s="20">
        <f>SUM($E$21:$E$30)</f>
        <v>2.6982543624715365E-4</v>
      </c>
      <c r="F31" s="20">
        <f>SUM($F$21:$F$30)</f>
        <v>2.5990750010051165E-2</v>
      </c>
      <c r="G31" s="20">
        <f>SUM($G$21:$G$30)</f>
        <v>7.2165948546477107E-4</v>
      </c>
      <c r="H31" s="20">
        <f>SUM($H$21:$H$30)</f>
        <v>2.159470891204705E-4</v>
      </c>
      <c r="I31" s="20">
        <f>SUM($I$21:$I$30)</f>
        <v>4.6911666397651472E-4</v>
      </c>
      <c r="J31" s="20">
        <f>SUM($J$21:$J$30)</f>
        <v>1.6537318284347944E-4</v>
      </c>
      <c r="K31" s="20">
        <f>SUM($K$21:$K$30)</f>
        <v>5.8152135174046899E-4</v>
      </c>
      <c r="L31" s="20">
        <f>SUM($L$21:$L$30)</f>
        <v>2.4454200646953784E-4</v>
      </c>
      <c r="M31" s="20">
        <f>SUM($M$21:$M$30)</f>
        <v>4.4584893857354928E-4</v>
      </c>
      <c r="N31" s="20">
        <f>SUM($N$21:$N$30)</f>
        <v>2.1940644570692149E-4</v>
      </c>
      <c r="O31" s="20">
        <f>SUM($O$21:$O$30)</f>
        <v>4.295496888139128E-4</v>
      </c>
      <c r="P31" s="20">
        <f>SUM($P$21:$P$30)</f>
        <v>2.1215806199636901E-2</v>
      </c>
      <c r="Q31" s="20">
        <f>SUM($Q$21:$Q$30)</f>
        <v>1.462368089889043E-4</v>
      </c>
      <c r="R31" s="20">
        <f>SUM($R$21:$R$30)</f>
        <v>4.5269335378437185E-2</v>
      </c>
      <c r="S31" s="20">
        <f>SUM($S$21:$S$30)</f>
        <v>2.0966867524068396E-4</v>
      </c>
      <c r="T31" s="20">
        <f>SUM($T$21:$T$30)</f>
        <v>4.6163770982909358E-2</v>
      </c>
      <c r="U31" s="20">
        <f>SUM($U$21:$U$30)</f>
        <v>5.0113853542999725E-4</v>
      </c>
      <c r="V31" s="20">
        <f>SUM($V$21:$V$30)</f>
        <v>2.9616578654692685E-4</v>
      </c>
      <c r="W31" s="20">
        <f>SUM($W$21:$W$30)</f>
        <v>2.7205241374853424E-4</v>
      </c>
      <c r="X31" s="20">
        <f>SUM($X$21:$X$30)</f>
        <v>2.3821936161693034E-3</v>
      </c>
      <c r="Y31" s="20">
        <f>SUM($Y$21:$Y$30)</f>
        <v>1.7175927817947954E-4</v>
      </c>
      <c r="Z31" s="20">
        <f>SUM($Z$21:$Z$30)</f>
        <v>1.6285387716327156E-4</v>
      </c>
      <c r="AA31" s="20">
        <f>SUM($AA$21:$AA$30)</f>
        <v>6.2622708742826063E-4</v>
      </c>
      <c r="AB31" s="20">
        <f>SUM($AB$21:$AB$30)</f>
        <v>2.1177475917207775E-3</v>
      </c>
      <c r="AC31" s="20">
        <f>SUM($AC$21:$AC$30)</f>
        <v>9.3696885066613816E-4</v>
      </c>
      <c r="AD31" s="20">
        <f>SUM($AD$21:$AD$30)</f>
        <v>4.0655548856797239E-4</v>
      </c>
      <c r="AE31" s="20">
        <f>SUM($AE$21:$AE$30)</f>
        <v>7.9517345694683783E-4</v>
      </c>
      <c r="AF31" s="20">
        <f>SUM($AF$21:$AF$30)</f>
        <v>3.0517142318841391E-4</v>
      </c>
      <c r="AG31">
        <f>SUM($AG$21:$AG$30)</f>
        <v>5.0420670482146388E-3</v>
      </c>
      <c r="AH31" s="20">
        <f>SUM($AH$21:$AH$30)</f>
        <v>1.724360448295944E-4</v>
      </c>
      <c r="AI31" s="20">
        <f>SUM($AI$21:$AI$30)</f>
        <v>8.064646116433382E-4</v>
      </c>
      <c r="AJ31" s="20">
        <f>SUM($AJ$21:$AJ$30)</f>
        <v>1.2747924884348276E-3</v>
      </c>
      <c r="AK31" s="20">
        <f>SUM($AK$21:$AK$30)</f>
        <v>1.9714536915699224E-4</v>
      </c>
      <c r="AL31" s="20">
        <f>SUM($AL$21:$AL$30)</f>
        <v>1.7348007757372035E-2</v>
      </c>
      <c r="AM31" s="20">
        <f>SUM($AM$21:$AM$30)</f>
        <v>3.1669854494193849E-4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0.17721096529710972</v>
      </c>
      <c r="D33" s="21">
        <f>$D$31/$C$33</f>
        <v>1.8113308169240539E-3</v>
      </c>
      <c r="E33" s="21">
        <f>$E$31/$C$33</f>
        <v>1.5226226875677115E-3</v>
      </c>
      <c r="F33" s="21">
        <f>$F$31/$C$33</f>
        <v>0.14666558565648233</v>
      </c>
      <c r="G33" s="21">
        <f>$G$31/$C$33</f>
        <v>4.0723184609645661E-3</v>
      </c>
      <c r="H33" s="21">
        <f>$H$31/$C$33</f>
        <v>1.2185876238437969E-3</v>
      </c>
      <c r="I33" s="21">
        <f>$I$31/$C$33</f>
        <v>2.6472214244191916E-3</v>
      </c>
      <c r="J33" s="21">
        <f>$J$31/$C$33</f>
        <v>9.3319949228997648E-4</v>
      </c>
      <c r="K33" s="21">
        <f>$K$31/$C$33</f>
        <v>3.2815201405031426E-3</v>
      </c>
      <c r="L33" s="21">
        <f>$L$31/$C$33</f>
        <v>1.379948504086876E-3</v>
      </c>
      <c r="M33" s="21">
        <f>$M$31/$C$33</f>
        <v>2.5159218439222675E-3</v>
      </c>
      <c r="N33" s="21">
        <f>$N$31/$C$33</f>
        <v>1.2381087442250955E-3</v>
      </c>
      <c r="O33" s="21">
        <f>$O$31/$C$33</f>
        <v>2.423945313393757E-3</v>
      </c>
      <c r="P33" s="21">
        <f>$P$31/$C$33</f>
        <v>0.11972061753665605</v>
      </c>
      <c r="Q33" s="21">
        <f>$Q$31/$C$33</f>
        <v>8.2521309414304838E-4</v>
      </c>
      <c r="R33" s="21">
        <f>$R$31/$C$33</f>
        <v>0.25545448219041739</v>
      </c>
      <c r="S33" s="21">
        <f>$S$31/$C$33</f>
        <v>1.1831585866549288E-3</v>
      </c>
      <c r="T33" s="21">
        <f>$T$31/$C$33</f>
        <v>0.2605017748507365</v>
      </c>
      <c r="U33" s="21">
        <f>$U$31/$C$33</f>
        <v>2.8279205781075374E-3</v>
      </c>
      <c r="V33" s="21">
        <f>$V$31/$C$33</f>
        <v>1.6712610647449436E-3</v>
      </c>
      <c r="W33" s="21">
        <f>$W$31/$C$33</f>
        <v>1.5351895030446593E-3</v>
      </c>
      <c r="X33" s="21">
        <f>$X$31/$C$33</f>
        <v>1.3442698718870737E-2</v>
      </c>
      <c r="Y33" s="21">
        <f>$Y$31/$C$33</f>
        <v>9.6923617503866114E-4</v>
      </c>
      <c r="Z33" s="21">
        <f>$Z$31/$C$33</f>
        <v>9.1898307133665659E-4</v>
      </c>
      <c r="AA33" s="21">
        <f>$AA$31/$C$33</f>
        <v>3.5337942343372261E-3</v>
      </c>
      <c r="AB33" s="21">
        <f>$AB$31/$C$33</f>
        <v>1.1950432007241696E-2</v>
      </c>
      <c r="AC33" s="21">
        <f>$AC$31/$C$33</f>
        <v>5.287307414048717E-3</v>
      </c>
      <c r="AD33" s="21">
        <f>$AD$31/$C$33</f>
        <v>2.2941892330779106E-3</v>
      </c>
      <c r="AE33" s="21">
        <f>$AE$31/$C$33</f>
        <v>4.4871571892498852E-3</v>
      </c>
      <c r="AF33" s="21">
        <f>$AF$31/$C$33</f>
        <v>1.7220797972448672E-3</v>
      </c>
      <c r="AG33" s="21">
        <f>$AG$31/$C$33</f>
        <v>2.8452342324083453E-2</v>
      </c>
      <c r="AH33" s="21">
        <f>$AH$31/$C$33</f>
        <v>9.7305516360395787E-4</v>
      </c>
      <c r="AI33" s="21">
        <f>$AI$31/$C$33</f>
        <v>4.5508730810829316E-3</v>
      </c>
      <c r="AJ33" s="21">
        <f>$AJ$31/$C$33</f>
        <v>7.1936433859920929E-3</v>
      </c>
      <c r="AK33" s="21">
        <f>$AK$31/$C$33</f>
        <v>1.1124896748147652E-3</v>
      </c>
      <c r="AL33" s="21">
        <f>$AL$31/$C$33</f>
        <v>9.7894663167635135E-2</v>
      </c>
      <c r="AM33" s="21">
        <f>$AM$31/$C$33</f>
        <v>1.7871272492137583E-3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3.7071974713930194E-3</v>
      </c>
      <c r="D5" s="10">
        <v>1.2337209862998369E-2</v>
      </c>
      <c r="E5" s="10">
        <v>4.5379542642254869E-2</v>
      </c>
      <c r="F5" s="11" t="s">
        <v>60</v>
      </c>
      <c r="G5" s="10">
        <v>-4.3692807698469019E-2</v>
      </c>
      <c r="H5" s="10">
        <v>-2.1147918201055067E-2</v>
      </c>
      <c r="I5" s="10">
        <v>-3.6085040254601713E-2</v>
      </c>
      <c r="J5" s="10">
        <v>-1.9119233405367905E-2</v>
      </c>
      <c r="K5" s="10">
        <v>-1.1143348966433627E-3</v>
      </c>
      <c r="L5" s="10">
        <v>2.3669943566395076E-2</v>
      </c>
      <c r="M5" s="10">
        <v>-9.1166598511753266E-2</v>
      </c>
      <c r="N5" s="10">
        <v>-2.6280646356194304E-2</v>
      </c>
      <c r="O5" s="10">
        <v>1.7104921138751505E-2</v>
      </c>
      <c r="P5" s="10">
        <v>4.2685767712233647E-2</v>
      </c>
      <c r="Q5" s="10">
        <v>-3.4691653324212167E-2</v>
      </c>
      <c r="R5" s="10">
        <v>4.0222038209627081E-2</v>
      </c>
      <c r="S5" s="10">
        <v>-1.683229127422016E-2</v>
      </c>
      <c r="T5" s="10">
        <v>1.8986547511016139E-2</v>
      </c>
      <c r="U5" s="10">
        <v>-2.299314556038106E-3</v>
      </c>
      <c r="V5" s="10">
        <v>-5.0026333234387328E-2</v>
      </c>
      <c r="W5" s="10">
        <v>-8.2573398051913036E-2</v>
      </c>
      <c r="X5" s="10">
        <v>-5.8150998746067592E-2</v>
      </c>
      <c r="Y5" s="10">
        <v>3.6025507878549329E-2</v>
      </c>
      <c r="Z5" s="10">
        <v>3.1345022686815611E-2</v>
      </c>
      <c r="AA5" s="10">
        <v>2.6056711424954599E-2</v>
      </c>
      <c r="AB5" s="10">
        <v>-2.6871539981317802E-3</v>
      </c>
      <c r="AC5" s="10">
        <v>-5.9000505726106503E-3</v>
      </c>
      <c r="AD5" s="10">
        <v>-0.10050555435626626</v>
      </c>
      <c r="AE5" s="10">
        <v>-3.1009675035246823E-2</v>
      </c>
      <c r="AF5" s="10">
        <v>4.0216038033269244E-2</v>
      </c>
      <c r="AG5" s="10">
        <v>-1.9441708141773909E-3</v>
      </c>
      <c r="AH5" s="10">
        <v>5.4393668685227117E-2</v>
      </c>
      <c r="AI5" s="10">
        <v>1.3073204497782989E-3</v>
      </c>
      <c r="AJ5" s="10">
        <v>4.6130934526349712E-2</v>
      </c>
      <c r="AK5" s="10">
        <v>-5.6983758308999629E-3</v>
      </c>
      <c r="AL5" s="10">
        <v>1.2123092940502645E-2</v>
      </c>
      <c r="AM5" s="12">
        <v>0.10778239406512014</v>
      </c>
    </row>
    <row r="6" spans="1:39" ht="24">
      <c r="A6" s="13" t="s">
        <v>41</v>
      </c>
      <c r="B6" s="14" t="s">
        <v>40</v>
      </c>
      <c r="C6" s="15">
        <v>5.198860107225084E-2</v>
      </c>
      <c r="D6" s="16">
        <v>4.4254095477410634E-3</v>
      </c>
      <c r="E6" s="16">
        <v>1.941514845952835E-2</v>
      </c>
      <c r="F6" s="16">
        <v>2.9532526653911009E-2</v>
      </c>
      <c r="G6" s="16">
        <v>8.7014405038864567E-2</v>
      </c>
      <c r="H6" s="16">
        <v>1.660940339093538E-2</v>
      </c>
      <c r="I6" s="16">
        <v>4.2826447342600805E-2</v>
      </c>
      <c r="J6" s="16">
        <v>0.1457822661405927</v>
      </c>
      <c r="K6" s="16">
        <v>2.4117626738314149E-2</v>
      </c>
      <c r="L6" s="16">
        <v>-9.0698011508762694E-2</v>
      </c>
      <c r="M6" s="16">
        <v>-8.3173061481666241E-2</v>
      </c>
      <c r="N6" s="16">
        <v>-6.9956753869619198E-3</v>
      </c>
      <c r="O6" s="16">
        <v>3.3516870204823031E-2</v>
      </c>
      <c r="P6" s="16">
        <v>6.4707039137460315E-2</v>
      </c>
      <c r="Q6" s="16">
        <v>-1.2566588812639969E-2</v>
      </c>
      <c r="R6" s="16">
        <v>8.6471357944772984E-3</v>
      </c>
      <c r="S6" s="16">
        <v>-3.7679151922004231E-2</v>
      </c>
      <c r="T6" s="16">
        <v>1.5406487638782676E-3</v>
      </c>
      <c r="U6" s="16">
        <v>-2.3097118576429907E-2</v>
      </c>
      <c r="V6" s="16">
        <v>-7.1703630893231424E-2</v>
      </c>
      <c r="W6" s="16">
        <v>-9.2576214820010508E-3</v>
      </c>
      <c r="X6" s="16">
        <v>-7.6667533122130732E-3</v>
      </c>
      <c r="Y6" s="16">
        <v>-2.7465280987370066E-2</v>
      </c>
      <c r="Z6" s="17" t="s">
        <v>91</v>
      </c>
      <c r="AA6" s="16">
        <v>3.3372785431923777E-2</v>
      </c>
      <c r="AB6" s="16">
        <v>-1.6220342487446919E-4</v>
      </c>
      <c r="AC6" s="16">
        <v>-1.9856166743529493E-2</v>
      </c>
      <c r="AD6" s="16">
        <v>-0.11082051791688592</v>
      </c>
      <c r="AE6" s="16">
        <v>4.7726411251418466E-2</v>
      </c>
      <c r="AF6" s="16">
        <v>-4.7820895690246175E-2</v>
      </c>
      <c r="AG6" s="16">
        <v>1.4312076793299594E-2</v>
      </c>
      <c r="AH6" s="16">
        <v>-5.9758016884643425E-2</v>
      </c>
      <c r="AI6" s="16">
        <v>-3.9182360003494517E-2</v>
      </c>
      <c r="AJ6" s="16">
        <v>-7.5251949976180399E-2</v>
      </c>
      <c r="AK6" s="16">
        <v>-2.0323477196424265E-2</v>
      </c>
      <c r="AL6" s="16">
        <v>-1.3129840985913202E-2</v>
      </c>
      <c r="AM6" s="18">
        <v>8.3362831025781889E-2</v>
      </c>
    </row>
    <row r="7" spans="1:39" ht="24">
      <c r="A7" s="13" t="s">
        <v>42</v>
      </c>
      <c r="B7" s="14" t="s">
        <v>40</v>
      </c>
      <c r="C7" s="15">
        <v>2.0167744281504935E-2</v>
      </c>
      <c r="D7" s="16">
        <v>-2.2996107979306422E-2</v>
      </c>
      <c r="E7" s="16">
        <v>-5.8343057459244807E-3</v>
      </c>
      <c r="F7" s="16">
        <v>1.2085274987529138E-3</v>
      </c>
      <c r="G7" s="16">
        <v>3.3669976966674273E-2</v>
      </c>
      <c r="H7" s="16">
        <v>2.0353480071146342E-2</v>
      </c>
      <c r="I7" s="16">
        <v>6.4711244131258325E-2</v>
      </c>
      <c r="J7" s="16">
        <v>4.855725004598764E-2</v>
      </c>
      <c r="K7" s="16">
        <v>-4.8919938325936788E-2</v>
      </c>
      <c r="L7" s="16">
        <v>5.4970225234086838E-2</v>
      </c>
      <c r="M7" s="16">
        <v>2.7609171456314252E-2</v>
      </c>
      <c r="N7" s="16">
        <v>-1.0867228195609561E-2</v>
      </c>
      <c r="O7" s="16">
        <v>-6.3847074245362026E-2</v>
      </c>
      <c r="P7" s="16">
        <v>-3.3828401213616454E-3</v>
      </c>
      <c r="Q7" s="16">
        <v>9.2084290154740844E-2</v>
      </c>
      <c r="R7" s="16">
        <v>5.6085230397280299E-2</v>
      </c>
      <c r="S7" s="16">
        <v>-2.2507869314924385E-2</v>
      </c>
      <c r="T7" s="16">
        <v>4.5490265605383412E-2</v>
      </c>
      <c r="U7" s="16">
        <v>1.4726926749357983E-2</v>
      </c>
      <c r="V7" s="16">
        <v>-8.8933205135649732E-3</v>
      </c>
      <c r="W7" s="16">
        <v>-5.8612719399221733E-2</v>
      </c>
      <c r="X7" s="16">
        <v>-1.8119453568078418E-2</v>
      </c>
      <c r="Y7" s="16">
        <v>3.0036792474082981E-2</v>
      </c>
      <c r="Z7" s="16">
        <v>-4.1899007233419473E-2</v>
      </c>
      <c r="AA7" s="16">
        <v>-6.184372234513443E-3</v>
      </c>
      <c r="AB7" s="16">
        <v>-6.461523043086545E-2</v>
      </c>
      <c r="AC7" s="16">
        <v>1.1642144856456527E-2</v>
      </c>
      <c r="AD7" s="16">
        <v>-5.8656230948311336E-2</v>
      </c>
      <c r="AE7" s="16">
        <v>3.1566230435767423E-2</v>
      </c>
      <c r="AF7" s="16">
        <v>-3.0528905236974234E-2</v>
      </c>
      <c r="AG7" s="16">
        <v>3.2563339020265313E-3</v>
      </c>
      <c r="AH7" s="16">
        <v>-3.8368966473235358E-2</v>
      </c>
      <c r="AI7" s="17" t="s">
        <v>75</v>
      </c>
      <c r="AJ7" s="16">
        <v>-1.5121014077963079E-2</v>
      </c>
      <c r="AK7" s="16">
        <v>-7.5489536786805506E-2</v>
      </c>
      <c r="AL7" s="16">
        <v>3.8361687027746637E-2</v>
      </c>
      <c r="AM7" s="18">
        <v>3.4639093789213878E-2</v>
      </c>
    </row>
    <row r="8" spans="1:39" ht="24">
      <c r="A8" s="13" t="s">
        <v>43</v>
      </c>
      <c r="B8" s="14" t="s">
        <v>40</v>
      </c>
      <c r="C8" s="19" t="s">
        <v>109</v>
      </c>
      <c r="D8" s="16">
        <v>-4.1967374140782984E-3</v>
      </c>
      <c r="E8" s="16">
        <v>2.290126744816736E-2</v>
      </c>
      <c r="F8" s="16">
        <v>4.0395350787456263E-2</v>
      </c>
      <c r="G8" s="16">
        <v>-1.9297442875556972E-2</v>
      </c>
      <c r="H8" s="16">
        <v>-8.2054368927409328E-4</v>
      </c>
      <c r="I8" s="16">
        <v>-7.6240002268102361E-2</v>
      </c>
      <c r="J8" s="16">
        <v>-3.8895525814428511E-2</v>
      </c>
      <c r="K8" s="16">
        <v>-4.976310557741186E-3</v>
      </c>
      <c r="L8" s="16">
        <v>-4.0895339536544006E-2</v>
      </c>
      <c r="M8" s="16">
        <v>3.948248752320524E-2</v>
      </c>
      <c r="N8" s="16">
        <v>3.8144597771687487E-2</v>
      </c>
      <c r="O8" s="16">
        <v>-4.8363670685757393E-2</v>
      </c>
      <c r="P8" s="16">
        <v>-1.0096592490040236E-2</v>
      </c>
      <c r="Q8" s="16">
        <v>1.569378920063625E-2</v>
      </c>
      <c r="R8" s="17" t="s">
        <v>60</v>
      </c>
      <c r="S8" s="16">
        <v>-6.5084714959065981E-2</v>
      </c>
      <c r="T8" s="16">
        <v>-3.7218312906841895E-3</v>
      </c>
      <c r="U8" s="16">
        <v>-3.471231209785574E-2</v>
      </c>
      <c r="V8" s="16">
        <v>5.7604464809722096E-2</v>
      </c>
      <c r="W8" s="16">
        <v>4.9758260423789537E-2</v>
      </c>
      <c r="X8" s="16">
        <v>0.10079031599976734</v>
      </c>
      <c r="Y8" s="16">
        <v>7.4408805521879165E-3</v>
      </c>
      <c r="Z8" s="16">
        <v>9.3841314995517545E-3</v>
      </c>
      <c r="AA8" s="16">
        <v>3.0497048270387725E-2</v>
      </c>
      <c r="AB8" s="16">
        <v>-6.2582814407020085E-2</v>
      </c>
      <c r="AC8" s="16">
        <v>3.7714935803763769E-2</v>
      </c>
      <c r="AD8" s="16">
        <v>6.2153804346892751E-2</v>
      </c>
      <c r="AE8" s="16">
        <v>-2.8135378951509298E-2</v>
      </c>
      <c r="AF8" s="16">
        <v>2.5601838395891648E-2</v>
      </c>
      <c r="AG8" s="16">
        <v>2.1112929069876684E-3</v>
      </c>
      <c r="AH8" s="16">
        <v>1.1110122421095131E-2</v>
      </c>
      <c r="AI8" s="16">
        <v>5.5775706209520944E-2</v>
      </c>
      <c r="AJ8" s="16">
        <v>4.4023810091869467E-2</v>
      </c>
      <c r="AK8" s="16">
        <v>4.821484023764265E-2</v>
      </c>
      <c r="AL8" s="16">
        <v>-5.420262838373955E-2</v>
      </c>
      <c r="AM8" s="18">
        <v>-4.4446770399401626E-2</v>
      </c>
    </row>
    <row r="9" spans="1:39" ht="24">
      <c r="A9" s="13" t="s">
        <v>44</v>
      </c>
      <c r="B9" s="14" t="s">
        <v>40</v>
      </c>
      <c r="C9" s="15">
        <v>-2.4774888677925461E-2</v>
      </c>
      <c r="D9" s="16">
        <v>1.8706047931046424E-2</v>
      </c>
      <c r="E9" s="16">
        <v>-5.3006230830444361E-2</v>
      </c>
      <c r="F9" s="16">
        <v>1.2105781326180022E-2</v>
      </c>
      <c r="G9" s="16">
        <v>2.7910686055214861E-3</v>
      </c>
      <c r="H9" s="16">
        <v>3.7081447242790992E-2</v>
      </c>
      <c r="I9" s="16">
        <v>2.9553311790986386E-2</v>
      </c>
      <c r="J9" s="16">
        <v>8.9851161007329247E-2</v>
      </c>
      <c r="K9" s="16">
        <v>1.5766089719276708E-2</v>
      </c>
      <c r="L9" s="16">
        <v>6.3622201680245877E-2</v>
      </c>
      <c r="M9" s="16">
        <v>3.4248007533070966E-2</v>
      </c>
      <c r="N9" s="16">
        <v>-1.4036591171250777E-2</v>
      </c>
      <c r="O9" s="16">
        <v>8.5873723654856966E-3</v>
      </c>
      <c r="P9" s="16">
        <v>0.10078037054263202</v>
      </c>
      <c r="Q9" s="16">
        <v>-5.8144913604902176E-2</v>
      </c>
      <c r="R9" s="16">
        <v>-5.436894178173516E-2</v>
      </c>
      <c r="S9" s="16">
        <v>-3.0073387199629018E-2</v>
      </c>
      <c r="T9" s="16">
        <v>3.2019728382416159E-2</v>
      </c>
      <c r="U9" s="16">
        <v>3.5868744258063932E-2</v>
      </c>
      <c r="V9" s="16">
        <v>3.4527944734066111E-2</v>
      </c>
      <c r="W9" s="16">
        <v>2.7710527534963669E-2</v>
      </c>
      <c r="X9" s="16">
        <v>-3.093733888452074E-3</v>
      </c>
      <c r="Y9" s="16">
        <v>-1.0260252056197071E-2</v>
      </c>
      <c r="Z9" s="16">
        <v>-1.4066995771126928E-2</v>
      </c>
      <c r="AA9" s="16">
        <v>-1.8051227059771174E-2</v>
      </c>
      <c r="AB9" s="16">
        <v>-6.4695046071360411E-3</v>
      </c>
      <c r="AC9" s="16">
        <v>-3.98388869253248E-2</v>
      </c>
      <c r="AD9" s="16">
        <v>-3.9332959583218238E-2</v>
      </c>
      <c r="AE9" s="16">
        <v>-4.8161538653131875E-3</v>
      </c>
      <c r="AF9" s="16">
        <v>1.1795532759005524E-2</v>
      </c>
      <c r="AG9" s="16">
        <v>-1.2197671650587829E-2</v>
      </c>
      <c r="AH9" s="16">
        <v>-8.8449282849526856E-2</v>
      </c>
      <c r="AI9" s="16">
        <v>3.8326820242246346E-2</v>
      </c>
      <c r="AJ9" s="16">
        <v>-7.090403861906687E-2</v>
      </c>
      <c r="AK9" s="16">
        <v>2.0626429149431087E-2</v>
      </c>
      <c r="AL9" s="17" t="s">
        <v>63</v>
      </c>
      <c r="AM9" s="18">
        <v>4.246076274308757E-2</v>
      </c>
    </row>
    <row r="10" spans="1:39" ht="24">
      <c r="A10" s="13" t="s">
        <v>45</v>
      </c>
      <c r="B10" s="14" t="s">
        <v>40</v>
      </c>
      <c r="C10" s="15">
        <v>7.419802351659327E-2</v>
      </c>
      <c r="D10" s="16">
        <v>5.2408849986745602E-2</v>
      </c>
      <c r="E10" s="16">
        <v>2.5714782221906186E-2</v>
      </c>
      <c r="F10" s="16">
        <v>3.5016512837059373E-2</v>
      </c>
      <c r="G10" s="16">
        <v>0.10782978654760987</v>
      </c>
      <c r="H10" s="16">
        <v>5.0661250800448903E-3</v>
      </c>
      <c r="I10" s="16">
        <v>-3.4566330682359377E-2</v>
      </c>
      <c r="J10" s="16">
        <v>1.7522802125167668E-2</v>
      </c>
      <c r="K10" s="16">
        <v>-3.4781953447465416E-2</v>
      </c>
      <c r="L10" s="16">
        <v>5.1327850177485063E-2</v>
      </c>
      <c r="M10" s="16">
        <v>2.6691727923162201E-2</v>
      </c>
      <c r="N10" s="16">
        <v>-9.2145309556145947E-3</v>
      </c>
      <c r="O10" s="16">
        <v>2.1867737807171717E-2</v>
      </c>
      <c r="P10" s="16">
        <v>-1.8506622497156473E-2</v>
      </c>
      <c r="Q10" s="16">
        <v>-5.0441285343692053E-3</v>
      </c>
      <c r="R10" s="16">
        <v>7.2401020210723374E-3</v>
      </c>
      <c r="S10" s="16">
        <v>5.8872144890821605E-2</v>
      </c>
      <c r="T10" s="16">
        <v>-1.1384164262560339E-3</v>
      </c>
      <c r="U10" s="16">
        <v>6.0921744188020384E-2</v>
      </c>
      <c r="V10" s="16">
        <v>2.8133723403301041E-3</v>
      </c>
      <c r="W10" s="16">
        <v>-1.2360671285287565E-2</v>
      </c>
      <c r="X10" s="16">
        <v>-9.6120419957762562E-2</v>
      </c>
      <c r="Y10" s="17" t="s">
        <v>82</v>
      </c>
      <c r="Z10" s="16">
        <v>-2.8146571116167043E-2</v>
      </c>
      <c r="AA10" s="16">
        <v>0.1183662648054245</v>
      </c>
      <c r="AB10" s="16">
        <v>-2.9053647736255059E-2</v>
      </c>
      <c r="AC10" s="16">
        <v>2.6441607344216723E-2</v>
      </c>
      <c r="AD10" s="16">
        <v>-6.4464021810967956E-2</v>
      </c>
      <c r="AE10" s="16">
        <v>-4.1058127769333014E-2</v>
      </c>
      <c r="AF10" s="16">
        <v>3.9021591391158682E-3</v>
      </c>
      <c r="AG10" s="16">
        <v>0.12670213410261968</v>
      </c>
      <c r="AH10" s="16">
        <v>3.499378060731443E-2</v>
      </c>
      <c r="AI10" s="16">
        <v>2.9055671077792666E-2</v>
      </c>
      <c r="AJ10" s="16">
        <v>-3.78857695378066E-3</v>
      </c>
      <c r="AK10" s="16">
        <v>-2.5079047157505047E-2</v>
      </c>
      <c r="AL10" s="16">
        <v>-9.9600844543672896E-3</v>
      </c>
      <c r="AM10" s="18">
        <v>1.1545613183390186E-2</v>
      </c>
    </row>
    <row r="11" spans="1:39" ht="24">
      <c r="A11" s="13" t="s">
        <v>46</v>
      </c>
      <c r="B11" s="14" t="s">
        <v>40</v>
      </c>
      <c r="C11" s="15">
        <v>4.1352563463273734E-2</v>
      </c>
      <c r="D11" s="16">
        <v>-5.7254012288313616E-2</v>
      </c>
      <c r="E11" s="16">
        <v>3.2182558846090004E-2</v>
      </c>
      <c r="F11" s="16">
        <v>-2.105028173078349E-2</v>
      </c>
      <c r="G11" s="16">
        <v>-6.11963014885668E-2</v>
      </c>
      <c r="H11" s="17" t="s">
        <v>68</v>
      </c>
      <c r="I11" s="16">
        <v>2.1031942072497541E-2</v>
      </c>
      <c r="J11" s="16">
        <v>-2.1316881136166855E-2</v>
      </c>
      <c r="K11" s="16">
        <v>5.8367405755093235E-2</v>
      </c>
      <c r="L11" s="16">
        <v>1.4368634619138504E-2</v>
      </c>
      <c r="M11" s="16">
        <v>-1.519755650555117E-2</v>
      </c>
      <c r="N11" s="16">
        <v>-1.9360175304839834E-2</v>
      </c>
      <c r="O11" s="16">
        <v>5.3845687297979445E-3</v>
      </c>
      <c r="P11" s="16">
        <v>-9.4791278272210219E-2</v>
      </c>
      <c r="Q11" s="16">
        <v>4.4710238763659454E-2</v>
      </c>
      <c r="R11" s="16">
        <v>-7.4696408006042435E-4</v>
      </c>
      <c r="S11" s="16">
        <v>-6.4389494037135869E-2</v>
      </c>
      <c r="T11" s="16">
        <v>-3.5676124218090674E-2</v>
      </c>
      <c r="U11" s="16">
        <v>4.806486740059001E-2</v>
      </c>
      <c r="V11" s="16">
        <v>2.3332956610151664E-2</v>
      </c>
      <c r="W11" s="16">
        <v>5.3732137414171058E-2</v>
      </c>
      <c r="X11" s="16">
        <v>0.11038185504555745</v>
      </c>
      <c r="Y11" s="16">
        <v>5.3322620573771169E-3</v>
      </c>
      <c r="Z11" s="16">
        <v>1.7480375700044921E-2</v>
      </c>
      <c r="AA11" s="16">
        <v>-2.0093301304488064E-2</v>
      </c>
      <c r="AB11" s="16">
        <v>4.3908669367548836E-2</v>
      </c>
      <c r="AC11" s="16">
        <v>-4.425347729354058E-2</v>
      </c>
      <c r="AD11" s="16">
        <v>-1.9269421249295551E-2</v>
      </c>
      <c r="AE11" s="16">
        <v>1.9242178351775472E-2</v>
      </c>
      <c r="AF11" s="16">
        <v>-1.5625064926453772E-2</v>
      </c>
      <c r="AG11" s="16">
        <v>-5.843612664910211E-2</v>
      </c>
      <c r="AH11" s="16">
        <v>5.4771146482984437E-2</v>
      </c>
      <c r="AI11" s="16">
        <v>2.0024455979666216E-2</v>
      </c>
      <c r="AJ11" s="16">
        <v>-3.0945328259892088E-2</v>
      </c>
      <c r="AK11" s="16">
        <v>-2.4968033086969422E-2</v>
      </c>
      <c r="AL11" s="16">
        <v>3.6775571332412771E-2</v>
      </c>
      <c r="AM11" s="18">
        <v>-6.1660571716708495E-2</v>
      </c>
    </row>
    <row r="12" spans="1:39" ht="24">
      <c r="A12" s="13" t="s">
        <v>47</v>
      </c>
      <c r="B12" s="14" t="s">
        <v>40</v>
      </c>
      <c r="C12" s="15">
        <v>-0.12924437790405746</v>
      </c>
      <c r="D12" s="16">
        <v>1.2167373394026831E-2</v>
      </c>
      <c r="E12" s="17" t="s">
        <v>86</v>
      </c>
      <c r="F12" s="16">
        <v>4.4354272137451585E-2</v>
      </c>
      <c r="G12" s="16">
        <v>-5.0475476775248655E-2</v>
      </c>
      <c r="H12" s="16">
        <v>3.1636455196390745E-2</v>
      </c>
      <c r="I12" s="16">
        <v>4.491346165584488E-2</v>
      </c>
      <c r="J12" s="16">
        <v>3.9071333949008809E-2</v>
      </c>
      <c r="K12" s="16">
        <v>-9.127620707099697E-2</v>
      </c>
      <c r="L12" s="16">
        <v>-3.6732769364140362E-4</v>
      </c>
      <c r="M12" s="16">
        <v>-7.4552054394876596E-2</v>
      </c>
      <c r="N12" s="16">
        <v>-5.9976901938351541E-2</v>
      </c>
      <c r="O12" s="16">
        <v>7.443203250142183E-2</v>
      </c>
      <c r="P12" s="16">
        <v>4.1839159615991627E-2</v>
      </c>
      <c r="Q12" s="16">
        <v>1.4736230203323371E-2</v>
      </c>
      <c r="R12" s="16">
        <v>2.2284993591183376E-2</v>
      </c>
      <c r="S12" s="16">
        <v>6.36942567636192E-2</v>
      </c>
      <c r="T12" s="16">
        <v>-2.0757716725327661E-2</v>
      </c>
      <c r="U12" s="16">
        <v>-3.2977317503195033E-2</v>
      </c>
      <c r="V12" s="16">
        <v>3.7795545583044092E-2</v>
      </c>
      <c r="W12" s="16">
        <v>5.2762805367801285E-3</v>
      </c>
      <c r="X12" s="16">
        <v>1.5341125177437935E-2</v>
      </c>
      <c r="Y12" s="16">
        <v>2.5804660177261955E-2</v>
      </c>
      <c r="Z12" s="16">
        <v>1.9965188966778388E-2</v>
      </c>
      <c r="AA12" s="16">
        <v>5.8155741514150434E-2</v>
      </c>
      <c r="AB12" s="16">
        <v>6.4471594255351601E-3</v>
      </c>
      <c r="AC12" s="16">
        <v>-2.4780919409636355E-2</v>
      </c>
      <c r="AD12" s="16">
        <v>3.8978600291050693E-2</v>
      </c>
      <c r="AE12" s="16">
        <v>-1.2801194813514683E-2</v>
      </c>
      <c r="AF12" s="16">
        <v>3.018177251884465E-2</v>
      </c>
      <c r="AG12" s="16">
        <v>6.0147534699678561E-2</v>
      </c>
      <c r="AH12" s="16">
        <v>9.3898659150415453E-2</v>
      </c>
      <c r="AI12" s="16">
        <v>-5.6864971153672743E-3</v>
      </c>
      <c r="AJ12" s="16">
        <v>8.974413554262109E-3</v>
      </c>
      <c r="AK12" s="16">
        <v>-7.0775443205425309E-2</v>
      </c>
      <c r="AL12" s="16">
        <v>-5.1672105726229579E-2</v>
      </c>
      <c r="AM12" s="18">
        <v>8.6224042893596572E-2</v>
      </c>
    </row>
    <row r="13" spans="1:39" ht="24">
      <c r="A13" s="13" t="s">
        <v>48</v>
      </c>
      <c r="B13" s="14" t="s">
        <v>40</v>
      </c>
      <c r="C13" s="15">
        <v>4.5958683766891252E-2</v>
      </c>
      <c r="D13" s="16">
        <v>7.1082859391235639E-2</v>
      </c>
      <c r="E13" s="16">
        <v>3.0458122125303147E-2</v>
      </c>
      <c r="F13" s="16">
        <v>3.9784516377935647E-2</v>
      </c>
      <c r="G13" s="16">
        <v>-1.2136348221747433E-3</v>
      </c>
      <c r="H13" s="16">
        <v>-1.5661791494976703E-2</v>
      </c>
      <c r="I13" s="16">
        <v>-5.6275082525175353E-3</v>
      </c>
      <c r="J13" s="16">
        <v>3.2299914775955375E-2</v>
      </c>
      <c r="K13" s="16">
        <v>-4.0798416076526567E-2</v>
      </c>
      <c r="L13" s="16">
        <v>4.2523974664213426E-2</v>
      </c>
      <c r="M13" s="16">
        <v>-4.8083044507621821E-3</v>
      </c>
      <c r="N13" s="16">
        <v>7.1275652085238117E-2</v>
      </c>
      <c r="O13" s="16">
        <v>-2.2541249101135547E-2</v>
      </c>
      <c r="P13" s="16">
        <v>1.3395416007943056E-2</v>
      </c>
      <c r="Q13" s="16">
        <v>-3.8938339617597573E-2</v>
      </c>
      <c r="R13" s="16">
        <v>2.5307814317144829E-2</v>
      </c>
      <c r="S13" s="16">
        <v>2.4294354463933816E-2</v>
      </c>
      <c r="T13" s="16">
        <v>8.4779863898942362E-2</v>
      </c>
      <c r="U13" s="16">
        <v>3.1447491564415659E-3</v>
      </c>
      <c r="V13" s="16">
        <v>4.978262087266052E-2</v>
      </c>
      <c r="W13" s="16">
        <v>-3.3604793482916472E-2</v>
      </c>
      <c r="X13" s="16">
        <v>1.7138575113809437E-2</v>
      </c>
      <c r="Y13" s="16">
        <v>3.9396940924388913E-3</v>
      </c>
      <c r="Z13" s="16">
        <v>-4.9920768811284023E-2</v>
      </c>
      <c r="AA13" s="16">
        <v>2.3901278323478773E-2</v>
      </c>
      <c r="AB13" s="16">
        <v>-2.3224579660901794E-2</v>
      </c>
      <c r="AC13" s="16">
        <v>0.12342757547176236</v>
      </c>
      <c r="AD13" s="16">
        <v>4.4750761681393782E-2</v>
      </c>
      <c r="AE13" s="16">
        <v>-8.7638945481955235E-2</v>
      </c>
      <c r="AF13" s="17" t="s">
        <v>69</v>
      </c>
      <c r="AG13" s="16">
        <v>4.3285132723974877E-2</v>
      </c>
      <c r="AH13" s="16">
        <v>-4.6109693156533391E-2</v>
      </c>
      <c r="AI13" s="16">
        <v>-2.9934860815937402E-2</v>
      </c>
      <c r="AJ13" s="16">
        <v>5.1840157562260764E-2</v>
      </c>
      <c r="AK13" s="16">
        <v>-3.9431970065717047E-2</v>
      </c>
      <c r="AL13" s="16">
        <v>1.1511518350977844E-2</v>
      </c>
      <c r="AM13" s="18">
        <v>-2.8828458884319199E-2</v>
      </c>
    </row>
    <row r="14" spans="1:39" ht="24">
      <c r="A14" s="13" t="s">
        <v>49</v>
      </c>
      <c r="B14" s="14" t="s">
        <v>40</v>
      </c>
      <c r="C14" s="15">
        <v>8.5063441232674356E-2</v>
      </c>
      <c r="D14" s="16">
        <v>-3.8056695127800307E-2</v>
      </c>
      <c r="E14" s="16">
        <v>-2.0658340039544292E-2</v>
      </c>
      <c r="F14" s="16">
        <v>1.8579412578223393E-2</v>
      </c>
      <c r="G14" s="16">
        <v>-6.3759981556866061E-2</v>
      </c>
      <c r="H14" s="16">
        <v>-3.5032774886162098E-2</v>
      </c>
      <c r="I14" s="16">
        <v>-2.918812355568616E-2</v>
      </c>
      <c r="J14" s="16">
        <v>-1.2428585926863939E-2</v>
      </c>
      <c r="K14" s="16">
        <v>-0.10307385664849462</v>
      </c>
      <c r="L14" s="16">
        <v>-7.3398935260843715E-3</v>
      </c>
      <c r="M14" s="16">
        <v>2.2352491997496383E-2</v>
      </c>
      <c r="N14" s="16">
        <v>0.11938298078653498</v>
      </c>
      <c r="O14" s="16">
        <v>-1.1744444333241257E-2</v>
      </c>
      <c r="P14" s="16">
        <v>1.4716897657713866E-2</v>
      </c>
      <c r="Q14" s="16">
        <v>1.0087585155534491E-2</v>
      </c>
      <c r="R14" s="16">
        <v>-3.4881984160741483E-3</v>
      </c>
      <c r="S14" s="16">
        <v>-6.1500113508821584E-2</v>
      </c>
      <c r="T14" s="17" t="s">
        <v>82</v>
      </c>
      <c r="U14" s="16">
        <v>4.3035759905991705E-2</v>
      </c>
      <c r="V14" s="16">
        <v>3.6954266549794855E-2</v>
      </c>
      <c r="W14" s="16">
        <v>-6.9135704729186953E-2</v>
      </c>
      <c r="X14" s="16">
        <v>-4.0441713377354284E-2</v>
      </c>
      <c r="Y14" s="16">
        <v>-1.1244953784349241E-3</v>
      </c>
      <c r="Z14" s="16">
        <v>1.6734956831083729E-3</v>
      </c>
      <c r="AA14" s="16">
        <v>2.5190364710428632E-2</v>
      </c>
      <c r="AB14" s="16">
        <v>2.9345799972791898E-2</v>
      </c>
      <c r="AC14" s="16">
        <v>-1.0186163982363765E-2</v>
      </c>
      <c r="AD14" s="16">
        <v>6.6325569846326912E-2</v>
      </c>
      <c r="AE14" s="16">
        <v>-7.1367357037467827E-2</v>
      </c>
      <c r="AF14" s="16">
        <v>8.3757017548653501E-2</v>
      </c>
      <c r="AG14" s="16">
        <v>-3.8349706588383862E-3</v>
      </c>
      <c r="AH14" s="16">
        <v>-2.8043033136215381E-2</v>
      </c>
      <c r="AI14" s="16">
        <v>4.4005655148116288E-2</v>
      </c>
      <c r="AJ14" s="16">
        <v>6.3913822626582864E-2</v>
      </c>
      <c r="AK14" s="16">
        <v>6.9238207813326694E-2</v>
      </c>
      <c r="AL14" s="16">
        <v>3.1017883852287997E-2</v>
      </c>
      <c r="AM14" s="18">
        <v>-1.8826432221716403E-2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2.0918249815200579E-9</v>
      </c>
      <c r="E21" s="10">
        <f t="shared" ref="E21:AM21" si="0">$C5^2*E5^2</f>
        <v>2.8301644374105587E-8</v>
      </c>
      <c r="F21" s="11">
        <f t="shared" si="0"/>
        <v>1.2984462316220291E-5</v>
      </c>
      <c r="G21" s="10">
        <f t="shared" si="0"/>
        <v>2.6236829144479873E-8</v>
      </c>
      <c r="H21" s="10">
        <f t="shared" si="0"/>
        <v>6.1464829926530705E-9</v>
      </c>
      <c r="I21" s="10">
        <f t="shared" si="0"/>
        <v>1.7895582065412019E-8</v>
      </c>
      <c r="J21" s="10">
        <f t="shared" si="0"/>
        <v>5.023800566227344E-9</v>
      </c>
      <c r="K21" s="10">
        <f t="shared" si="0"/>
        <v>1.7065652684425553E-11</v>
      </c>
      <c r="L21" s="10">
        <f t="shared" si="0"/>
        <v>7.6999141922199844E-9</v>
      </c>
      <c r="M21" s="10">
        <f t="shared" si="0"/>
        <v>1.1422546718297909E-7</v>
      </c>
      <c r="N21" s="10">
        <f t="shared" si="0"/>
        <v>9.4921266646831935E-9</v>
      </c>
      <c r="O21" s="10">
        <f t="shared" si="0"/>
        <v>4.020995554105014E-9</v>
      </c>
      <c r="P21" s="10">
        <f t="shared" si="0"/>
        <v>2.5041343974762054E-8</v>
      </c>
      <c r="Q21" s="10">
        <f t="shared" si="0"/>
        <v>1.6540225876367746E-8</v>
      </c>
      <c r="R21" s="10">
        <f t="shared" si="0"/>
        <v>2.2234101756324932E-8</v>
      </c>
      <c r="S21" s="10">
        <f t="shared" si="0"/>
        <v>3.8938383310565066E-9</v>
      </c>
      <c r="T21" s="10">
        <f t="shared" si="0"/>
        <v>4.9543130061139745E-9</v>
      </c>
      <c r="U21" s="10">
        <f t="shared" si="0"/>
        <v>7.2658799466747449E-11</v>
      </c>
      <c r="V21" s="10">
        <f t="shared" si="0"/>
        <v>3.4394482848400235E-8</v>
      </c>
      <c r="W21" s="10">
        <f t="shared" si="0"/>
        <v>9.3706939618040181E-8</v>
      </c>
      <c r="X21" s="10">
        <f t="shared" si="0"/>
        <v>4.647354447030665E-8</v>
      </c>
      <c r="Y21" s="10">
        <f t="shared" si="0"/>
        <v>1.7836583228025745E-8</v>
      </c>
      <c r="Z21" s="10">
        <f t="shared" si="0"/>
        <v>1.3502948692443332E-8</v>
      </c>
      <c r="AA21" s="10">
        <f t="shared" si="0"/>
        <v>9.3310528003636365E-9</v>
      </c>
      <c r="AB21" s="10">
        <f t="shared" si="0"/>
        <v>9.9237668579722161E-11</v>
      </c>
      <c r="AC21" s="10">
        <f t="shared" si="0"/>
        <v>4.7841293017990613E-10</v>
      </c>
      <c r="AD21" s="10">
        <f t="shared" si="0"/>
        <v>1.3882624186717987E-7</v>
      </c>
      <c r="AE21" s="10">
        <f t="shared" si="0"/>
        <v>1.3215569124170855E-8</v>
      </c>
      <c r="AF21" s="10">
        <f t="shared" si="0"/>
        <v>2.2227468647365975E-8</v>
      </c>
      <c r="AG21" s="10">
        <f t="shared" si="0"/>
        <v>5.1946976950853444E-11</v>
      </c>
      <c r="AH21" s="10">
        <f t="shared" si="0"/>
        <v>4.0661944541918345E-8</v>
      </c>
      <c r="AI21" s="10">
        <f t="shared" si="0"/>
        <v>2.3488514422033713E-11</v>
      </c>
      <c r="AJ21" s="10">
        <f t="shared" si="0"/>
        <v>2.924663774126218E-8</v>
      </c>
      <c r="AK21" s="10">
        <f t="shared" si="0"/>
        <v>4.462658139149563E-10</v>
      </c>
      <c r="AL21" s="10">
        <f t="shared" si="0"/>
        <v>2.0198462378523885E-9</v>
      </c>
      <c r="AM21" s="12">
        <f t="shared" si="0"/>
        <v>1.5965667935938685E-7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5.2932596737009864E-8</v>
      </c>
      <c r="E22" s="16">
        <f t="shared" si="1"/>
        <v>1.0188205456411044E-6</v>
      </c>
      <c r="F22" s="16">
        <f t="shared" si="1"/>
        <v>2.3573141987233275E-6</v>
      </c>
      <c r="G22" s="16">
        <f t="shared" si="1"/>
        <v>2.046437912407224E-5</v>
      </c>
      <c r="H22" s="16">
        <f t="shared" si="1"/>
        <v>7.4563164026451993E-7</v>
      </c>
      <c r="I22" s="16">
        <f t="shared" si="1"/>
        <v>4.9572447451766993E-6</v>
      </c>
      <c r="J22" s="16">
        <f t="shared" si="1"/>
        <v>5.7441484707429244E-5</v>
      </c>
      <c r="K22" s="16">
        <f t="shared" si="1"/>
        <v>1.5721189467383307E-6</v>
      </c>
      <c r="L22" s="16">
        <f t="shared" si="1"/>
        <v>2.2233702691912225E-5</v>
      </c>
      <c r="M22" s="16">
        <f t="shared" si="1"/>
        <v>1.8697418030674313E-5</v>
      </c>
      <c r="N22" s="16">
        <f t="shared" si="1"/>
        <v>1.3227432719569207E-7</v>
      </c>
      <c r="O22" s="16">
        <f t="shared" si="1"/>
        <v>3.0362895020504026E-6</v>
      </c>
      <c r="P22" s="16">
        <f t="shared" si="1"/>
        <v>1.1316687373951469E-5</v>
      </c>
      <c r="Q22" s="16">
        <f t="shared" si="1"/>
        <v>4.268262026397407E-7</v>
      </c>
      <c r="R22" s="16">
        <f t="shared" si="1"/>
        <v>2.0209744417529822E-7</v>
      </c>
      <c r="S22" s="16">
        <f t="shared" si="1"/>
        <v>3.8372359203235244E-6</v>
      </c>
      <c r="T22" s="16">
        <f t="shared" si="1"/>
        <v>6.4153970858697731E-9</v>
      </c>
      <c r="U22" s="16">
        <f t="shared" si="1"/>
        <v>1.4418891397981547E-6</v>
      </c>
      <c r="V22" s="16">
        <f t="shared" si="1"/>
        <v>1.3896280072455251E-5</v>
      </c>
      <c r="W22" s="16">
        <f t="shared" si="1"/>
        <v>2.3164082464052298E-7</v>
      </c>
      <c r="X22" s="16">
        <f t="shared" si="1"/>
        <v>1.5886902925499786E-7</v>
      </c>
      <c r="Y22" s="16">
        <f t="shared" si="1"/>
        <v>2.0388456825336428E-6</v>
      </c>
      <c r="Z22" s="17">
        <f t="shared" si="1"/>
        <v>2.4598748502175816E-3</v>
      </c>
      <c r="AA22" s="16">
        <f t="shared" si="1"/>
        <v>3.0102403668802922E-6</v>
      </c>
      <c r="AB22" s="16">
        <f t="shared" si="1"/>
        <v>7.11109208894585E-11</v>
      </c>
      <c r="AC22" s="16">
        <f t="shared" si="1"/>
        <v>1.0656315871638407E-6</v>
      </c>
      <c r="AD22" s="16">
        <f t="shared" si="1"/>
        <v>3.319377255521007E-5</v>
      </c>
      <c r="AE22" s="16">
        <f t="shared" si="1"/>
        <v>6.1564991129085957E-6</v>
      </c>
      <c r="AF22" s="16">
        <f t="shared" si="1"/>
        <v>6.1808994036722833E-6</v>
      </c>
      <c r="AG22" s="16">
        <f t="shared" si="1"/>
        <v>5.5363250237798235E-7</v>
      </c>
      <c r="AH22" s="16">
        <f t="shared" si="1"/>
        <v>9.6518067139079649E-6</v>
      </c>
      <c r="AI22" s="16">
        <f t="shared" si="1"/>
        <v>4.1495160046295114E-6</v>
      </c>
      <c r="AJ22" s="16">
        <f t="shared" si="1"/>
        <v>1.53056500422386E-5</v>
      </c>
      <c r="AK22" s="16">
        <f t="shared" si="1"/>
        <v>1.1163806284445526E-6</v>
      </c>
      <c r="AL22" s="16">
        <f t="shared" si="1"/>
        <v>4.6594557935896326E-7</v>
      </c>
      <c r="AM22" s="18">
        <f t="shared" si="1"/>
        <v>1.8782836272107699E-5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2.1509154074743114E-7</v>
      </c>
      <c r="E23" s="16">
        <f t="shared" si="2"/>
        <v>1.3845001945360302E-8</v>
      </c>
      <c r="F23" s="16">
        <f t="shared" si="2"/>
        <v>5.9405646364138023E-10</v>
      </c>
      <c r="G23" s="16">
        <f t="shared" si="2"/>
        <v>4.6110548746615497E-7</v>
      </c>
      <c r="H23" s="16">
        <f t="shared" si="2"/>
        <v>1.6849693472150015E-7</v>
      </c>
      <c r="I23" s="16">
        <f t="shared" si="2"/>
        <v>1.7032333464304707E-6</v>
      </c>
      <c r="J23" s="16">
        <f t="shared" si="2"/>
        <v>9.5900929961680728E-7</v>
      </c>
      <c r="K23" s="16">
        <f t="shared" si="2"/>
        <v>9.7338904405989702E-7</v>
      </c>
      <c r="L23" s="16">
        <f t="shared" si="2"/>
        <v>1.2290503786712503E-6</v>
      </c>
      <c r="M23" s="16">
        <f t="shared" si="2"/>
        <v>3.1004262099973538E-7</v>
      </c>
      <c r="N23" s="16">
        <f t="shared" si="2"/>
        <v>4.8034383981757698E-8</v>
      </c>
      <c r="O23" s="16">
        <f t="shared" si="2"/>
        <v>1.6580462991866081E-6</v>
      </c>
      <c r="P23" s="16">
        <f t="shared" si="2"/>
        <v>4.6545489038323305E-9</v>
      </c>
      <c r="Q23" s="16">
        <f t="shared" si="2"/>
        <v>3.4489408112440811E-6</v>
      </c>
      <c r="R23" s="16">
        <f t="shared" si="2"/>
        <v>1.2794156790894388E-6</v>
      </c>
      <c r="S23" s="16">
        <f t="shared" si="2"/>
        <v>2.0605512551509858E-7</v>
      </c>
      <c r="T23" s="16">
        <f t="shared" si="2"/>
        <v>8.4168889488011697E-7</v>
      </c>
      <c r="U23" s="16">
        <f t="shared" si="2"/>
        <v>8.8214282362783591E-8</v>
      </c>
      <c r="V23" s="16">
        <f t="shared" si="2"/>
        <v>3.2169368904532899E-8</v>
      </c>
      <c r="W23" s="16">
        <f t="shared" si="2"/>
        <v>1.397328106909511E-6</v>
      </c>
      <c r="X23" s="16">
        <f t="shared" si="2"/>
        <v>1.3353799305703561E-7</v>
      </c>
      <c r="Y23" s="16">
        <f t="shared" si="2"/>
        <v>3.6696256269865096E-7</v>
      </c>
      <c r="Z23" s="16">
        <f t="shared" si="2"/>
        <v>7.1403930344160626E-7</v>
      </c>
      <c r="AA23" s="16">
        <f t="shared" si="2"/>
        <v>1.5556285156080897E-8</v>
      </c>
      <c r="AB23" s="16">
        <f t="shared" si="2"/>
        <v>1.6981828356928552E-6</v>
      </c>
      <c r="AC23" s="16">
        <f t="shared" si="2"/>
        <v>5.5129067863524747E-8</v>
      </c>
      <c r="AD23" s="16">
        <f t="shared" si="2"/>
        <v>1.3994035089298958E-6</v>
      </c>
      <c r="AE23" s="16">
        <f t="shared" si="2"/>
        <v>4.0528459577611017E-7</v>
      </c>
      <c r="AF23" s="16">
        <f t="shared" si="2"/>
        <v>3.7908544825305437E-7</v>
      </c>
      <c r="AG23" s="16">
        <f t="shared" si="2"/>
        <v>4.3129310331672962E-9</v>
      </c>
      <c r="AH23" s="16">
        <f t="shared" si="2"/>
        <v>5.9879043450601549E-7</v>
      </c>
      <c r="AI23" s="17">
        <f t="shared" si="2"/>
        <v>3.858624929419151E-4</v>
      </c>
      <c r="AJ23" s="16">
        <f t="shared" si="2"/>
        <v>9.2998616443828861E-8</v>
      </c>
      <c r="AK23" s="16">
        <f t="shared" si="2"/>
        <v>2.3178651890058218E-6</v>
      </c>
      <c r="AL23" s="16">
        <f t="shared" si="2"/>
        <v>5.98563248358394E-7</v>
      </c>
      <c r="AM23" s="18">
        <f t="shared" si="2"/>
        <v>4.8803132133556664E-7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7.1156685148299684E-7</v>
      </c>
      <c r="E24" s="16">
        <f t="shared" si="3"/>
        <v>2.1189033717643332E-5</v>
      </c>
      <c r="F24" s="16">
        <f t="shared" si="3"/>
        <v>6.5925720140127641E-5</v>
      </c>
      <c r="G24" s="16">
        <f t="shared" si="3"/>
        <v>1.5044980973331072E-5</v>
      </c>
      <c r="H24" s="16">
        <f t="shared" si="3"/>
        <v>2.7201667910650618E-8</v>
      </c>
      <c r="I24" s="16">
        <f t="shared" si="3"/>
        <v>2.3483234554989209E-4</v>
      </c>
      <c r="J24" s="16">
        <f t="shared" si="3"/>
        <v>6.1121134768515724E-5</v>
      </c>
      <c r="K24" s="16">
        <f t="shared" si="3"/>
        <v>1.0004769010570576E-6</v>
      </c>
      <c r="L24" s="16">
        <f t="shared" si="3"/>
        <v>6.7567795779488284E-5</v>
      </c>
      <c r="M24" s="16">
        <f t="shared" si="3"/>
        <v>6.2979778436031354E-5</v>
      </c>
      <c r="N24" s="16">
        <f t="shared" si="3"/>
        <v>5.8783872712557741E-5</v>
      </c>
      <c r="O24" s="16">
        <f t="shared" si="3"/>
        <v>9.4499742589537934E-5</v>
      </c>
      <c r="P24" s="16">
        <f t="shared" si="3"/>
        <v>4.1185256095413613E-6</v>
      </c>
      <c r="Q24" s="16">
        <f t="shared" si="3"/>
        <v>9.9505650817693574E-6</v>
      </c>
      <c r="R24" s="17">
        <f t="shared" si="3"/>
        <v>3.8170218384000004E-2</v>
      </c>
      <c r="S24" s="16">
        <f t="shared" si="3"/>
        <v>1.7113944892075715E-4</v>
      </c>
      <c r="T24" s="16">
        <f t="shared" si="3"/>
        <v>5.5963578954332041E-7</v>
      </c>
      <c r="U24" s="16">
        <f t="shared" si="3"/>
        <v>4.8680967236240443E-5</v>
      </c>
      <c r="V24" s="16">
        <f t="shared" si="3"/>
        <v>1.3406160266135229E-4</v>
      </c>
      <c r="W24" s="16">
        <f t="shared" si="3"/>
        <v>1.0002820889270749E-4</v>
      </c>
      <c r="X24" s="16">
        <f t="shared" si="3"/>
        <v>4.1042114578085088E-4</v>
      </c>
      <c r="Y24" s="16">
        <f t="shared" si="3"/>
        <v>2.2368701837372978E-6</v>
      </c>
      <c r="Z24" s="16">
        <f t="shared" si="3"/>
        <v>3.5577897915595317E-6</v>
      </c>
      <c r="AA24" s="16">
        <f t="shared" si="3"/>
        <v>3.7575756179490117E-5</v>
      </c>
      <c r="AB24" s="16">
        <f t="shared" si="3"/>
        <v>1.5823490643644136E-4</v>
      </c>
      <c r="AC24" s="16">
        <f t="shared" si="3"/>
        <v>5.7467044276736388E-5</v>
      </c>
      <c r="AD24" s="16">
        <f t="shared" si="3"/>
        <v>1.5607291704498451E-4</v>
      </c>
      <c r="AE24" s="16">
        <f t="shared" si="3"/>
        <v>3.198141336884806E-5</v>
      </c>
      <c r="AF24" s="16">
        <f t="shared" si="3"/>
        <v>2.648100227580307E-5</v>
      </c>
      <c r="AG24" s="16">
        <f t="shared" si="3"/>
        <v>1.8008979021723528E-7</v>
      </c>
      <c r="AH24" s="16">
        <f t="shared" si="3"/>
        <v>4.9868901713737301E-6</v>
      </c>
      <c r="AI24" s="16">
        <f t="shared" si="3"/>
        <v>1.2568465881750325E-4</v>
      </c>
      <c r="AJ24" s="16">
        <f t="shared" si="3"/>
        <v>7.8301010638056524E-5</v>
      </c>
      <c r="AK24" s="16">
        <f t="shared" si="3"/>
        <v>9.391902576413191E-5</v>
      </c>
      <c r="AL24" s="16">
        <f t="shared" si="3"/>
        <v>1.1869510484263676E-4</v>
      </c>
      <c r="AM24" s="18">
        <f t="shared" si="3"/>
        <v>7.9812797632458795E-5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2.1477687004308689E-7</v>
      </c>
      <c r="E25" s="16">
        <f t="shared" si="4"/>
        <v>1.7245558770653184E-6</v>
      </c>
      <c r="F25" s="16">
        <f t="shared" si="4"/>
        <v>8.9951637328075452E-8</v>
      </c>
      <c r="G25" s="16">
        <f t="shared" si="4"/>
        <v>4.7815031579198398E-9</v>
      </c>
      <c r="H25" s="16">
        <f t="shared" si="4"/>
        <v>8.4398897795566706E-7</v>
      </c>
      <c r="I25" s="16">
        <f t="shared" si="4"/>
        <v>5.3608756658336593E-7</v>
      </c>
      <c r="J25" s="16">
        <f t="shared" si="4"/>
        <v>4.9553097841288182E-6</v>
      </c>
      <c r="K25" s="16">
        <f t="shared" si="4"/>
        <v>1.5257079554232459E-7</v>
      </c>
      <c r="L25" s="16">
        <f t="shared" si="4"/>
        <v>2.4845103570291382E-6</v>
      </c>
      <c r="M25" s="16">
        <f t="shared" si="4"/>
        <v>7.1993625429002619E-7</v>
      </c>
      <c r="N25" s="16">
        <f t="shared" si="4"/>
        <v>1.2093352867795588E-7</v>
      </c>
      <c r="O25" s="16">
        <f t="shared" si="4"/>
        <v>4.5263070714712639E-8</v>
      </c>
      <c r="P25" s="16">
        <f t="shared" si="4"/>
        <v>6.2341224023223069E-6</v>
      </c>
      <c r="Q25" s="16">
        <f t="shared" si="4"/>
        <v>2.0751375187388543E-6</v>
      </c>
      <c r="R25" s="16">
        <f t="shared" si="4"/>
        <v>1.8143671898433575E-6</v>
      </c>
      <c r="S25" s="16">
        <f t="shared" si="4"/>
        <v>5.5512158605968411E-7</v>
      </c>
      <c r="T25" s="16">
        <f t="shared" si="4"/>
        <v>6.2930141833098872E-7</v>
      </c>
      <c r="U25" s="16">
        <f t="shared" si="4"/>
        <v>7.8968841823875218E-7</v>
      </c>
      <c r="V25" s="16">
        <f t="shared" si="4"/>
        <v>7.3175361934450526E-7</v>
      </c>
      <c r="W25" s="16">
        <f t="shared" si="4"/>
        <v>4.7131689813433438E-7</v>
      </c>
      <c r="X25" s="16">
        <f t="shared" si="4"/>
        <v>5.8747492242225854E-9</v>
      </c>
      <c r="Y25" s="16">
        <f t="shared" si="4"/>
        <v>6.4615912722409929E-8</v>
      </c>
      <c r="Z25" s="16">
        <f t="shared" si="4"/>
        <v>1.2145800328910782E-7</v>
      </c>
      <c r="AA25" s="16">
        <f t="shared" si="4"/>
        <v>2.0000317111994617E-7</v>
      </c>
      <c r="AB25" s="16">
        <f t="shared" si="4"/>
        <v>2.5690081166985617E-8</v>
      </c>
      <c r="AC25" s="16">
        <f t="shared" si="4"/>
        <v>9.7417687356636137E-7</v>
      </c>
      <c r="AD25" s="16">
        <f t="shared" si="4"/>
        <v>9.4959118656611054E-7</v>
      </c>
      <c r="AE25" s="16">
        <f t="shared" si="4"/>
        <v>1.4237185049458077E-8</v>
      </c>
      <c r="AF25" s="16">
        <f t="shared" si="4"/>
        <v>8.5400132718818615E-8</v>
      </c>
      <c r="AG25" s="16">
        <f t="shared" si="4"/>
        <v>9.1322396592266185E-8</v>
      </c>
      <c r="AH25" s="16">
        <f t="shared" si="4"/>
        <v>4.8018883221294016E-6</v>
      </c>
      <c r="AI25" s="16">
        <f t="shared" si="4"/>
        <v>9.0163134839180163E-7</v>
      </c>
      <c r="AJ25" s="16">
        <f t="shared" si="4"/>
        <v>3.0857829077422398E-6</v>
      </c>
      <c r="AK25" s="16">
        <f t="shared" si="4"/>
        <v>2.6113887099803817E-7</v>
      </c>
      <c r="AL25" s="17">
        <f t="shared" si="4"/>
        <v>5.8109762975186842E-4</v>
      </c>
      <c r="AM25" s="18">
        <f t="shared" si="4"/>
        <v>1.1066212515209761E-6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1.5121467260378472E-5</v>
      </c>
      <c r="E26" s="16">
        <f t="shared" si="5"/>
        <v>3.6404106373472177E-6</v>
      </c>
      <c r="F26" s="16">
        <f t="shared" si="5"/>
        <v>6.7504148235343421E-6</v>
      </c>
      <c r="G26" s="16">
        <f t="shared" si="5"/>
        <v>6.4012113181887239E-5</v>
      </c>
      <c r="H26" s="16">
        <f t="shared" si="5"/>
        <v>1.4129815452494547E-7</v>
      </c>
      <c r="I26" s="16">
        <f t="shared" si="5"/>
        <v>6.5779600892542165E-6</v>
      </c>
      <c r="J26" s="16">
        <f t="shared" si="5"/>
        <v>1.6904089635537901E-6</v>
      </c>
      <c r="K26" s="16">
        <f t="shared" si="5"/>
        <v>6.6602819170207624E-6</v>
      </c>
      <c r="L26" s="16">
        <f t="shared" si="5"/>
        <v>1.4504101243598366E-5</v>
      </c>
      <c r="M26" s="16">
        <f t="shared" si="5"/>
        <v>3.9222751104802595E-6</v>
      </c>
      <c r="N26" s="16">
        <f t="shared" si="5"/>
        <v>4.674456688587223E-7</v>
      </c>
      <c r="O26" s="16">
        <f t="shared" si="5"/>
        <v>2.6326455404535938E-6</v>
      </c>
      <c r="P26" s="16">
        <f t="shared" si="5"/>
        <v>1.885554135677506E-6</v>
      </c>
      <c r="Q26" s="16">
        <f t="shared" si="5"/>
        <v>1.4007381686539165E-7</v>
      </c>
      <c r="R26" s="16">
        <f t="shared" si="5"/>
        <v>2.8858519376928866E-7</v>
      </c>
      <c r="S26" s="16">
        <f t="shared" si="5"/>
        <v>1.9081143205614433E-5</v>
      </c>
      <c r="T26" s="16">
        <f t="shared" si="5"/>
        <v>7.1348850497673906E-9</v>
      </c>
      <c r="U26" s="16">
        <f t="shared" si="5"/>
        <v>2.0432868066262261E-5</v>
      </c>
      <c r="V26" s="16">
        <f t="shared" si="5"/>
        <v>4.3575171012309933E-8</v>
      </c>
      <c r="W26" s="16">
        <f t="shared" si="5"/>
        <v>8.4114097142089761E-7</v>
      </c>
      <c r="X26" s="16">
        <f t="shared" si="5"/>
        <v>5.0864642056956646E-5</v>
      </c>
      <c r="Y26" s="17">
        <f t="shared" si="5"/>
        <v>5.1054878580537961E-3</v>
      </c>
      <c r="Z26" s="16">
        <f t="shared" si="5"/>
        <v>4.3614978691332403E-6</v>
      </c>
      <c r="AA26" s="16">
        <f t="shared" si="5"/>
        <v>7.7133059783388047E-5</v>
      </c>
      <c r="AB26" s="16">
        <f t="shared" si="5"/>
        <v>4.6471426787560667E-6</v>
      </c>
      <c r="AC26" s="16">
        <f t="shared" si="5"/>
        <v>3.8491104811260219E-6</v>
      </c>
      <c r="AD26" s="16">
        <f t="shared" si="5"/>
        <v>2.2878074368918013E-5</v>
      </c>
      <c r="AE26" s="16">
        <f t="shared" si="5"/>
        <v>9.2807475027603218E-6</v>
      </c>
      <c r="AF26" s="16">
        <f t="shared" si="5"/>
        <v>8.3829065990765399E-8</v>
      </c>
      <c r="AG26" s="16">
        <f t="shared" si="5"/>
        <v>8.8379702102224492E-5</v>
      </c>
      <c r="AH26" s="16">
        <f t="shared" si="5"/>
        <v>6.7416531189112878E-6</v>
      </c>
      <c r="AI26" s="16">
        <f t="shared" si="5"/>
        <v>4.6477899698852097E-6</v>
      </c>
      <c r="AJ26" s="16">
        <f t="shared" si="5"/>
        <v>7.9019977122612292E-8</v>
      </c>
      <c r="AK26" s="16">
        <f t="shared" si="5"/>
        <v>3.4626351838673604E-6</v>
      </c>
      <c r="AL26" s="16">
        <f t="shared" si="5"/>
        <v>5.4614846243124362E-7</v>
      </c>
      <c r="AM26" s="18">
        <f t="shared" si="5"/>
        <v>7.3386923140131273E-7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5.6055305966130032E-6</v>
      </c>
      <c r="E27" s="16">
        <f t="shared" si="6"/>
        <v>1.7711119679401362E-6</v>
      </c>
      <c r="F27" s="16">
        <f t="shared" si="6"/>
        <v>7.5774084687053155E-7</v>
      </c>
      <c r="G27" s="16">
        <f t="shared" si="6"/>
        <v>6.4040575308817733E-6</v>
      </c>
      <c r="H27" s="17">
        <f t="shared" si="6"/>
        <v>1.6056557088343583E-3</v>
      </c>
      <c r="I27" s="16">
        <f t="shared" si="6"/>
        <v>7.5642108737686044E-7</v>
      </c>
      <c r="J27" s="16">
        <f t="shared" si="6"/>
        <v>7.7705578993847849E-7</v>
      </c>
      <c r="K27" s="16">
        <f t="shared" si="6"/>
        <v>5.8256669833256945E-6</v>
      </c>
      <c r="L27" s="16">
        <f t="shared" si="6"/>
        <v>3.5304972381760253E-7</v>
      </c>
      <c r="M27" s="16">
        <f t="shared" si="6"/>
        <v>3.949593570630304E-7</v>
      </c>
      <c r="N27" s="16">
        <f t="shared" si="6"/>
        <v>6.4094895622985838E-7</v>
      </c>
      <c r="O27" s="16">
        <f t="shared" si="6"/>
        <v>4.9580022917149896E-8</v>
      </c>
      <c r="P27" s="16">
        <f t="shared" si="6"/>
        <v>1.5365320846996062E-5</v>
      </c>
      <c r="Q27" s="16">
        <f t="shared" si="6"/>
        <v>3.4183682956701183E-6</v>
      </c>
      <c r="R27" s="16">
        <f t="shared" si="6"/>
        <v>9.5412287833990043E-10</v>
      </c>
      <c r="S27" s="16">
        <f t="shared" si="6"/>
        <v>7.0898149293363362E-6</v>
      </c>
      <c r="T27" s="16">
        <f t="shared" si="6"/>
        <v>2.1765077025292495E-6</v>
      </c>
      <c r="U27" s="16">
        <f t="shared" si="6"/>
        <v>3.9505755422844552E-6</v>
      </c>
      <c r="V27" s="16">
        <f t="shared" si="6"/>
        <v>9.3098872317306845E-7</v>
      </c>
      <c r="W27" s="16">
        <f t="shared" si="6"/>
        <v>4.9371134515822152E-6</v>
      </c>
      <c r="X27" s="16">
        <f t="shared" si="6"/>
        <v>2.0835323622877533E-5</v>
      </c>
      <c r="Y27" s="16">
        <f t="shared" si="6"/>
        <v>4.8621442969865494E-8</v>
      </c>
      <c r="Z27" s="16">
        <f t="shared" si="6"/>
        <v>5.2252418765607068E-7</v>
      </c>
      <c r="AA27" s="16">
        <f t="shared" si="6"/>
        <v>6.9041062607353452E-7</v>
      </c>
      <c r="AB27" s="16">
        <f t="shared" si="6"/>
        <v>3.2968973546422539E-6</v>
      </c>
      <c r="AC27" s="16">
        <f t="shared" si="6"/>
        <v>3.34888070542894E-6</v>
      </c>
      <c r="AD27" s="16">
        <f t="shared" si="6"/>
        <v>6.3495392999977259E-7</v>
      </c>
      <c r="AE27" s="16">
        <f t="shared" si="6"/>
        <v>6.3315981726849723E-7</v>
      </c>
      <c r="AF27" s="16">
        <f t="shared" si="6"/>
        <v>4.1749236240297027E-7</v>
      </c>
      <c r="AG27" s="16">
        <f t="shared" si="6"/>
        <v>5.8393931621128518E-6</v>
      </c>
      <c r="AH27" s="16">
        <f t="shared" si="6"/>
        <v>5.1298957236329636E-6</v>
      </c>
      <c r="AI27" s="16">
        <f t="shared" si="6"/>
        <v>6.8568764751991648E-7</v>
      </c>
      <c r="AJ27" s="16">
        <f t="shared" si="6"/>
        <v>1.6375518557354253E-6</v>
      </c>
      <c r="AK27" s="16">
        <f t="shared" si="6"/>
        <v>1.0660400868561394E-6</v>
      </c>
      <c r="AL27" s="16">
        <f t="shared" si="6"/>
        <v>2.3127235920834001E-6</v>
      </c>
      <c r="AM27" s="18">
        <f t="shared" si="6"/>
        <v>6.5015958274278227E-6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2.4729594370163647E-6</v>
      </c>
      <c r="E28" s="17">
        <f t="shared" si="7"/>
        <v>1.5523061881529594E-2</v>
      </c>
      <c r="F28" s="16">
        <f t="shared" si="7"/>
        <v>3.2862018403392442E-5</v>
      </c>
      <c r="G28" s="16">
        <f t="shared" si="7"/>
        <v>4.255829108238089E-5</v>
      </c>
      <c r="H28" s="16">
        <f t="shared" si="7"/>
        <v>1.6718563241971097E-5</v>
      </c>
      <c r="I28" s="16">
        <f t="shared" si="7"/>
        <v>3.3695847129539776E-5</v>
      </c>
      <c r="J28" s="16">
        <f t="shared" si="7"/>
        <v>2.5499977588600376E-5</v>
      </c>
      <c r="K28" s="16">
        <f t="shared" si="7"/>
        <v>1.3916771315227477E-4</v>
      </c>
      <c r="L28" s="16">
        <f t="shared" si="7"/>
        <v>2.2538793519424243E-9</v>
      </c>
      <c r="M28" s="16">
        <f t="shared" si="7"/>
        <v>9.2841586282000867E-5</v>
      </c>
      <c r="N28" s="16">
        <f t="shared" si="7"/>
        <v>6.0088502197943439E-5</v>
      </c>
      <c r="O28" s="16">
        <f t="shared" si="7"/>
        <v>9.2542894221788694E-5</v>
      </c>
      <c r="P28" s="16">
        <f t="shared" si="7"/>
        <v>2.9240798384169402E-5</v>
      </c>
      <c r="Q28" s="16">
        <f t="shared" si="7"/>
        <v>3.6274055698204598E-6</v>
      </c>
      <c r="R28" s="16">
        <f t="shared" si="7"/>
        <v>8.2956104118971989E-6</v>
      </c>
      <c r="S28" s="16">
        <f t="shared" si="7"/>
        <v>6.7767875289571851E-5</v>
      </c>
      <c r="T28" s="16">
        <f t="shared" si="7"/>
        <v>7.1975134130885983E-6</v>
      </c>
      <c r="U28" s="16">
        <f t="shared" si="7"/>
        <v>1.8165776734896809E-5</v>
      </c>
      <c r="V28" s="16">
        <f t="shared" si="7"/>
        <v>2.3861874574777816E-5</v>
      </c>
      <c r="W28" s="16">
        <f t="shared" si="7"/>
        <v>4.6502797338714036E-7</v>
      </c>
      <c r="X28" s="16">
        <f t="shared" si="7"/>
        <v>3.9313141379356621E-6</v>
      </c>
      <c r="Y28" s="16">
        <f t="shared" si="7"/>
        <v>1.1122940379913878E-5</v>
      </c>
      <c r="Z28" s="16">
        <f t="shared" si="7"/>
        <v>6.6584044380569544E-6</v>
      </c>
      <c r="AA28" s="16">
        <f t="shared" si="7"/>
        <v>5.6494805279043648E-5</v>
      </c>
      <c r="AB28" s="16">
        <f t="shared" si="7"/>
        <v>6.943207430673977E-7</v>
      </c>
      <c r="AC28" s="16">
        <f t="shared" si="7"/>
        <v>1.025789269243266E-5</v>
      </c>
      <c r="AD28" s="16">
        <f t="shared" si="7"/>
        <v>2.5379075653038164E-5</v>
      </c>
      <c r="AE28" s="16">
        <f t="shared" si="7"/>
        <v>2.7373122107830223E-6</v>
      </c>
      <c r="AF28" s="16">
        <f t="shared" si="7"/>
        <v>1.5216431102928053E-5</v>
      </c>
      <c r="AG28" s="16">
        <f t="shared" si="7"/>
        <v>6.0430889069547945E-5</v>
      </c>
      <c r="AH28" s="16">
        <f t="shared" si="7"/>
        <v>1.4727943259633776E-4</v>
      </c>
      <c r="AI28" s="16">
        <f t="shared" si="7"/>
        <v>5.4014824245613116E-7</v>
      </c>
      <c r="AJ28" s="16">
        <f t="shared" si="7"/>
        <v>1.3453506043054081E-6</v>
      </c>
      <c r="AK28" s="16">
        <f t="shared" si="7"/>
        <v>8.3673611880735502E-5</v>
      </c>
      <c r="AL28" s="16">
        <f t="shared" si="7"/>
        <v>4.4600080363686192E-5</v>
      </c>
      <c r="AM28" s="18">
        <f t="shared" si="7"/>
        <v>1.2418812941400196E-4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1.0672470018068661E-5</v>
      </c>
      <c r="E29" s="16">
        <f t="shared" si="8"/>
        <v>1.9594826022424228E-6</v>
      </c>
      <c r="F29" s="16">
        <f t="shared" si="8"/>
        <v>3.3432074868521514E-6</v>
      </c>
      <c r="G29" s="16">
        <f t="shared" si="8"/>
        <v>3.1110803107805457E-9</v>
      </c>
      <c r="H29" s="16">
        <f t="shared" si="8"/>
        <v>5.1810530635135704E-7</v>
      </c>
      <c r="I29" s="16">
        <f t="shared" si="8"/>
        <v>6.6890962568467893E-8</v>
      </c>
      <c r="J29" s="16">
        <f t="shared" si="8"/>
        <v>2.2036261494985084E-6</v>
      </c>
      <c r="K29" s="16">
        <f t="shared" si="8"/>
        <v>3.5157806366642326E-6</v>
      </c>
      <c r="L29" s="16">
        <f t="shared" si="8"/>
        <v>3.8194679128876144E-6</v>
      </c>
      <c r="M29" s="16">
        <f t="shared" si="8"/>
        <v>4.8833638196153649E-8</v>
      </c>
      <c r="N29" s="16">
        <f t="shared" si="8"/>
        <v>1.073044080219405E-5</v>
      </c>
      <c r="O29" s="16">
        <f t="shared" si="8"/>
        <v>1.0732258414649641E-6</v>
      </c>
      <c r="P29" s="16">
        <f t="shared" si="8"/>
        <v>3.7900730062859168E-7</v>
      </c>
      <c r="Q29" s="16">
        <f t="shared" si="8"/>
        <v>3.2025065142470608E-6</v>
      </c>
      <c r="R29" s="16">
        <f t="shared" si="8"/>
        <v>1.3528337932448521E-6</v>
      </c>
      <c r="S29" s="16">
        <f t="shared" si="8"/>
        <v>1.2466538767055851E-6</v>
      </c>
      <c r="T29" s="16">
        <f t="shared" si="8"/>
        <v>1.5181706616875824E-5</v>
      </c>
      <c r="U29" s="16">
        <f t="shared" si="8"/>
        <v>2.088849656412616E-8</v>
      </c>
      <c r="V29" s="16">
        <f t="shared" si="8"/>
        <v>5.2346865106105367E-6</v>
      </c>
      <c r="W29" s="16">
        <f t="shared" si="8"/>
        <v>2.38527043964195E-6</v>
      </c>
      <c r="X29" s="16">
        <f t="shared" si="8"/>
        <v>6.204182850199315E-7</v>
      </c>
      <c r="Y29" s="16">
        <f t="shared" si="8"/>
        <v>3.2783866074178812E-8</v>
      </c>
      <c r="Z29" s="16">
        <f t="shared" si="8"/>
        <v>5.2637795769316879E-6</v>
      </c>
      <c r="AA29" s="16">
        <f t="shared" si="8"/>
        <v>1.2066391795529344E-6</v>
      </c>
      <c r="AB29" s="16">
        <f t="shared" si="8"/>
        <v>1.1392810912751095E-6</v>
      </c>
      <c r="AC29" s="16">
        <f t="shared" si="8"/>
        <v>3.2178038029858799E-5</v>
      </c>
      <c r="AD29" s="16">
        <f t="shared" si="8"/>
        <v>4.2299577322076541E-6</v>
      </c>
      <c r="AE29" s="16">
        <f t="shared" si="8"/>
        <v>1.622293585372494E-5</v>
      </c>
      <c r="AF29" s="17">
        <f t="shared" si="8"/>
        <v>1.9750955595566901E-3</v>
      </c>
      <c r="AG29" s="16">
        <f t="shared" si="8"/>
        <v>3.9574248040943597E-6</v>
      </c>
      <c r="AH29" s="16">
        <f t="shared" si="8"/>
        <v>4.4907577572204075E-6</v>
      </c>
      <c r="AI29" s="16">
        <f t="shared" si="8"/>
        <v>1.8927342930603914E-6</v>
      </c>
      <c r="AJ29" s="16">
        <f t="shared" si="8"/>
        <v>5.6763320183380441E-6</v>
      </c>
      <c r="AK29" s="16">
        <f t="shared" si="8"/>
        <v>3.2842190461167695E-6</v>
      </c>
      <c r="AL29" s="16">
        <f t="shared" si="8"/>
        <v>2.7989837994144198E-7</v>
      </c>
      <c r="AM29" s="18">
        <f t="shared" si="8"/>
        <v>1.7554077739006625E-6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1.0479680406648723E-5</v>
      </c>
      <c r="E30" s="16">
        <f t="shared" si="9"/>
        <v>3.0879960742561574E-6</v>
      </c>
      <c r="F30" s="16">
        <f t="shared" si="9"/>
        <v>2.4977550969972998E-6</v>
      </c>
      <c r="G30" s="16">
        <f t="shared" si="9"/>
        <v>2.9415908209367563E-5</v>
      </c>
      <c r="H30" s="16">
        <f t="shared" si="9"/>
        <v>8.880449991039849E-6</v>
      </c>
      <c r="I30" s="16">
        <f t="shared" si="9"/>
        <v>6.1645055528320183E-6</v>
      </c>
      <c r="J30" s="16">
        <f t="shared" si="9"/>
        <v>1.117710509739813E-6</v>
      </c>
      <c r="K30" s="16">
        <f t="shared" si="9"/>
        <v>7.6874614027399018E-5</v>
      </c>
      <c r="L30" s="16">
        <f t="shared" si="9"/>
        <v>3.8982116597419416E-7</v>
      </c>
      <c r="M30" s="16">
        <f t="shared" si="9"/>
        <v>3.6152454839397048E-6</v>
      </c>
      <c r="N30" s="16">
        <f t="shared" si="9"/>
        <v>1.0312660784530873E-4</v>
      </c>
      <c r="O30" s="16">
        <f t="shared" si="9"/>
        <v>9.9804665552360248E-7</v>
      </c>
      <c r="P30" s="16">
        <f t="shared" si="9"/>
        <v>1.5671783943323554E-6</v>
      </c>
      <c r="Q30" s="16">
        <f t="shared" si="9"/>
        <v>7.3630936448579492E-7</v>
      </c>
      <c r="R30" s="16">
        <f t="shared" si="9"/>
        <v>8.8041667051573651E-8</v>
      </c>
      <c r="S30" s="16">
        <f t="shared" si="9"/>
        <v>2.7367664098327298E-5</v>
      </c>
      <c r="T30" s="17">
        <f t="shared" si="9"/>
        <v>6.7102464409911572E-3</v>
      </c>
      <c r="U30" s="16">
        <f t="shared" si="9"/>
        <v>1.3401235775084915E-5</v>
      </c>
      <c r="V30" s="16">
        <f t="shared" si="9"/>
        <v>9.8813224198064963E-6</v>
      </c>
      <c r="W30" s="16">
        <f t="shared" si="9"/>
        <v>3.4585231294374605E-5</v>
      </c>
      <c r="X30" s="16">
        <f t="shared" si="9"/>
        <v>1.1834365819845609E-5</v>
      </c>
      <c r="Y30" s="16">
        <f t="shared" si="9"/>
        <v>9.1495818349640095E-9</v>
      </c>
      <c r="Z30" s="16">
        <f t="shared" si="9"/>
        <v>2.0264462502961851E-8</v>
      </c>
      <c r="AA30" s="16">
        <f t="shared" si="9"/>
        <v>4.5915023064320195E-6</v>
      </c>
      <c r="AB30" s="16">
        <f t="shared" si="9"/>
        <v>6.2312876840938019E-6</v>
      </c>
      <c r="AC30" s="16">
        <f t="shared" si="9"/>
        <v>7.5077054042356734E-7</v>
      </c>
      <c r="AD30" s="16">
        <f t="shared" si="9"/>
        <v>3.1830823619872185E-5</v>
      </c>
      <c r="AE30" s="16">
        <f t="shared" si="9"/>
        <v>3.6854041759816332E-5</v>
      </c>
      <c r="AF30" s="16">
        <f t="shared" si="9"/>
        <v>5.0760782111558726E-5</v>
      </c>
      <c r="AG30" s="16">
        <f t="shared" si="9"/>
        <v>1.0641674899635534E-7</v>
      </c>
      <c r="AH30" s="16">
        <f t="shared" si="9"/>
        <v>5.6903092094558835E-6</v>
      </c>
      <c r="AI30" s="16">
        <f t="shared" si="9"/>
        <v>1.4012088714264844E-5</v>
      </c>
      <c r="AJ30" s="16">
        <f t="shared" si="9"/>
        <v>2.9558029775971823E-5</v>
      </c>
      <c r="AK30" s="16">
        <f t="shared" si="9"/>
        <v>3.4687861937351356E-5</v>
      </c>
      <c r="AL30" s="16">
        <f t="shared" si="9"/>
        <v>6.961618610744525E-6</v>
      </c>
      <c r="AM30" s="18">
        <f t="shared" si="9"/>
        <v>2.5646136317219439E-6</v>
      </c>
    </row>
    <row r="31" spans="1:39">
      <c r="A31" t="s">
        <v>56</v>
      </c>
      <c r="D31" s="20">
        <f>SUM($D$21:$D$30)</f>
        <v>4.5548567402717277E-5</v>
      </c>
      <c r="E31" s="20">
        <f>SUM($E$21:$E$30)</f>
        <v>1.5557495439598048E-2</v>
      </c>
      <c r="F31">
        <f>SUM($F$21:$F$30)</f>
        <v>1.2756917900650977E-4</v>
      </c>
      <c r="G31" s="20">
        <f>SUM($G$21:$G$30)</f>
        <v>1.7839496500200014E-4</v>
      </c>
      <c r="H31" s="20">
        <f>SUM($H$21:$H$30)</f>
        <v>1.6337055912320905E-3</v>
      </c>
      <c r="I31" s="20">
        <f>SUM($I$21:$I$30)</f>
        <v>2.893084316117194E-4</v>
      </c>
      <c r="J31" s="20">
        <f>SUM($J$21:$J$30)</f>
        <v>1.5577074136158782E-4</v>
      </c>
      <c r="K31" s="20">
        <f>SUM($K$21:$K$30)</f>
        <v>2.3574262946973477E-4</v>
      </c>
      <c r="L31" s="20">
        <f>SUM($L$21:$L$30)</f>
        <v>1.1259145304692285E-4</v>
      </c>
      <c r="M31" s="20">
        <f>SUM($M$21:$M$30)</f>
        <v>1.8364430068085842E-4</v>
      </c>
      <c r="N31" s="20">
        <f>SUM($N$21:$N$30)</f>
        <v>2.3414855254961267E-4</v>
      </c>
      <c r="O31" s="20">
        <f>SUM($O$21:$O$30)</f>
        <v>1.9653975473919177E-4</v>
      </c>
      <c r="P31" s="20">
        <f>SUM($P$21:$P$30)</f>
        <v>7.0136890340497652E-5</v>
      </c>
      <c r="Q31" s="20">
        <f>SUM($Q$21:$Q$30)</f>
        <v>2.7042673401357225E-5</v>
      </c>
      <c r="R31" s="20">
        <f>SUM($R$21:$R$30)</f>
        <v>3.8183562523603713E-2</v>
      </c>
      <c r="S31" s="20">
        <f>SUM($S$21:$S$30)</f>
        <v>2.9829490679054207E-4</v>
      </c>
      <c r="T31" s="20">
        <f>SUM($T$21:$T$30)</f>
        <v>6.7368512994215469E-3</v>
      </c>
      <c r="U31" s="20">
        <f>SUM($U$21:$U$30)</f>
        <v>1.0697217635053216E-4</v>
      </c>
      <c r="V31" s="20">
        <f>SUM($V$21:$V$30)</f>
        <v>1.8870864760428519E-4</v>
      </c>
      <c r="W31" s="20">
        <f>SUM($W$21:$W$30)</f>
        <v>1.4543598579241671E-4</v>
      </c>
      <c r="X31" s="20">
        <f>SUM($X$21:$X$30)</f>
        <v>4.9885196501949273E-4</v>
      </c>
      <c r="Y31" s="20">
        <f>SUM($Y$21:$Y$30)</f>
        <v>5.1214264842495095E-3</v>
      </c>
      <c r="Z31" s="20">
        <f>SUM($Z$21:$Z$30)</f>
        <v>2.481108110798845E-3</v>
      </c>
      <c r="AA31" s="20">
        <f>SUM($AA$21:$AA$30)</f>
        <v>1.8092730422993698E-4</v>
      </c>
      <c r="AB31" s="20">
        <f>SUM($AB$21:$AB$30)</f>
        <v>1.7596787925372524E-4</v>
      </c>
      <c r="AC31" s="20">
        <f>SUM($AC$21:$AC$30)</f>
        <v>1.0994715266753029E-4</v>
      </c>
      <c r="AD31" s="20">
        <f>SUM($AD$21:$AD$30)</f>
        <v>2.767073958415935E-4</v>
      </c>
      <c r="AE31" s="20">
        <f>SUM($AE$21:$AE$30)</f>
        <v>1.0429884697605952E-4</v>
      </c>
      <c r="AF31" s="20">
        <f>SUM($AF$21:$AF$30)</f>
        <v>2.0747227089286651E-3</v>
      </c>
      <c r="AG31" s="20">
        <f>SUM($AG$21:$AG$30)</f>
        <v>1.595432354541736E-4</v>
      </c>
      <c r="AH31" s="20">
        <f>SUM($AH$21:$AH$30)</f>
        <v>1.8941208599201735E-4</v>
      </c>
      <c r="AI31" s="20">
        <f>SUM($AI$21:$AI$30)</f>
        <v>5.3837677146814059E-4</v>
      </c>
      <c r="AJ31" s="20">
        <f>SUM($AJ$21:$AJ$30)</f>
        <v>1.3511097307369576E-4</v>
      </c>
      <c r="AK31" s="20">
        <f>SUM($AK$21:$AK$30)</f>
        <v>2.2378922485332135E-4</v>
      </c>
      <c r="AL31" s="20">
        <f>SUM($AL$21:$AL$30)</f>
        <v>7.5555973267734723E-4</v>
      </c>
      <c r="AM31" s="20">
        <f>SUM($AM$21:$AM$30)</f>
        <v>2.3609355903523612E-4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7.7969308139525198E-2</v>
      </c>
      <c r="D33" s="21">
        <f>$D$31/$C$33</f>
        <v>5.8418586094426573E-4</v>
      </c>
      <c r="E33" s="21">
        <f>$E$31/$C$33</f>
        <v>0.19953358328841506</v>
      </c>
      <c r="F33" s="21">
        <f>$F$31/$C$33</f>
        <v>1.6361460945405102E-3</v>
      </c>
      <c r="G33" s="21">
        <f>$G$31/$C$33</f>
        <v>2.2880152364923435E-3</v>
      </c>
      <c r="H33" s="21">
        <f>$H$31/$C$33</f>
        <v>2.0953188250799823E-2</v>
      </c>
      <c r="I33" s="21">
        <f>$I$31/$C$33</f>
        <v>3.7105425008261612E-3</v>
      </c>
      <c r="J33" s="21">
        <f>$J$31/$C$33</f>
        <v>1.9978469102590705E-3</v>
      </c>
      <c r="K33" s="21">
        <f>$K$31/$C$33</f>
        <v>3.0235311187817135E-3</v>
      </c>
      <c r="L33" s="21">
        <f>$L$31/$C$33</f>
        <v>1.444048379208928E-3</v>
      </c>
      <c r="M33" s="21">
        <f>$M$31/$C$33</f>
        <v>2.3553409035287193E-3</v>
      </c>
      <c r="N33" s="21">
        <f>$N$31/$C$33</f>
        <v>3.0030861904097759E-3</v>
      </c>
      <c r="O33" s="21">
        <f>$O$31/$C$33</f>
        <v>2.5207323167147524E-3</v>
      </c>
      <c r="P33" s="21">
        <f>$P$31/$C$33</f>
        <v>8.995448595617711E-4</v>
      </c>
      <c r="Q33" s="21">
        <f>$Q$31/$C$33</f>
        <v>3.468374164993829E-4</v>
      </c>
      <c r="R33" s="21">
        <f>$R$31/$C$33</f>
        <v>0.48972555271716223</v>
      </c>
      <c r="S33" s="21">
        <f>$S$31/$C$33</f>
        <v>3.8257990728447493E-3</v>
      </c>
      <c r="T33" s="21">
        <f>$T$31/$C$33</f>
        <v>8.6403887121404579E-2</v>
      </c>
      <c r="U33" s="21">
        <f>$U$31/$C$33</f>
        <v>1.371978011644103E-3</v>
      </c>
      <c r="V33" s="21">
        <f>$V$31/$C$33</f>
        <v>2.4202939862771797E-3</v>
      </c>
      <c r="W33" s="21">
        <f>$W$31/$C$33</f>
        <v>1.8652978878837894E-3</v>
      </c>
      <c r="X33" s="21">
        <f>$X$31/$C$33</f>
        <v>6.3980555544600028E-3</v>
      </c>
      <c r="Y33" s="21">
        <f>$Y$31/$C$33</f>
        <v>6.5685160051500963E-2</v>
      </c>
      <c r="Z33" s="21">
        <f>$Z$31/$C$33</f>
        <v>3.1821599678157078E-2</v>
      </c>
      <c r="AA33" s="21">
        <f>$AA$31/$C$33</f>
        <v>2.3204939039111337E-3</v>
      </c>
      <c r="AB33" s="21">
        <f>$AB$31/$C$33</f>
        <v>2.2568865038385707E-3</v>
      </c>
      <c r="AC33" s="21">
        <f>$AC$31/$C$33</f>
        <v>1.4101337473814838E-3</v>
      </c>
      <c r="AD33" s="21">
        <f>$AD$31/$C$33</f>
        <v>3.5489271669107121E-3</v>
      </c>
      <c r="AE33" s="21">
        <f>$AE$31/$C$33</f>
        <v>1.3376910667133009E-3</v>
      </c>
      <c r="AF33" s="21">
        <f>$AF$31/$C$33</f>
        <v>2.6609479530278403E-2</v>
      </c>
      <c r="AG33" s="21">
        <f>$AG$31/$C$33</f>
        <v>2.0462312576722212E-3</v>
      </c>
      <c r="AH33" s="21">
        <f>$AH$31/$C$33</f>
        <v>2.429315977167151E-3</v>
      </c>
      <c r="AI33" s="21">
        <f>$AI$31/$C$33</f>
        <v>6.904983310929493E-3</v>
      </c>
      <c r="AJ33" s="21">
        <f>$AJ$31/$C$33</f>
        <v>1.7328738230165668E-3</v>
      </c>
      <c r="AK33" s="21">
        <f>$AK$31/$C$33</f>
        <v>2.8702220167562994E-3</v>
      </c>
      <c r="AL33" s="21">
        <f>$AL$31/$C$33</f>
        <v>9.6904763003062902E-3</v>
      </c>
      <c r="AM33" s="21">
        <f>$AM$31/$C$33</f>
        <v>3.0280319868011313E-3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22,00 Božkov Republ (1)</vt:lpstr>
      <vt:lpstr> 23,00 Heffron (1)</vt:lpstr>
      <vt:lpstr> 24,00 Captain Morga (1)</vt:lpstr>
      <vt:lpstr> 25,00 Diplomatico (1)</vt:lpstr>
      <vt:lpstr> 26,00 Havana Club (1)</vt:lpstr>
      <vt:lpstr> 27,00 Bacardi (1)</vt:lpstr>
      <vt:lpstr> 28,00 Don Papa (1)</vt:lpstr>
      <vt:lpstr> 30,00 Bumbu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2024-01-16T12:27:23Z</dcterms:created>
  <dcterms:modified xsi:type="dcterms:W3CDTF">2024-01-16T12:27:43Z</dcterms:modified>
</cp:coreProperties>
</file>