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N:\STO PEJOT BOT\STO\"/>
    </mc:Choice>
  </mc:AlternateContent>
  <bookViews>
    <workbookView minimized="1" xWindow="0" yWindow="0" windowWidth="28800" windowHeight="1176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G24" i="1"/>
  <c r="F24" i="1"/>
  <c r="E24" i="1"/>
  <c r="D31" i="1"/>
  <c r="E28" i="1"/>
  <c r="H22" i="1"/>
  <c r="H21" i="1"/>
  <c r="F23" i="1" s="1"/>
  <c r="F21" i="1"/>
  <c r="F22" i="1"/>
  <c r="H23" i="1" s="1"/>
  <c r="F12" i="1"/>
  <c r="E12" i="1"/>
  <c r="E11" i="1"/>
  <c r="C6" i="1"/>
</calcChain>
</file>

<file path=xl/sharedStrings.xml><?xml version="1.0" encoding="utf-8"?>
<sst xmlns="http://schemas.openxmlformats.org/spreadsheetml/2006/main" count="23" uniqueCount="23">
  <si>
    <t>TARGET</t>
  </si>
  <si>
    <t>PLAYER</t>
  </si>
  <si>
    <t>DIFF</t>
  </si>
  <si>
    <t>x</t>
  </si>
  <si>
    <t>z</t>
  </si>
  <si>
    <t>tgL</t>
  </si>
  <si>
    <t>L</t>
  </si>
  <si>
    <t xml:space="preserve">            v1.x = targetPos.x - 0</t>
  </si>
  <si>
    <t xml:space="preserve">            v1.z = targetPos.z - playerPos.z</t>
  </si>
  <si>
    <t xml:space="preserve">            v2.x = targetPos.x - playerPos.x</t>
  </si>
  <si>
    <t xml:space="preserve">            v2.z = targetPos.z - playerPos.z</t>
  </si>
  <si>
    <t>targetPosX</t>
  </si>
  <si>
    <t>targetPosZ</t>
  </si>
  <si>
    <t>playerPosX</t>
  </si>
  <si>
    <t>playerPos.Z</t>
  </si>
  <si>
    <t>v1.x</t>
  </si>
  <si>
    <t>v1.z</t>
  </si>
  <si>
    <t>v2.x</t>
  </si>
  <si>
    <t>v2.z</t>
  </si>
  <si>
    <t>angle = System.Math.Atan2(v1.x - v2.x, v1.z - v2.z) * 180 / System.Math.PI</t>
  </si>
  <si>
    <t>ANGLE</t>
  </si>
  <si>
    <t>v1.x-v2.x</t>
  </si>
  <si>
    <t>v1.z-v2.z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</si>
</sst>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1"/>
  <sheetViews>
    <sheetView tabSelected="1" workbookViewId="0">
      <selection activeCell="G29" sqref="G29"/>
    </sheetView>
  </sheetViews>
  <sheetFormatPr defaultRowHeight="15" x14ac:dyDescent="0.25"/>
  <cols>
    <col min="3" max="3" width="51.7109375" customWidth="1"/>
    <col min="5" max="5" width="12.140625" customWidth="1"/>
    <col min="6" max="6" width="11.140625" customWidth="1"/>
    <col min="9" max="9" width="10.85546875" bestFit="1" customWidth="1"/>
    <col min="10" max="10" width="11.28515625" bestFit="1" customWidth="1"/>
  </cols>
  <sheetData>
    <row r="5" spans="2:6" x14ac:dyDescent="0.25">
      <c r="B5" t="s">
        <v>1</v>
      </c>
      <c r="C5" t="s">
        <v>2</v>
      </c>
      <c r="E5" t="s">
        <v>0</v>
      </c>
    </row>
    <row r="6" spans="2:6" x14ac:dyDescent="0.25">
      <c r="B6">
        <v>50</v>
      </c>
      <c r="C6">
        <f>B6-E6</f>
        <v>70</v>
      </c>
      <c r="E6">
        <v>-20</v>
      </c>
    </row>
    <row r="9" spans="2:6" x14ac:dyDescent="0.25">
      <c r="E9" t="s">
        <v>3</v>
      </c>
      <c r="F9" t="s">
        <v>4</v>
      </c>
    </row>
    <row r="10" spans="2:6" x14ac:dyDescent="0.25">
      <c r="E10">
        <v>98</v>
      </c>
      <c r="F10">
        <v>112</v>
      </c>
    </row>
    <row r="11" spans="2:6" x14ac:dyDescent="0.25">
      <c r="D11" t="s">
        <v>5</v>
      </c>
      <c r="E11">
        <f>E10/F10</f>
        <v>0.875</v>
      </c>
    </row>
    <row r="12" spans="2:6" x14ac:dyDescent="0.25">
      <c r="D12" t="s">
        <v>6</v>
      </c>
      <c r="E12">
        <f>DEGREES(ATAN2(F10,E10))</f>
        <v>41.185925165709648</v>
      </c>
      <c r="F12">
        <f>DEGREES(ATAN2(E10,F10))</f>
        <v>48.814074834290352</v>
      </c>
    </row>
    <row r="18" spans="1:10" x14ac:dyDescent="0.25">
      <c r="F18" t="s">
        <v>11</v>
      </c>
      <c r="G18" t="s">
        <v>12</v>
      </c>
      <c r="I18" t="s">
        <v>13</v>
      </c>
      <c r="J18" t="s">
        <v>14</v>
      </c>
    </row>
    <row r="19" spans="1:10" x14ac:dyDescent="0.25">
      <c r="A19" t="s">
        <v>7</v>
      </c>
      <c r="F19">
        <v>98</v>
      </c>
      <c r="G19">
        <v>112</v>
      </c>
      <c r="I19">
        <v>63</v>
      </c>
      <c r="J19">
        <v>92</v>
      </c>
    </row>
    <row r="20" spans="1:10" x14ac:dyDescent="0.25">
      <c r="A20" t="s">
        <v>8</v>
      </c>
    </row>
    <row r="21" spans="1:10" x14ac:dyDescent="0.25">
      <c r="A21" t="s">
        <v>9</v>
      </c>
      <c r="E21" t="s">
        <v>15</v>
      </c>
      <c r="F21">
        <f>F19-0</f>
        <v>98</v>
      </c>
      <c r="G21" t="s">
        <v>17</v>
      </c>
      <c r="H21">
        <f>F19-I19</f>
        <v>35</v>
      </c>
    </row>
    <row r="22" spans="1:10" x14ac:dyDescent="0.25">
      <c r="A22" t="s">
        <v>10</v>
      </c>
      <c r="E22" t="s">
        <v>16</v>
      </c>
      <c r="F22">
        <f>G19-J19</f>
        <v>20</v>
      </c>
      <c r="G22" t="s">
        <v>18</v>
      </c>
      <c r="H22">
        <f>G19-J19</f>
        <v>20</v>
      </c>
    </row>
    <row r="23" spans="1:10" x14ac:dyDescent="0.25">
      <c r="A23" t="s">
        <v>19</v>
      </c>
      <c r="E23" t="s">
        <v>21</v>
      </c>
      <c r="F23">
        <f>F21-H21</f>
        <v>63</v>
      </c>
      <c r="G23" t="s">
        <v>22</v>
      </c>
      <c r="H23">
        <f>F22-H22</f>
        <v>0</v>
      </c>
    </row>
    <row r="24" spans="1:10" x14ac:dyDescent="0.25">
      <c r="D24" t="s">
        <v>20</v>
      </c>
      <c r="E24">
        <f>ATAN2(F22,H22)</f>
        <v>0.78539816339744828</v>
      </c>
      <c r="F24">
        <f>ATAN2(F21,I21)</f>
        <v>0</v>
      </c>
      <c r="G24">
        <f>DEGREES(E24-F24)</f>
        <v>45</v>
      </c>
    </row>
    <row r="28" spans="1:10" x14ac:dyDescent="0.25">
      <c r="E28">
        <f>ATAN2(62,0)</f>
        <v>0</v>
      </c>
      <c r="G28">
        <f>59+180</f>
        <v>239</v>
      </c>
    </row>
    <row r="30" spans="1:10" x14ac:dyDescent="0.25">
      <c r="D30">
        <v>-59</v>
      </c>
    </row>
    <row r="31" spans="1:10" x14ac:dyDescent="0.25">
      <c r="D31">
        <f>-59+120</f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2016-11-15T23:15:18Z</dcterms:created>
  <dcterms:modified xsi:type="dcterms:W3CDTF">2016-11-16T02:54:44Z</dcterms:modified>
</cp:coreProperties>
</file>