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A33086A3-518A-4CFE-8CE4-5603765F57BB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Ballantines + Com (1)" sheetId="2" r:id="rId2"/>
    <sheet name=" 1 Ballantines + Com (2)" sheetId="3" r:id="rId3"/>
    <sheet name=" 1 Ballantines + Com (3)" sheetId="4" r:id="rId4"/>
    <sheet name=" 1 Ballantines + Com (4)" sheetId="5" r:id="rId5"/>
    <sheet name=" 1 Ballantines + Com (5)" sheetId="6" r:id="rId6"/>
    <sheet name=" 1 Ballantines + Com (6)" sheetId="7" r:id="rId7"/>
    <sheet name=" 1 Ballantines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<sst xmlns="http://schemas.openxmlformats.org/spreadsheetml/2006/main" count="557" uniqueCount="100">
  <si>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Ballantines + Competition</t>
  </si>
  <si>
    <t>BRAND BRAND</t>
  </si>
  <si>
    <t>5,00 Ballantine`s</t>
  </si>
  <si>
    <t>6,00 Johnnie Walker</t>
  </si>
  <si>
    <t>8,00 Grant`s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</si>
  <si>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</si>
  <si>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</si>
  <si>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</si>
  <si>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</si>
  <si>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</si>
  <si>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</si>
  <si>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</si>
  <si>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</si>
  <si>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</si>
  <si>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</si>
  <si>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</si>
  <si>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</si>
  <si>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</si>
  <si>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</si>
  <si>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</si>
  <si>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</si>
  <si>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</si>
  <si>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</si>
  <si>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</si>
  <si>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</si>
  <si>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</si>
  <si>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</si>
  <si>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</si>
  <si>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</si>
  <si>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</si>
  <si>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</si>
  <si>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</si>
  <si>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</si>
  <si>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</si>
  <si>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</si>
  <si>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</si>
  <si>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</si>
  <si>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</si>
  <si>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</si>
  <si>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</si>
  <si>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</si>
  <si>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</si>
  <si>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</si>
  <si>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</si>
  <si>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</si>
  <si>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</si>
  <si>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</si>
  <si>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</si>
  <si>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</si>
  <si>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</si>
  <si>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</si>
  <si>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</si>
  <si>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 (e.g. cards, board games, computer et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</si>
  <si>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</si>
  <si>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</si>
  <si>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</si>
  <si>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</si>
  <si>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</si>
  <si>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</si>
  <si>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Family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</si>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</sst>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4904836926" xfId="16"/>
    <cellStyle name="style1704904836935" xfId="17"/>
    <cellStyle name="style1704904836945" xfId="21"/>
    <cellStyle name="style1704904836954" xfId="22"/>
    <cellStyle name="style1704904836964" xfId="26"/>
    <cellStyle name="style1704904836974" xfId="27"/>
    <cellStyle name="style1704904837035" xfId="1"/>
    <cellStyle name="style1704904837051" xfId="2"/>
    <cellStyle name="style1704904837059" xfId="6"/>
    <cellStyle name="style1704904837066" xfId="7"/>
    <cellStyle name="style1704904837073" xfId="11"/>
    <cellStyle name="style1704904837081" xfId="12"/>
    <cellStyle name="style1704904837088" xfId="3"/>
    <cellStyle name="style1704904837096" xfId="4"/>
    <cellStyle name="style1704904837105" xfId="5"/>
    <cellStyle name="style1704904837114" xfId="8"/>
    <cellStyle name="style1704904837123" xfId="9"/>
    <cellStyle name="style1704904837132" xfId="10"/>
    <cellStyle name="style1704904837141" xfId="13"/>
    <cellStyle name="style1704904837150" xfId="14"/>
    <cellStyle name="style1704904837159" xfId="15"/>
    <cellStyle name="style1704904837170" xfId="18"/>
    <cellStyle name="style1704904837180" xfId="19"/>
    <cellStyle name="style1704904837189" xfId="20"/>
    <cellStyle name="style1704904837199" xfId="23"/>
    <cellStyle name="style1704904837208" xfId="24"/>
    <cellStyle name="style1704904837216" xfId="25"/>
    <cellStyle name="style1704904837233" xfId="28"/>
    <cellStyle name="style1704904837243" xfId="29"/>
    <cellStyle name="style170490483725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0.29770992366412213</v>
      </c>
      <c r="D6" s="19">
        <v>0.27586206896551724</v>
      </c>
      <c r="E6" s="20">
        <v>0.25242718446601942</v>
      </c>
      <c r="F6" s="31">
        <f>AVERAGE(C6:E6)</f>
        <v>0.27533305903188626</v>
      </c>
    </row>
    <row r="7" spans="1:6" x14ac:dyDescent="0.25">
      <c r="A7" s="21"/>
      <c r="B7" s="22" t="s">
        <v>8</v>
      </c>
      <c r="C7" s="23">
        <v>0.17557251908396945</v>
      </c>
      <c r="D7" s="24">
        <v>0.17241379310344829</v>
      </c>
      <c r="E7" s="25">
        <v>0.13592233009708737</v>
      </c>
      <c r="F7" s="31">
        <f>AVERAGE(C7:E7)</f>
        <v>0.1613028807615017</v>
      </c>
    </row>
    <row r="8" spans="1:6" x14ac:dyDescent="0.25">
      <c r="A8" s="21"/>
      <c r="B8" s="22" t="s">
        <v>9</v>
      </c>
      <c r="C8" s="23">
        <v>0.27480916030534353</v>
      </c>
      <c r="D8" s="24">
        <v>0.27586206896551724</v>
      </c>
      <c r="E8" s="25">
        <v>0.23300970873786409</v>
      </c>
      <c r="F8" s="31">
        <f>AVERAGE(C8:E8)</f>
        <v>0.26122697933624162</v>
      </c>
    </row>
    <row r="9" spans="1:6" x14ac:dyDescent="0.25">
      <c r="A9" s="21"/>
      <c r="B9" s="22" t="s">
        <v>10</v>
      </c>
      <c r="C9" s="23">
        <v>0.22900763358778625</v>
      </c>
      <c r="D9" s="24">
        <v>0.25287356321839083</v>
      </c>
      <c r="E9" s="25">
        <v>0.23300970873786409</v>
      </c>
      <c r="F9" s="31">
        <f>AVERAGE(C9:E9)</f>
        <v>0.23829696851468038</v>
      </c>
    </row>
    <row r="10" spans="1:6" x14ac:dyDescent="0.25">
      <c r="A10" s="21"/>
      <c r="B10" s="22" t="s">
        <v>11</v>
      </c>
      <c r="C10" s="23">
        <v>0.24427480916030533</v>
      </c>
      <c r="D10" s="24">
        <v>0.33333333333333326</v>
      </c>
      <c r="E10" s="25">
        <v>0.25242718446601942</v>
      </c>
      <c r="F10" s="31">
        <f>AVERAGE(C10:E10)</f>
        <v>0.27667844231988598</v>
      </c>
    </row>
    <row r="11" spans="1:6" x14ac:dyDescent="0.25">
      <c r="A11" s="21"/>
      <c r="B11" s="22" t="s">
        <v>12</v>
      </c>
      <c r="C11" s="23">
        <v>0.10687022900763359</v>
      </c>
      <c r="D11" s="24">
        <v>9.1954022988505746E-2</v>
      </c>
      <c r="E11" s="25">
        <v>9.7087378640776698E-2</v>
      </c>
      <c r="F11" s="31">
        <f>AVERAGE(C11:E11)</f>
        <v>9.8637210212305357E-2</v>
      </c>
    </row>
    <row r="12" spans="1:6" x14ac:dyDescent="0.25">
      <c r="A12" s="21"/>
      <c r="B12" s="22" t="s">
        <v>13</v>
      </c>
      <c r="C12" s="23">
        <v>0.30534351145038169</v>
      </c>
      <c r="D12" s="24">
        <v>0.34482758620689657</v>
      </c>
      <c r="E12" s="25">
        <v>0.40776699029126212</v>
      </c>
      <c r="F12" s="31">
        <f>AVERAGE(C12:E12)</f>
        <v>0.35264602931618017</v>
      </c>
    </row>
    <row r="13" spans="1:6" x14ac:dyDescent="0.25">
      <c r="A13" s="21"/>
      <c r="B13" s="22" t="s">
        <v>14</v>
      </c>
      <c r="C13" s="23">
        <v>0.35114503816793891</v>
      </c>
      <c r="D13" s="24">
        <v>0.35632183908045983</v>
      </c>
      <c r="E13" s="25">
        <v>0.37864077669902912</v>
      </c>
      <c r="F13" s="31">
        <f>AVERAGE(C13:E13)</f>
        <v>0.36203588464914266</v>
      </c>
    </row>
    <row r="14" spans="1:6" x14ac:dyDescent="0.25">
      <c r="A14" s="21"/>
      <c r="B14" s="22" t="s">
        <v>15</v>
      </c>
      <c r="C14" s="23">
        <v>0.22137404580152673</v>
      </c>
      <c r="D14" s="24">
        <v>0.14942528735632185</v>
      </c>
      <c r="E14" s="25">
        <v>0.13592233009708737</v>
      </c>
      <c r="F14" s="31">
        <f>AVERAGE(C14:E14)</f>
        <v>0.16890722108497866</v>
      </c>
    </row>
    <row r="15" spans="1:6" x14ac:dyDescent="0.25">
      <c r="A15" s="21"/>
      <c r="B15" s="22" t="s">
        <v>16</v>
      </c>
      <c r="C15" s="23">
        <v>0.11450381679389313</v>
      </c>
      <c r="D15" s="24">
        <v>0.10344827586206896</v>
      </c>
      <c r="E15" s="25">
        <v>7.7669902912621352E-2</v>
      </c>
      <c r="F15" s="31">
        <f>AVERAGE(C15:E15)</f>
        <v>9.8540665189527823E-2</v>
      </c>
    </row>
    <row r="16" spans="1:6" x14ac:dyDescent="0.25">
      <c r="A16" s="21"/>
      <c r="B16" s="22" t="s">
        <v>17</v>
      </c>
      <c r="C16" s="23">
        <v>0.13740458015267176</v>
      </c>
      <c r="D16" s="24">
        <v>0.12643678160919541</v>
      </c>
      <c r="E16" s="25">
        <v>0.12621359223300971</v>
      </c>
      <c r="F16" s="31">
        <f>AVERAGE(C16:E16)</f>
        <v>0.1300183179982923</v>
      </c>
    </row>
    <row r="17" spans="1:6" x14ac:dyDescent="0.25">
      <c r="A17" s="21"/>
      <c r="B17" s="22" t="s">
        <v>18</v>
      </c>
      <c r="C17" s="23">
        <v>8.3969465648854963E-2</v>
      </c>
      <c r="D17" s="24">
        <v>9.1954022988505746E-2</v>
      </c>
      <c r="E17" s="25">
        <v>0.13592233009708737</v>
      </c>
      <c r="F17" s="31">
        <f>AVERAGE(C17:E17)</f>
        <v>0.10394860624481601</v>
      </c>
    </row>
    <row r="18" spans="1:6" x14ac:dyDescent="0.25">
      <c r="A18" s="21"/>
      <c r="B18" s="22" t="s">
        <v>19</v>
      </c>
      <c r="C18" s="23">
        <v>0.19847328244274809</v>
      </c>
      <c r="D18" s="24">
        <v>0.16091954022988506</v>
      </c>
      <c r="E18" s="25">
        <v>0.24271844660194175</v>
      </c>
      <c r="F18" s="31">
        <f>AVERAGE(C18:E18)</f>
        <v>0.2007037564248583</v>
      </c>
    </row>
    <row r="19" spans="1:6" x14ac:dyDescent="0.25">
      <c r="A19" s="21"/>
      <c r="B19" s="22" t="s">
        <v>20</v>
      </c>
      <c r="C19" s="23">
        <v>7.6335877862595422E-2</v>
      </c>
      <c r="D19" s="24">
        <v>0.16091954022988506</v>
      </c>
      <c r="E19" s="25">
        <v>0.12621359223300971</v>
      </c>
      <c r="F19" s="31">
        <f>AVERAGE(C19:E19)</f>
        <v>0.1211563367751634</v>
      </c>
    </row>
    <row r="20" spans="1:6" x14ac:dyDescent="0.25">
      <c r="A20" s="21"/>
      <c r="B20" s="22" t="s">
        <v>21</v>
      </c>
      <c r="C20" s="23">
        <v>0.16793893129770993</v>
      </c>
      <c r="D20" s="24">
        <v>0.12643678160919541</v>
      </c>
      <c r="E20" s="25">
        <v>0.22330097087378642</v>
      </c>
      <c r="F20" s="31">
        <f>AVERAGE(C20:E20)</f>
        <v>0.17255889459356391</v>
      </c>
    </row>
    <row r="21" spans="1:6" x14ac:dyDescent="0.25">
      <c r="A21" s="21"/>
      <c r="B21" s="22" t="s">
        <v>22</v>
      </c>
      <c r="C21" s="23">
        <v>0.12213740458015267</v>
      </c>
      <c r="D21" s="24">
        <v>0.11494252873563218</v>
      </c>
      <c r="E21" s="25">
        <v>0.10679611650485436</v>
      </c>
      <c r="F21" s="31">
        <f>AVERAGE(C21:E21)</f>
        <v>0.11462534994021308</v>
      </c>
    </row>
    <row r="22" spans="1:6" x14ac:dyDescent="0.25">
      <c r="A22" s="21"/>
      <c r="B22" s="22" t="s">
        <v>23</v>
      </c>
      <c r="C22" s="23">
        <v>9.160305343511449E-2</v>
      </c>
      <c r="D22" s="24">
        <v>0.12643678160919541</v>
      </c>
      <c r="E22" s="25">
        <v>6.7961165048543687E-2</v>
      </c>
      <c r="F22" s="31">
        <f>AVERAGE(C22:E22)</f>
        <v>9.533366669761785E-2</v>
      </c>
    </row>
    <row r="23" spans="1:6" x14ac:dyDescent="0.25">
      <c r="A23" s="21"/>
      <c r="B23" s="22" t="s">
        <v>24</v>
      </c>
      <c r="C23" s="23">
        <v>0.14503816793893129</v>
      </c>
      <c r="D23" s="24">
        <v>0.16091954022988506</v>
      </c>
      <c r="E23" s="25">
        <v>0.13592233009708737</v>
      </c>
      <c r="F23" s="31">
        <f>AVERAGE(C23:E23)</f>
        <v>0.14729334608863456</v>
      </c>
    </row>
    <row r="24" spans="1:6" x14ac:dyDescent="0.25">
      <c r="A24" s="21"/>
      <c r="B24" s="22" t="s">
        <v>25</v>
      </c>
      <c r="C24" s="23">
        <v>6.1068702290076333E-2</v>
      </c>
      <c r="D24" s="24">
        <v>0.11494252873563218</v>
      </c>
      <c r="E24" s="25">
        <v>7.7669902912621352E-2</v>
      </c>
      <c r="F24" s="31">
        <f>AVERAGE(C24:E24)</f>
        <v>8.4560377979443282E-2</v>
      </c>
    </row>
    <row r="25" spans="1:6" x14ac:dyDescent="0.25">
      <c r="A25" s="21"/>
      <c r="B25" s="22" t="s">
        <v>26</v>
      </c>
      <c r="C25" s="23">
        <v>7.6335877862595422E-2</v>
      </c>
      <c r="D25" s="24">
        <v>8.0459770114942528E-2</v>
      </c>
      <c r="E25" s="25">
        <v>0.11650485436893204</v>
      </c>
      <c r="F25" s="31">
        <f>AVERAGE(C25:E25)</f>
        <v>9.1100167448823322E-2</v>
      </c>
    </row>
    <row r="26" spans="1:6" x14ac:dyDescent="0.25">
      <c r="A26" s="21" t="s">
        <v>27</v>
      </c>
      <c r="B26" s="22" t="s">
        <v>28</v>
      </c>
      <c r="C26" s="23">
        <v>0.24427480916030533</v>
      </c>
      <c r="D26" s="24">
        <v>0.26436781609195403</v>
      </c>
      <c r="E26" s="25">
        <v>0.28155339805825241</v>
      </c>
      <c r="F26" s="31">
        <f>AVERAGE(C26:E26)</f>
        <v>0.26339867443683723</v>
      </c>
    </row>
    <row r="27" spans="1:6" x14ac:dyDescent="0.25">
      <c r="A27" s="21"/>
      <c r="B27" s="22" t="s">
        <v>29</v>
      </c>
      <c r="C27" s="23">
        <v>0.15267175572519084</v>
      </c>
      <c r="D27" s="24">
        <v>0.21839080459770116</v>
      </c>
      <c r="E27" s="25">
        <v>0.23300970873786409</v>
      </c>
      <c r="F27" s="31">
        <f>AVERAGE(C27:E27)</f>
        <v>0.20135742302025203</v>
      </c>
    </row>
    <row r="28" spans="1:6" x14ac:dyDescent="0.25">
      <c r="A28" s="21"/>
      <c r="B28" s="22" t="s">
        <v>30</v>
      </c>
      <c r="C28" s="23">
        <v>0.30534351145038169</v>
      </c>
      <c r="D28" s="24">
        <v>0.34482758620689657</v>
      </c>
      <c r="E28" s="25">
        <v>0.37864077669902912</v>
      </c>
      <c r="F28" s="31">
        <f>AVERAGE(C28:E28)</f>
        <v>0.3429372914521025</v>
      </c>
    </row>
    <row r="29" spans="1:6" x14ac:dyDescent="0.25">
      <c r="A29" s="21"/>
      <c r="B29" s="22" t="s">
        <v>31</v>
      </c>
      <c r="C29" s="23">
        <v>0.29007633587786258</v>
      </c>
      <c r="D29" s="24">
        <v>0.31034482758620691</v>
      </c>
      <c r="E29" s="25">
        <v>0.23300970873786409</v>
      </c>
      <c r="F29" s="31">
        <f>AVERAGE(C29:E29)</f>
        <v>0.27781029073397784</v>
      </c>
    </row>
    <row r="30" spans="1:6" x14ac:dyDescent="0.25">
      <c r="A30" s="21"/>
      <c r="B30" s="22" t="s">
        <v>32</v>
      </c>
      <c r="C30" s="23">
        <v>0.13740458015267176</v>
      </c>
      <c r="D30" s="24">
        <v>0.13793103448275862</v>
      </c>
      <c r="E30" s="25">
        <v>6.7961165048543687E-2</v>
      </c>
      <c r="F30" s="31">
        <f>AVERAGE(C30:E30)</f>
        <v>0.11443225989465804</v>
      </c>
    </row>
    <row r="31" spans="1:6" x14ac:dyDescent="0.25">
      <c r="A31" s="21"/>
      <c r="B31" s="22" t="s">
        <v>33</v>
      </c>
      <c r="C31" s="23">
        <v>0.33587786259541985</v>
      </c>
      <c r="D31" s="24">
        <v>0.37931034482758619</v>
      </c>
      <c r="E31" s="25">
        <v>0.28155339805825241</v>
      </c>
      <c r="F31" s="31">
        <f>AVERAGE(C31:E31)</f>
        <v>0.33224720182708617</v>
      </c>
    </row>
    <row r="32" spans="1:6" x14ac:dyDescent="0.25">
      <c r="A32" s="21"/>
      <c r="B32" s="22" t="s">
        <v>34</v>
      </c>
      <c r="C32" s="23">
        <v>0.15267175572519084</v>
      </c>
      <c r="D32" s="24">
        <v>0.18390804597701149</v>
      </c>
      <c r="E32" s="25">
        <v>0.11650485436893204</v>
      </c>
      <c r="F32" s="31">
        <f>AVERAGE(C32:E32)</f>
        <v>0.15102821869037814</v>
      </c>
    </row>
    <row r="33" spans="1:6" x14ac:dyDescent="0.25">
      <c r="A33" s="21"/>
      <c r="B33" s="22" t="s">
        <v>35</v>
      </c>
      <c r="C33" s="23">
        <v>0.13740458015267176</v>
      </c>
      <c r="D33" s="24">
        <v>0.17241379310344829</v>
      </c>
      <c r="E33" s="25">
        <v>0.1650485436893204</v>
      </c>
      <c r="F33" s="31">
        <f>AVERAGE(C33:E33)</f>
        <v>0.15828897231514683</v>
      </c>
    </row>
    <row r="34" spans="1:6" x14ac:dyDescent="0.25">
      <c r="A34" s="21"/>
      <c r="B34" s="22" t="s">
        <v>36</v>
      </c>
      <c r="C34" s="23">
        <v>0.27480916030534353</v>
      </c>
      <c r="D34" s="24">
        <v>0.20689655172413793</v>
      </c>
      <c r="E34" s="25">
        <v>0.21359223300970873</v>
      </c>
      <c r="F34" s="31">
        <f>AVERAGE(C34:E34)</f>
        <v>0.23176598167973006</v>
      </c>
    </row>
    <row r="35" spans="1:6" x14ac:dyDescent="0.25">
      <c r="A35" s="21"/>
      <c r="B35" s="22" t="s">
        <v>37</v>
      </c>
      <c r="C35" s="23">
        <v>0.27480916030534353</v>
      </c>
      <c r="D35" s="24">
        <v>0.22988505747126436</v>
      </c>
      <c r="E35" s="25">
        <v>0.29126213592233008</v>
      </c>
      <c r="F35" s="31">
        <f>AVERAGE(C35:E35)</f>
        <v>0.26531878456631264</v>
      </c>
    </row>
    <row r="36" spans="1:6" x14ac:dyDescent="0.25">
      <c r="A36" s="21"/>
      <c r="B36" s="22" t="s">
        <v>38</v>
      </c>
      <c r="C36" s="23">
        <v>0.20610687022900762</v>
      </c>
      <c r="D36" s="24">
        <v>0.21839080459770116</v>
      </c>
      <c r="E36" s="25">
        <v>0.14563106796116504</v>
      </c>
      <c r="F36" s="31">
        <f>AVERAGE(C36:E36)</f>
        <v>0.19004291426262462</v>
      </c>
    </row>
    <row r="37" spans="1:6" x14ac:dyDescent="0.25">
      <c r="A37" s="21"/>
      <c r="B37" s="22" t="s">
        <v>39</v>
      </c>
      <c r="C37" s="23">
        <v>9.9236641221374045E-2</v>
      </c>
      <c r="D37" s="24">
        <v>0.12643678160919541</v>
      </c>
      <c r="E37" s="25">
        <v>5.8252427184466021E-2</v>
      </c>
      <c r="F37" s="31">
        <f>AVERAGE(C37:E37)</f>
        <v>9.4641950005011813E-2</v>
      </c>
    </row>
    <row r="38" spans="1:6" x14ac:dyDescent="0.25">
      <c r="A38" s="21"/>
      <c r="B38" s="22" t="s">
        <v>40</v>
      </c>
      <c r="C38" s="23">
        <v>0.22900763358778625</v>
      </c>
      <c r="D38" s="24">
        <v>0.21839080459770116</v>
      </c>
      <c r="E38" s="25">
        <v>0.30097087378640774</v>
      </c>
      <c r="F38" s="31">
        <f>AVERAGE(C38:E38)</f>
        <v>0.24945643732396505</v>
      </c>
    </row>
    <row r="39" spans="1:6" x14ac:dyDescent="0.25">
      <c r="A39" s="21"/>
      <c r="B39" s="22" t="s">
        <v>41</v>
      </c>
      <c r="C39" s="23">
        <v>3.8167938931297711E-2</v>
      </c>
      <c r="D39" s="24">
        <v>5.7471264367816091E-2</v>
      </c>
      <c r="E39" s="25">
        <v>3.8834951456310676E-2</v>
      </c>
      <c r="F39" s="31">
        <f>AVERAGE(C39:E39)</f>
        <v>4.482471825180815E-2</v>
      </c>
    </row>
    <row r="40" spans="1:6" x14ac:dyDescent="0.25">
      <c r="A40" s="21"/>
      <c r="B40" s="22" t="s">
        <v>42</v>
      </c>
      <c r="C40" s="23">
        <v>0.3282442748091603</v>
      </c>
      <c r="D40" s="24">
        <v>0.28735632183908044</v>
      </c>
      <c r="E40" s="25">
        <v>0.36893203883495146</v>
      </c>
      <c r="F40" s="31">
        <f>AVERAGE(C40:E40)</f>
        <v>0.32817754516106407</v>
      </c>
    </row>
    <row r="41" spans="1:6" ht="15.75" thickBot="1" x14ac:dyDescent="0.3">
      <c r="A41" s="26"/>
      <c r="B41" s="27" t="s">
        <v>43</v>
      </c>
      <c r="C41" s="28">
        <v>0.31297709923664124</v>
      </c>
      <c r="D41" s="29">
        <v>0.28735632183908044</v>
      </c>
      <c r="E41" s="30">
        <v>0.28155339805825241</v>
      </c>
      <c r="F41" s="31">
        <f>AVERAGE(C41:E41)</f>
        <v>0.293962273044658</v>
      </c>
    </row>
    <row r="42" spans="1:6" ht="15.75" thickTop="1" x14ac:dyDescent="0.25">
      <c r="C42" s="32">
        <f>AVERAGE(C6:C41)</f>
        <v>0.19444444444444439</v>
      </c>
      <c r="D42" s="32">
        <f>AVERAGE(D6:D41)</f>
        <v>0.2017879948914432</v>
      </c>
      <c r="E42" s="32">
        <f>AVERAGE(E6:E41)</f>
        <v>0.19498381877022655</v>
      </c>
      <c r="F42" s="32">
        <f>AVERAGE(F6:F41)</f>
        <v>0.19707208603537138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2.6047991334266551E-2</v>
      </c>
      <c r="D49" s="19">
        <f t="shared" ref="D49:E49" si="0">D6 -($F6*D$42/$F$42)</f>
        <v>-6.0596736165333676E-3</v>
      </c>
      <c r="E49" s="20">
        <f t="shared" si="0"/>
        <v>-1.9988317717733239E-2</v>
      </c>
    </row>
    <row r="50" spans="1:5" x14ac:dyDescent="0.25">
      <c r="A50" s="21"/>
      <c r="B50" s="22" t="s">
        <v>8</v>
      </c>
      <c r="C50" s="23">
        <f t="shared" ref="C50:E50" si="1">C7 -($F7*C$42/$F$42)</f>
        <v>1.6420354675818705E-2</v>
      </c>
      <c r="D50" s="24">
        <f t="shared" si="1"/>
        <v>7.2509558194559787E-3</v>
      </c>
      <c r="E50" s="25">
        <f t="shared" si="1"/>
        <v>-2.3671310495274683E-2</v>
      </c>
    </row>
    <row r="51" spans="1:5" x14ac:dyDescent="0.25">
      <c r="A51" s="21"/>
      <c r="B51" s="22" t="s">
        <v>9</v>
      </c>
      <c r="C51" s="23">
        <f t="shared" ref="C51:E51" si="2">C8 -($F8*C$42/$F$42)</f>
        <v>1.7065225622381386E-2</v>
      </c>
      <c r="D51" s="24">
        <f t="shared" si="2"/>
        <v>8.3839626935433009E-3</v>
      </c>
      <c r="E51" s="25">
        <f t="shared" si="2"/>
        <v>-2.5449188315924687E-2</v>
      </c>
    </row>
    <row r="52" spans="1:5" x14ac:dyDescent="0.25">
      <c r="A52" s="21"/>
      <c r="B52" s="22" t="s">
        <v>10</v>
      </c>
      <c r="C52" s="23">
        <f t="shared" ref="C52:E52" si="3">C9 -($F9*C$42/$F$42)</f>
        <v>-6.1120253542507053E-3</v>
      </c>
      <c r="D52" s="24">
        <f t="shared" si="3"/>
        <v>8.8741798828121388E-3</v>
      </c>
      <c r="E52" s="25">
        <f t="shared" si="3"/>
        <v>-2.7621545285614335E-3</v>
      </c>
    </row>
    <row r="53" spans="1:5" x14ac:dyDescent="0.25">
      <c r="A53" s="21"/>
      <c r="B53" s="22" t="s">
        <v>11</v>
      </c>
      <c r="C53" s="23">
        <f t="shared" ref="C53:E53" si="4">C10 -($F10*C$42/$F$42)</f>
        <v>-2.8714567919655515E-2</v>
      </c>
      <c r="D53" s="24">
        <f t="shared" si="4"/>
        <v>5.0034012619810553E-2</v>
      </c>
      <c r="E53" s="25">
        <f t="shared" si="4"/>
        <v>-2.1319444700154955E-2</v>
      </c>
    </row>
    <row r="54" spans="1:5" x14ac:dyDescent="0.25">
      <c r="A54" s="21"/>
      <c r="B54" s="22" t="s">
        <v>12</v>
      </c>
      <c r="C54" s="23">
        <f t="shared" ref="C54:E54" si="5">C11 -($F11*C$42/$F$42)</f>
        <v>9.5481884937924782E-3</v>
      </c>
      <c r="D54" s="24">
        <f t="shared" si="5"/>
        <v>-9.0435625693720822E-3</v>
      </c>
      <c r="E54" s="25">
        <f t="shared" si="5"/>
        <v>-5.0462592442043763E-4</v>
      </c>
    </row>
    <row r="55" spans="1:5" x14ac:dyDescent="0.25">
      <c r="A55" s="21"/>
      <c r="B55" s="22" t="s">
        <v>13</v>
      </c>
      <c r="C55" s="23">
        <f t="shared" ref="C55:E55" si="6">C12 -($F12*C$42/$F$42)</f>
        <v>-4.260054615510106E-2</v>
      </c>
      <c r="D55" s="24">
        <f t="shared" si="6"/>
        <v>-1.625721577449124E-2</v>
      </c>
      <c r="E55" s="25">
        <f t="shared" si="6"/>
        <v>5.8857761929592078E-2</v>
      </c>
    </row>
    <row r="56" spans="1:5" x14ac:dyDescent="0.25">
      <c r="A56" s="21"/>
      <c r="B56" s="22" t="s">
        <v>14</v>
      </c>
      <c r="C56" s="23">
        <f t="shared" ref="C56:E56" si="7">C13 -($F13*C$42/$F$42)</f>
        <v>-6.0636760429642611E-3</v>
      </c>
      <c r="D56" s="24">
        <f t="shared" si="7"/>
        <v>-1.4377516225436593E-2</v>
      </c>
      <c r="E56" s="25">
        <f t="shared" si="7"/>
        <v>2.0441192268400687E-2</v>
      </c>
    </row>
    <row r="57" spans="1:5" x14ac:dyDescent="0.25">
      <c r="A57" s="21"/>
      <c r="B57" s="22" t="s">
        <v>15</v>
      </c>
      <c r="C57" s="23">
        <f t="shared" ref="C57:E57" si="8">C14 -($F14*C$42/$F$42)</f>
        <v>5.4718932805824239E-2</v>
      </c>
      <c r="D57" s="24">
        <f t="shared" si="8"/>
        <v>-2.3523861105556682E-2</v>
      </c>
      <c r="E57" s="25">
        <f t="shared" si="8"/>
        <v>-3.1195071700267585E-2</v>
      </c>
    </row>
    <row r="58" spans="1:5" x14ac:dyDescent="0.25">
      <c r="A58" s="21"/>
      <c r="B58" s="22" t="s">
        <v>16</v>
      </c>
      <c r="C58" s="23">
        <f t="shared" ref="C58:E58" si="9">C15 -($F15*C$42/$F$42)</f>
        <v>1.7277034029109822E-2</v>
      </c>
      <c r="D58" s="24">
        <f t="shared" si="9"/>
        <v>2.5495456365466768E-3</v>
      </c>
      <c r="E58" s="25">
        <f t="shared" si="9"/>
        <v>-1.9826579665656541E-2</v>
      </c>
    </row>
    <row r="59" spans="1:5" x14ac:dyDescent="0.25">
      <c r="A59" s="21"/>
      <c r="B59" s="22" t="s">
        <v>17</v>
      </c>
      <c r="C59" s="23">
        <f t="shared" ref="C59:E59" si="10">C16 -($F16*C$42/$F$42)</f>
        <v>9.1198488171469194E-3</v>
      </c>
      <c r="D59" s="24">
        <f t="shared" si="10"/>
        <v>-6.6928574779174244E-3</v>
      </c>
      <c r="E59" s="25">
        <f t="shared" si="10"/>
        <v>-2.4269913392295228E-3</v>
      </c>
    </row>
    <row r="60" spans="1:5" x14ac:dyDescent="0.25">
      <c r="A60" s="21"/>
      <c r="B60" s="22" t="s">
        <v>18</v>
      </c>
      <c r="C60" s="23">
        <f t="shared" ref="C60:E60" si="11">C17 -($F17*C$42/$F$42)</f>
        <v>-1.859315191241534E-2</v>
      </c>
      <c r="D60" s="24">
        <f t="shared" si="11"/>
        <v>-1.4482059603814212E-2</v>
      </c>
      <c r="E60" s="25">
        <f t="shared" si="11"/>
        <v>3.3075211516229594E-2</v>
      </c>
    </row>
    <row r="61" spans="1:5" x14ac:dyDescent="0.25">
      <c r="A61" s="21"/>
      <c r="B61" s="22" t="s">
        <v>19</v>
      </c>
      <c r="C61" s="23">
        <f t="shared" ref="C61:E61" si="12">C18 -($F18*C$42/$F$42)</f>
        <v>4.4559013456324514E-4</v>
      </c>
      <c r="D61" s="24">
        <f t="shared" si="12"/>
        <v>-4.4587030441334774E-2</v>
      </c>
      <c r="E61" s="25">
        <f t="shared" si="12"/>
        <v>4.4141440306771584E-2</v>
      </c>
    </row>
    <row r="62" spans="1:5" x14ac:dyDescent="0.25">
      <c r="A62" s="21"/>
      <c r="B62" s="22" t="s">
        <v>20</v>
      </c>
      <c r="C62" s="23">
        <f t="shared" ref="C62:E62" si="13">C19 -($F19*C$42/$F$42)</f>
        <v>-4.320503261897489E-2</v>
      </c>
      <c r="D62" s="24">
        <f t="shared" si="13"/>
        <v>3.6863948400078048E-2</v>
      </c>
      <c r="E62" s="25">
        <f t="shared" si="13"/>
        <v>6.3410842188968558E-3</v>
      </c>
    </row>
    <row r="63" spans="1:5" x14ac:dyDescent="0.25">
      <c r="A63" s="21"/>
      <c r="B63" s="22" t="s">
        <v>21</v>
      </c>
      <c r="C63" s="23">
        <f t="shared" ref="C63:E63" si="14">C20 -($F20*C$42/$F$42)</f>
        <v>-2.3191659711783164E-3</v>
      </c>
      <c r="D63" s="24">
        <f t="shared" si="14"/>
        <v>-5.0251424423542551E-2</v>
      </c>
      <c r="E63" s="25">
        <f t="shared" si="14"/>
        <v>5.2570590394720895E-2</v>
      </c>
    </row>
    <row r="64" spans="1:5" x14ac:dyDescent="0.25">
      <c r="A64" s="21"/>
      <c r="B64" s="22" t="s">
        <v>22</v>
      </c>
      <c r="C64" s="23">
        <f t="shared" ref="C64:E64" si="15">C21 -($F21*C$42/$F$42)</f>
        <v>9.0404006524915925E-3</v>
      </c>
      <c r="D64" s="24">
        <f t="shared" si="15"/>
        <v>-2.425790611300202E-3</v>
      </c>
      <c r="E64" s="25">
        <f t="shared" si="15"/>
        <v>-6.6146100411913905E-3</v>
      </c>
    </row>
    <row r="65" spans="1:5" x14ac:dyDescent="0.25">
      <c r="A65" s="21"/>
      <c r="B65" s="22" t="s">
        <v>23</v>
      </c>
      <c r="C65" s="23">
        <f t="shared" ref="C65:E65" si="16">C22 -($F22*C$42/$F$42)</f>
        <v>-2.459491041849185E-3</v>
      </c>
      <c r="D65" s="24">
        <f t="shared" si="16"/>
        <v>2.8821792923742096E-2</v>
      </c>
      <c r="E65" s="25">
        <f t="shared" si="16"/>
        <v>-2.6362301881892869E-2</v>
      </c>
    </row>
    <row r="66" spans="1:5" x14ac:dyDescent="0.25">
      <c r="A66" s="21"/>
      <c r="B66" s="22" t="s">
        <v>24</v>
      </c>
      <c r="C66" s="23">
        <f t="shared" ref="C66:E66" si="17">C23 -($F23*C$42/$F$42)</f>
        <v>-2.9125657138379113E-4</v>
      </c>
      <c r="D66" s="24">
        <f t="shared" si="17"/>
        <v>1.0101483923613847E-2</v>
      </c>
      <c r="E66" s="25">
        <f t="shared" si="17"/>
        <v>-9.8102273522300276E-3</v>
      </c>
    </row>
    <row r="67" spans="1:5" x14ac:dyDescent="0.25">
      <c r="A67" s="21"/>
      <c r="B67" s="22" t="s">
        <v>25</v>
      </c>
      <c r="C67" s="23">
        <f t="shared" ref="C67:E67" si="18">C24 -($F24*C$42/$F$42)</f>
        <v>-2.2364198071438808E-2</v>
      </c>
      <c r="D67" s="24">
        <f t="shared" si="18"/>
        <v>2.835863213714683E-2</v>
      </c>
      <c r="E67" s="25">
        <f t="shared" si="18"/>
        <v>-5.9944340657080014E-3</v>
      </c>
    </row>
    <row r="68" spans="1:5" x14ac:dyDescent="0.25">
      <c r="A68" s="21"/>
      <c r="B68" s="22" t="s">
        <v>26</v>
      </c>
      <c r="C68" s="23">
        <f t="shared" ref="C68:E68" si="19">C25 -($F25*C$42/$F$42)</f>
        <v>-1.3549614318184217E-2</v>
      </c>
      <c r="D68" s="24">
        <f t="shared" si="19"/>
        <v>-1.2820412246720467E-2</v>
      </c>
      <c r="E68" s="25">
        <f t="shared" si="19"/>
        <v>2.6370026564904711E-2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-1.5611864536756698E-2</v>
      </c>
      <c r="D69" s="24">
        <f t="shared" si="20"/>
        <v>-5.3339536560644829E-3</v>
      </c>
      <c r="E69" s="25">
        <f t="shared" si="20"/>
        <v>2.0945818192821208E-2</v>
      </c>
    </row>
    <row r="70" spans="1:5" x14ac:dyDescent="0.25">
      <c r="A70" s="21"/>
      <c r="B70" s="22" t="s">
        <v>29</v>
      </c>
      <c r="C70" s="23">
        <f t="shared" ref="C70:E70" si="21">C27 -($F27*C$42/$F$42)</f>
        <v>-4.6000887578085292E-2</v>
      </c>
      <c r="D70" s="24">
        <f t="shared" si="21"/>
        <v>1.2214925176238817E-2</v>
      </c>
      <c r="E70" s="25">
        <f t="shared" si="21"/>
        <v>3.3785962401846475E-2</v>
      </c>
    </row>
    <row r="71" spans="1:5" x14ac:dyDescent="0.25">
      <c r="A71" s="21"/>
      <c r="B71" s="22" t="s">
        <v>30</v>
      </c>
      <c r="C71" s="23">
        <f t="shared" ref="C71:E71" si="22">C28 -($F28*C$42/$F$42)</f>
        <v>-3.3021258807939713E-2</v>
      </c>
      <c r="D71" s="24">
        <f t="shared" si="22"/>
        <v>-6.3161491022318272E-3</v>
      </c>
      <c r="E71" s="25">
        <f t="shared" si="22"/>
        <v>3.9337407910171429E-2</v>
      </c>
    </row>
    <row r="72" spans="1:5" x14ac:dyDescent="0.25">
      <c r="A72" s="21"/>
      <c r="B72" s="22" t="s">
        <v>31</v>
      </c>
      <c r="C72" s="23">
        <f t="shared" ref="C72:E72" si="23">C29 -($F29*C$42/$F$42)</f>
        <v>1.5970201775124204E-2</v>
      </c>
      <c r="D72" s="24">
        <f t="shared" si="23"/>
        <v>2.5886573476304242E-2</v>
      </c>
      <c r="E72" s="25">
        <f t="shared" si="23"/>
        <v>-4.1856775251428446E-2</v>
      </c>
    </row>
    <row r="73" spans="1:5" x14ac:dyDescent="0.25">
      <c r="A73" s="21"/>
      <c r="B73" s="22" t="s">
        <v>32</v>
      </c>
      <c r="C73" s="23">
        <f t="shared" ref="C73:E73" si="24">C30 -($F30*C$42/$F$42)</f>
        <v>2.4498091723126253E-2</v>
      </c>
      <c r="D73" s="24">
        <f t="shared" si="24"/>
        <v>2.0760425800537288E-2</v>
      </c>
      <c r="E73" s="25">
        <f t="shared" si="24"/>
        <v>-4.5258517523663569E-2</v>
      </c>
    </row>
    <row r="74" spans="1:5" x14ac:dyDescent="0.25">
      <c r="A74" s="21"/>
      <c r="B74" s="22" t="s">
        <v>33</v>
      </c>
      <c r="C74" s="23">
        <f t="shared" ref="C74:E74" si="25">C31 -($F31*C$42/$F$42)</f>
        <v>8.0606466864472925E-3</v>
      </c>
      <c r="D74" s="24">
        <f t="shared" si="25"/>
        <v>3.9112511569013519E-2</v>
      </c>
      <c r="E74" s="25">
        <f t="shared" si="25"/>
        <v>-4.7173158255460812E-2</v>
      </c>
    </row>
    <row r="75" spans="1:5" x14ac:dyDescent="0.25">
      <c r="A75" s="21"/>
      <c r="B75" s="22" t="s">
        <v>34</v>
      </c>
      <c r="C75" s="23">
        <f t="shared" ref="C75:E75" si="26">C32 -($F32*C$42/$F$42)</f>
        <v>3.6572571755901506E-3</v>
      </c>
      <c r="D75" s="24">
        <f t="shared" si="26"/>
        <v>2.9265742063468519E-2</v>
      </c>
      <c r="E75" s="25">
        <f t="shared" si="26"/>
        <v>-3.2922999239058698E-2</v>
      </c>
    </row>
    <row r="76" spans="1:5" x14ac:dyDescent="0.25">
      <c r="A76" s="21"/>
      <c r="B76" s="22" t="s">
        <v>35</v>
      </c>
      <c r="C76" s="23">
        <f t="shared" ref="C76:E76" si="27">C33 -($F33*C$42/$F$42)</f>
        <v>-1.8773861465774977E-2</v>
      </c>
      <c r="D76" s="24">
        <f t="shared" si="27"/>
        <v>1.033698669481381E-2</v>
      </c>
      <c r="E76" s="25">
        <f t="shared" si="27"/>
        <v>8.4368747709611114E-3</v>
      </c>
    </row>
    <row r="77" spans="1:5" x14ac:dyDescent="0.25">
      <c r="A77" s="21"/>
      <c r="B77" s="22" t="s">
        <v>36</v>
      </c>
      <c r="C77" s="23">
        <f t="shared" ref="C77:E77" si="28">C34 -($F34*C$42/$F$42)</f>
        <v>4.6133407917215818E-2</v>
      </c>
      <c r="D77" s="24">
        <f t="shared" si="28"/>
        <v>-3.0415559128566139E-2</v>
      </c>
      <c r="E77" s="25">
        <f t="shared" si="28"/>
        <v>-1.5717848788649652E-2</v>
      </c>
    </row>
    <row r="78" spans="1:5" x14ac:dyDescent="0.25">
      <c r="A78" s="21"/>
      <c r="B78" s="22" t="s">
        <v>37</v>
      </c>
      <c r="C78" s="23">
        <f t="shared" ref="C78:E78" si="29">C35 -($F35*C$42/$F$42)</f>
        <v>1.302797808143219E-2</v>
      </c>
      <c r="D78" s="24">
        <f t="shared" si="29"/>
        <v>-4.1782770386719292E-2</v>
      </c>
      <c r="E78" s="25">
        <f t="shared" si="29"/>
        <v>2.8754792305287102E-2</v>
      </c>
    </row>
    <row r="79" spans="1:5" x14ac:dyDescent="0.25">
      <c r="A79" s="21"/>
      <c r="B79" s="22" t="s">
        <v>38</v>
      </c>
      <c r="C79" s="23">
        <f t="shared" ref="C79:E79" si="30">C36 -($F36*C$42/$F$42)</f>
        <v>1.8597874775603984E-2</v>
      </c>
      <c r="D79" s="24">
        <f t="shared" si="30"/>
        <v>2.3800188626352803E-2</v>
      </c>
      <c r="E79" s="25">
        <f t="shared" si="30"/>
        <v>-4.2398063401956843E-2</v>
      </c>
    </row>
    <row r="80" spans="1:5" x14ac:dyDescent="0.25">
      <c r="A80" s="21"/>
      <c r="B80" s="22" t="s">
        <v>39</v>
      </c>
      <c r="C80" s="23">
        <f t="shared" ref="C80:E80" si="31">C37 -($F37*C$42/$F$42)</f>
        <v>5.8565904994243995E-3</v>
      </c>
      <c r="D80" s="24">
        <f t="shared" si="31"/>
        <v>2.953006230497178E-2</v>
      </c>
      <c r="E80" s="25">
        <f t="shared" si="31"/>
        <v>-3.5386652804396138E-2</v>
      </c>
    </row>
    <row r="81" spans="1:5" x14ac:dyDescent="0.25">
      <c r="A81" s="21"/>
      <c r="B81" s="22" t="s">
        <v>40</v>
      </c>
      <c r="C81" s="23">
        <f t="shared" ref="C81:E81" si="32">C38 -($F38*C$42/$F$42)</f>
        <v>-1.7122700465930424E-2</v>
      </c>
      <c r="D81" s="24">
        <f t="shared" si="32"/>
        <v>-3.7035092154267646E-2</v>
      </c>
      <c r="E81" s="25">
        <f t="shared" si="32"/>
        <v>5.4157792620198042E-2</v>
      </c>
    </row>
    <row r="82" spans="1:5" x14ac:dyDescent="0.25">
      <c r="A82" s="21"/>
      <c r="B82" s="22" t="s">
        <v>41</v>
      </c>
      <c r="C82" s="23">
        <f t="shared" ref="C82:E82" si="33">C39 -($F39*C$42/$F$42)</f>
        <v>-6.0591132768329295E-3</v>
      </c>
      <c r="D82" s="24">
        <f t="shared" si="33"/>
        <v>1.1573896559049959E-2</v>
      </c>
      <c r="E82" s="25">
        <f t="shared" si="33"/>
        <v>-5.514783282217009E-3</v>
      </c>
    </row>
    <row r="83" spans="1:5" x14ac:dyDescent="0.25">
      <c r="A83" s="21"/>
      <c r="B83" s="22" t="s">
        <v>42</v>
      </c>
      <c r="C83" s="23">
        <f t="shared" ref="C83:E83" si="34">C40 -($F40*C$42/$F$42)</f>
        <v>4.4424531928236588E-3</v>
      </c>
      <c r="D83" s="24">
        <f t="shared" si="34"/>
        <v>-4.8674468409728777E-2</v>
      </c>
      <c r="E83" s="25">
        <f t="shared" si="34"/>
        <v>4.4232015216905063E-2</v>
      </c>
    </row>
    <row r="84" spans="1:5" ht="15.75" thickBot="1" x14ac:dyDescent="0.3">
      <c r="A84" s="26"/>
      <c r="B84" s="27" t="s">
        <v>43</v>
      </c>
      <c r="C84" s="28">
        <f t="shared" ref="C84:E84" si="35">C41 -($F41*C$42/$F$42)</f>
        <v>2.2934343716534855E-2</v>
      </c>
      <c r="D84" s="29">
        <f t="shared" si="35"/>
        <v>-1.3640429373903695E-2</v>
      </c>
      <c r="E84" s="30">
        <f t="shared" si="35"/>
        <v>-9.2939143426310489E-3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0.24427480916030533</v>
      </c>
      <c r="D6" s="19">
        <v>0.27586206896551724</v>
      </c>
      <c r="E6" s="20">
        <v>0.24271844660194175</v>
      </c>
      <c r="F6" s="31">
        <f>AVERAGE(C6:E6)</f>
        <v>0.2542851082425881</v>
      </c>
    </row>
    <row r="7" spans="1:6" x14ac:dyDescent="0.25">
      <c r="A7" s="21"/>
      <c r="B7" s="22" t="s">
        <v>46</v>
      </c>
      <c r="C7" s="23">
        <v>0.19847328244274809</v>
      </c>
      <c r="D7" s="24">
        <v>0.24137931034482757</v>
      </c>
      <c r="E7" s="25">
        <v>0.1941747572815534</v>
      </c>
      <c r="F7" s="31">
        <f>AVERAGE(C7:E7)</f>
        <v>0.211342450023043</v>
      </c>
    </row>
    <row r="8" spans="1:6" x14ac:dyDescent="0.25">
      <c r="A8" s="21"/>
      <c r="B8" s="22" t="s">
        <v>47</v>
      </c>
      <c r="C8" s="23">
        <v>0.30534351145038169</v>
      </c>
      <c r="D8" s="24">
        <v>0.22988505747126436</v>
      </c>
      <c r="E8" s="25">
        <v>0.28155339805825241</v>
      </c>
      <c r="F8" s="31">
        <f>AVERAGE(C8:E8)</f>
        <v>0.27226065565996616</v>
      </c>
    </row>
    <row r="9" spans="1:6" x14ac:dyDescent="0.25">
      <c r="A9" s="21"/>
      <c r="B9" s="22" t="s">
        <v>48</v>
      </c>
      <c r="C9" s="23">
        <v>0.10687022900763359</v>
      </c>
      <c r="D9" s="24">
        <v>0.13793103448275862</v>
      </c>
      <c r="E9" s="25">
        <v>0.1650485436893204</v>
      </c>
      <c r="F9" s="31">
        <f>AVERAGE(C9:E9)</f>
        <v>0.13661660239323756</v>
      </c>
    </row>
    <row r="10" spans="1:6" x14ac:dyDescent="0.25">
      <c r="A10" s="21"/>
      <c r="B10" s="22" t="s">
        <v>49</v>
      </c>
      <c r="C10" s="23">
        <v>0.4580152671755725</v>
      </c>
      <c r="D10" s="24">
        <v>0.36781609195402298</v>
      </c>
      <c r="E10" s="25">
        <v>0.33980582524271846</v>
      </c>
      <c r="F10" s="31">
        <f>AVERAGE(C10:E10)</f>
        <v>0.38854572812410465</v>
      </c>
    </row>
    <row r="11" spans="1:6" x14ac:dyDescent="0.25">
      <c r="A11" s="21"/>
      <c r="B11" s="22" t="s">
        <v>50</v>
      </c>
      <c r="C11" s="23">
        <v>0.25190839694656486</v>
      </c>
      <c r="D11" s="24">
        <v>0.28735632183908044</v>
      </c>
      <c r="E11" s="25">
        <v>0.31067961165048541</v>
      </c>
      <c r="F11" s="31">
        <f>AVERAGE(C11:E11)</f>
        <v>0.28331477681204359</v>
      </c>
    </row>
    <row r="12" spans="1:6" x14ac:dyDescent="0.25">
      <c r="A12" s="21"/>
      <c r="B12" s="22" t="s">
        <v>51</v>
      </c>
      <c r="C12" s="23">
        <v>0.14503816793893129</v>
      </c>
      <c r="D12" s="24">
        <v>0.11494252873563218</v>
      </c>
      <c r="E12" s="25">
        <v>7.7669902912621352E-2</v>
      </c>
      <c r="F12" s="31">
        <f>AVERAGE(C12:E12)</f>
        <v>0.11255019986239494</v>
      </c>
    </row>
    <row r="13" spans="1:6" x14ac:dyDescent="0.25">
      <c r="A13" s="21"/>
      <c r="B13" s="22" t="s">
        <v>52</v>
      </c>
      <c r="C13" s="23">
        <v>4.5801526717557245E-2</v>
      </c>
      <c r="D13" s="24">
        <v>0.10344827586206896</v>
      </c>
      <c r="E13" s="25">
        <v>0.14563106796116504</v>
      </c>
      <c r="F13" s="31">
        <f>AVERAGE(C13:E13)</f>
        <v>9.8293623513597092E-2</v>
      </c>
    </row>
    <row r="14" spans="1:6" x14ac:dyDescent="0.25">
      <c r="A14" s="21"/>
      <c r="B14" s="22" t="s">
        <v>53</v>
      </c>
      <c r="C14" s="23">
        <v>7.6335877862595422E-2</v>
      </c>
      <c r="D14" s="24">
        <v>8.0459770114942528E-2</v>
      </c>
      <c r="E14" s="25">
        <v>3.8834951456310676E-2</v>
      </c>
      <c r="F14" s="31">
        <f>AVERAGE(C14:E14)</f>
        <v>6.5210199811282885E-2</v>
      </c>
    </row>
    <row r="15" spans="1:6" x14ac:dyDescent="0.25">
      <c r="A15" s="21"/>
      <c r="B15" s="22" t="s">
        <v>54</v>
      </c>
      <c r="C15" s="23">
        <v>0.29007633587786258</v>
      </c>
      <c r="D15" s="24">
        <v>0.16091954022988506</v>
      </c>
      <c r="E15" s="25">
        <v>0.18446601941747573</v>
      </c>
      <c r="F15" s="31">
        <f>AVERAGE(C15:E15)</f>
        <v>0.21182063184174113</v>
      </c>
    </row>
    <row r="16" spans="1:6" x14ac:dyDescent="0.25">
      <c r="A16" s="21"/>
      <c r="B16" s="22" t="s">
        <v>55</v>
      </c>
      <c r="C16" s="23">
        <v>0.17557251908396945</v>
      </c>
      <c r="D16" s="24">
        <v>0.1954022988505747</v>
      </c>
      <c r="E16" s="25">
        <v>0.18446601941747573</v>
      </c>
      <c r="F16" s="31">
        <f>AVERAGE(C16:E16)</f>
        <v>0.18514694578400662</v>
      </c>
    </row>
    <row r="17" spans="1:6" x14ac:dyDescent="0.25">
      <c r="A17" s="21"/>
      <c r="B17" s="22" t="s">
        <v>56</v>
      </c>
      <c r="C17" s="23">
        <v>0.18320610687022898</v>
      </c>
      <c r="D17" s="24">
        <v>0.20689655172413793</v>
      </c>
      <c r="E17" s="25">
        <v>0.17475728155339806</v>
      </c>
      <c r="F17" s="31">
        <f>AVERAGE(C17:E17)</f>
        <v>0.18828664671592166</v>
      </c>
    </row>
    <row r="18" spans="1:6" x14ac:dyDescent="0.25">
      <c r="A18" s="21"/>
      <c r="B18" s="22" t="s">
        <v>57</v>
      </c>
      <c r="C18" s="23">
        <v>0.3282442748091603</v>
      </c>
      <c r="D18" s="24">
        <v>0.26436781609195403</v>
      </c>
      <c r="E18" s="25">
        <v>0.32038834951456319</v>
      </c>
      <c r="F18" s="31">
        <f>AVERAGE(C18:E18)</f>
        <v>0.30433348013855915</v>
      </c>
    </row>
    <row r="19" spans="1:6" x14ac:dyDescent="0.25">
      <c r="A19" s="21"/>
      <c r="B19" s="22" t="s">
        <v>58</v>
      </c>
      <c r="C19" s="23">
        <v>0.11450381679389313</v>
      </c>
      <c r="D19" s="24">
        <v>0.16091954022988506</v>
      </c>
      <c r="E19" s="25">
        <v>0.1941747572815534</v>
      </c>
      <c r="F19" s="31">
        <f>AVERAGE(C19:E19)</f>
        <v>0.15653270476844386</v>
      </c>
    </row>
    <row r="20" spans="1:6" x14ac:dyDescent="0.25">
      <c r="A20" s="21"/>
      <c r="B20" s="22" t="s">
        <v>59</v>
      </c>
      <c r="C20" s="23">
        <v>0.27480916030534353</v>
      </c>
      <c r="D20" s="24">
        <v>0.32183908045977011</v>
      </c>
      <c r="E20" s="25">
        <v>0.31067961165048541</v>
      </c>
      <c r="F20" s="31">
        <f>AVERAGE(C20:E20)</f>
        <v>0.30244261747186635</v>
      </c>
    </row>
    <row r="21" spans="1:6" x14ac:dyDescent="0.25">
      <c r="A21" s="21"/>
      <c r="B21" s="22" t="s">
        <v>60</v>
      </c>
      <c r="C21" s="23">
        <v>0.18320610687022898</v>
      </c>
      <c r="D21" s="24">
        <v>0.20689655172413793</v>
      </c>
      <c r="E21" s="25">
        <v>0.1553398058252427</v>
      </c>
      <c r="F21" s="31">
        <f>AVERAGE(C21:E21)</f>
        <v>0.18181415480653654</v>
      </c>
    </row>
    <row r="22" spans="1:6" x14ac:dyDescent="0.25">
      <c r="A22" s="21"/>
      <c r="B22" s="22" t="s">
        <v>61</v>
      </c>
      <c r="C22" s="23">
        <v>0.13740458015267176</v>
      </c>
      <c r="D22" s="24">
        <v>5.7471264367816091E-2</v>
      </c>
      <c r="E22" s="25">
        <v>9.7087378640776698E-2</v>
      </c>
      <c r="F22" s="31">
        <f>AVERAGE(C22:E22)</f>
        <v>9.7321074387088188E-2</v>
      </c>
    </row>
    <row r="23" spans="1:6" ht="15.75" thickBot="1" x14ac:dyDescent="0.3">
      <c r="A23" s="26"/>
      <c r="B23" s="27" t="s">
        <v>62</v>
      </c>
      <c r="C23" s="28">
        <v>9.160305343511449E-2</v>
      </c>
      <c r="D23" s="29">
        <v>0.17241379310344829</v>
      </c>
      <c r="E23" s="30">
        <v>0.14563106796116504</v>
      </c>
      <c r="F23" s="31">
        <f>AVERAGE(C23:E23)</f>
        <v>0.1365493048332426</v>
      </c>
    </row>
    <row r="24" spans="1:6" ht="15.75" thickTop="1" x14ac:dyDescent="0.25">
      <c r="C24" s="32">
        <f>AVERAGE(C6:C23)</f>
        <v>0.20059372349448681</v>
      </c>
      <c r="D24" s="32">
        <f>AVERAGE(D6:D23)</f>
        <v>0.1992337164750958</v>
      </c>
      <c r="E24" s="32">
        <f>AVERAGE(E6:E23)</f>
        <v>0.19795037756202802</v>
      </c>
      <c r="F24" s="32">
        <f>AVERAGE(F6:F23)</f>
        <v>0.19925927251053691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-1.1713261301419614E-2</v>
      </c>
      <c r="D31" s="19">
        <f t="shared" ref="D31:E31" si="0">D6 -($F6*D$24/$F$24)</f>
        <v>2.1609574107272655E-2</v>
      </c>
      <c r="E31" s="20">
        <f t="shared" si="0"/>
        <v>-9.8963128058529026E-3</v>
      </c>
    </row>
    <row r="32" spans="1:6" x14ac:dyDescent="0.25">
      <c r="A32" s="21"/>
      <c r="B32" s="22" t="s">
        <v>46</v>
      </c>
      <c r="C32" s="23">
        <f t="shared" ref="C32:E32" si="1">C7 -($F7*C$24/$F$24)</f>
        <v>-1.4284540309655425E-2</v>
      </c>
      <c r="D32" s="24">
        <f t="shared" si="1"/>
        <v>3.0063966087428257E-2</v>
      </c>
      <c r="E32" s="25">
        <f t="shared" si="1"/>
        <v>-1.5779425777772665E-2</v>
      </c>
    </row>
    <row r="33" spans="1:5" x14ac:dyDescent="0.25">
      <c r="A33" s="21"/>
      <c r="B33" s="22" t="s">
        <v>47</v>
      </c>
      <c r="C33" s="23">
        <f t="shared" ref="C33:E33" si="2">C8 -($F8*C$24/$F$24)</f>
        <v>3.1259510280524261E-2</v>
      </c>
      <c r="D33" s="24">
        <f t="shared" si="2"/>
        <v>-4.2340679347146248E-2</v>
      </c>
      <c r="E33" s="25">
        <f t="shared" si="2"/>
        <v>1.1081169066622154E-2</v>
      </c>
    </row>
    <row r="34" spans="1:5" x14ac:dyDescent="0.25">
      <c r="A34" s="21"/>
      <c r="B34" s="22" t="s">
        <v>48</v>
      </c>
      <c r="C34" s="23">
        <f t="shared" ref="C34:E34" si="3">C9 -($F9*C$24/$F$24)</f>
        <v>-3.0661302749696209E-2</v>
      </c>
      <c r="D34" s="24">
        <f t="shared" si="3"/>
        <v>1.3319538775343198E-3</v>
      </c>
      <c r="E34" s="25">
        <f t="shared" si="3"/>
        <v>2.9329348872161903E-2</v>
      </c>
    </row>
    <row r="35" spans="1:5" x14ac:dyDescent="0.25">
      <c r="A35" s="21"/>
      <c r="B35" s="22" t="s">
        <v>49</v>
      </c>
      <c r="C35" s="23">
        <f t="shared" ref="C35:E35" si="4">C10 -($F10*C$24/$F$24)</f>
        <v>6.6867425620699805E-2</v>
      </c>
      <c r="D35" s="24">
        <f t="shared" si="4"/>
        <v>-2.0679803164704691E-2</v>
      </c>
      <c r="E35" s="25">
        <f t="shared" si="4"/>
        <v>-4.6187622455994892E-2</v>
      </c>
    </row>
    <row r="36" spans="1:5" x14ac:dyDescent="0.25">
      <c r="A36" s="21"/>
      <c r="B36" s="22" t="s">
        <v>50</v>
      </c>
      <c r="C36" s="23">
        <f t="shared" ref="C36:E36" si="5">C11 -($F11*C$24/$F$24)</f>
        <v>-3.3303755470242058E-2</v>
      </c>
      <c r="D36" s="24">
        <f t="shared" si="5"/>
        <v>4.0778816169780296E-3</v>
      </c>
      <c r="E36" s="25">
        <f t="shared" si="5"/>
        <v>2.9225873853264084E-2</v>
      </c>
    </row>
    <row r="37" spans="1:5" x14ac:dyDescent="0.25">
      <c r="A37" s="21"/>
      <c r="B37" s="22" t="s">
        <v>51</v>
      </c>
      <c r="C37" s="23">
        <f t="shared" ref="C37:E37" si="6">C12 -($F12*C$24/$F$24)</f>
        <v>3.1734212815575077E-2</v>
      </c>
      <c r="D37" s="24">
        <f t="shared" si="6"/>
        <v>2.4067640202713042E-3</v>
      </c>
      <c r="E37" s="25">
        <f t="shared" si="6"/>
        <v>-3.4140976835846312E-2</v>
      </c>
    </row>
    <row r="38" spans="1:5" x14ac:dyDescent="0.25">
      <c r="A38" s="21"/>
      <c r="B38" s="22" t="s">
        <v>52</v>
      </c>
      <c r="C38" s="23">
        <f t="shared" ref="C38:E38" si="7">C13 -($F13*C$24/$F$24)</f>
        <v>-5.3150374932666014E-2</v>
      </c>
      <c r="D38" s="24">
        <f t="shared" si="7"/>
        <v>5.1672590156271736E-3</v>
      </c>
      <c r="E38" s="25">
        <f t="shared" si="7"/>
        <v>4.7983115917038854E-2</v>
      </c>
    </row>
    <row r="39" spans="1:5" x14ac:dyDescent="0.25">
      <c r="A39" s="21"/>
      <c r="B39" s="22" t="s">
        <v>53</v>
      </c>
      <c r="C39" s="23">
        <f t="shared" ref="C39:E39" si="8">C14 -($F14*C$24/$F$24)</f>
        <v>1.0688961535160774E-2</v>
      </c>
      <c r="D39" s="24">
        <f t="shared" si="8"/>
        <v>1.5257933850090888E-2</v>
      </c>
      <c r="E39" s="25">
        <f t="shared" si="8"/>
        <v>-2.5946895385251675E-2</v>
      </c>
    </row>
    <row r="40" spans="1:5" x14ac:dyDescent="0.25">
      <c r="A40" s="21"/>
      <c r="B40" s="22" t="s">
        <v>54</v>
      </c>
      <c r="C40" s="23">
        <f t="shared" ref="C40:E40" si="9">C15 -($F15*C$24/$F$24)</f>
        <v>7.6837128895197171E-2</v>
      </c>
      <c r="D40" s="24">
        <f t="shared" si="9"/>
        <v>-5.0873924516913388E-2</v>
      </c>
      <c r="E40" s="25">
        <f t="shared" si="9"/>
        <v>-2.5963204378283727E-2</v>
      </c>
    </row>
    <row r="41" spans="1:5" x14ac:dyDescent="0.25">
      <c r="A41" s="21"/>
      <c r="B41" s="22" t="s">
        <v>55</v>
      </c>
      <c r="C41" s="23">
        <f t="shared" ref="C41:E41" si="10">C16 -($F16*C$24/$F$24)</f>
        <v>-1.0814366607795889E-2</v>
      </c>
      <c r="D41" s="24">
        <f t="shared" si="10"/>
        <v>1.0279099122892849E-2</v>
      </c>
      <c r="E41" s="25">
        <f t="shared" si="10"/>
        <v>5.3526748490315135E-4</v>
      </c>
    </row>
    <row r="42" spans="1:5" x14ac:dyDescent="0.25">
      <c r="A42" s="21"/>
      <c r="B42" s="22" t="s">
        <v>56</v>
      </c>
      <c r="C42" s="23">
        <f t="shared" ref="C42:E42" si="11">C17 -($F17*C$24/$F$24)</f>
        <v>-6.3415065139384719E-3</v>
      </c>
      <c r="D42" s="24">
        <f t="shared" si="11"/>
        <v>1.8634053747474094E-2</v>
      </c>
      <c r="E42" s="25">
        <f t="shared" si="11"/>
        <v>-1.2292547233535539E-2</v>
      </c>
    </row>
    <row r="43" spans="1:5" x14ac:dyDescent="0.25">
      <c r="A43" s="21"/>
      <c r="B43" s="22" t="s">
        <v>57</v>
      </c>
      <c r="C43" s="23">
        <f t="shared" ref="C43:E43" si="12">C18 -($F18*C$24/$F$24)</f>
        <v>2.187265558225171E-2</v>
      </c>
      <c r="D43" s="24">
        <f t="shared" si="12"/>
        <v>-3.9926631698918913E-2</v>
      </c>
      <c r="E43" s="25">
        <f t="shared" si="12"/>
        <v>1.805397611666737E-2</v>
      </c>
    </row>
    <row r="44" spans="1:5" x14ac:dyDescent="0.25">
      <c r="A44" s="21"/>
      <c r="B44" s="22" t="s">
        <v>58</v>
      </c>
      <c r="C44" s="23">
        <f t="shared" ref="C44:E44" si="13">C19 -($F19*C$24/$F$24)</f>
        <v>-4.3077196639270704E-2</v>
      </c>
      <c r="D44" s="24">
        <f t="shared" si="13"/>
        <v>4.4069115929072644E-3</v>
      </c>
      <c r="E44" s="25">
        <f t="shared" si="13"/>
        <v>3.8670285046363495E-2</v>
      </c>
    </row>
    <row r="45" spans="1:5" x14ac:dyDescent="0.25">
      <c r="A45" s="21"/>
      <c r="B45" s="22" t="s">
        <v>59</v>
      </c>
      <c r="C45" s="23">
        <f t="shared" ref="C45:E45" si="14">C20 -($F20*C$24/$F$24)</f>
        <v>-2.9658933037174595E-2</v>
      </c>
      <c r="D45" s="24">
        <f t="shared" si="14"/>
        <v>1.9435252822643301E-2</v>
      </c>
      <c r="E45" s="25">
        <f t="shared" si="14"/>
        <v>1.0223680214531405E-2</v>
      </c>
    </row>
    <row r="46" spans="1:5" x14ac:dyDescent="0.25">
      <c r="A46" s="21"/>
      <c r="B46" s="22" t="s">
        <v>60</v>
      </c>
      <c r="C46" s="23">
        <f t="shared" ref="C46:E46" si="15">C21 -($F21*C$24/$F$24)</f>
        <v>1.7433205173153499E-4</v>
      </c>
      <c r="D46" s="24">
        <f t="shared" si="15"/>
        <v>2.5105715526193034E-2</v>
      </c>
      <c r="E46" s="25">
        <f t="shared" si="15"/>
        <v>-2.5280047577924486E-2</v>
      </c>
    </row>
    <row r="47" spans="1:5" x14ac:dyDescent="0.25">
      <c r="A47" s="21"/>
      <c r="B47" s="22" t="s">
        <v>61</v>
      </c>
      <c r="C47" s="23">
        <f t="shared" ref="C47:E47" si="16">C22 -($F22*C$24/$F$24)</f>
        <v>3.9431740847250624E-2</v>
      </c>
      <c r="D47" s="24">
        <f t="shared" si="16"/>
        <v>-3.9837328086587784E-2</v>
      </c>
      <c r="E47" s="25">
        <f t="shared" si="16"/>
        <v>4.0558723933718788E-4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-4.5860730066531158E-2</v>
      </c>
      <c r="D48" s="29">
        <f t="shared" si="17"/>
        <v>3.5882001426957744E-2</v>
      </c>
      <c r="E48" s="30">
        <f t="shared" si="17"/>
        <v>9.9787286395734975E-3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0.29770992366412213</v>
      </c>
      <c r="D6" s="19">
        <v>0.27586206896551724</v>
      </c>
      <c r="E6" s="20">
        <v>0.25242718446601942</v>
      </c>
      <c r="F6" s="31">
        <f>AVERAGE(C6:E6)</f>
        <v>0.27533305903188626</v>
      </c>
    </row>
    <row r="7" spans="1:6" x14ac:dyDescent="0.25">
      <c r="A7" s="21"/>
      <c r="B7" s="22" t="s">
        <v>8</v>
      </c>
      <c r="C7" s="23">
        <v>0.17557251908396945</v>
      </c>
      <c r="D7" s="24">
        <v>0.17241379310344829</v>
      </c>
      <c r="E7" s="25">
        <v>0.13592233009708737</v>
      </c>
      <c r="F7" s="31">
        <f>AVERAGE(C7:E7)</f>
        <v>0.1613028807615017</v>
      </c>
    </row>
    <row r="8" spans="1:6" x14ac:dyDescent="0.25">
      <c r="A8" s="21"/>
      <c r="B8" s="22" t="s">
        <v>9</v>
      </c>
      <c r="C8" s="23">
        <v>0.27480916030534353</v>
      </c>
      <c r="D8" s="24">
        <v>0.27586206896551724</v>
      </c>
      <c r="E8" s="25">
        <v>0.23300970873786409</v>
      </c>
      <c r="F8" s="31">
        <f>AVERAGE(C8:E8)</f>
        <v>0.26122697933624162</v>
      </c>
    </row>
    <row r="9" spans="1:6" x14ac:dyDescent="0.25">
      <c r="A9" s="21"/>
      <c r="B9" s="22" t="s">
        <v>10</v>
      </c>
      <c r="C9" s="23">
        <v>0.22900763358778625</v>
      </c>
      <c r="D9" s="24">
        <v>0.25287356321839083</v>
      </c>
      <c r="E9" s="25">
        <v>0.23300970873786409</v>
      </c>
      <c r="F9" s="31">
        <f>AVERAGE(C9:E9)</f>
        <v>0.23829696851468038</v>
      </c>
    </row>
    <row r="10" spans="1:6" x14ac:dyDescent="0.25">
      <c r="A10" s="21"/>
      <c r="B10" s="22" t="s">
        <v>11</v>
      </c>
      <c r="C10" s="23">
        <v>0.24427480916030533</v>
      </c>
      <c r="D10" s="24">
        <v>0.33333333333333326</v>
      </c>
      <c r="E10" s="25">
        <v>0.25242718446601942</v>
      </c>
      <c r="F10" s="31">
        <f>AVERAGE(C10:E10)</f>
        <v>0.27667844231988598</v>
      </c>
    </row>
    <row r="11" spans="1:6" x14ac:dyDescent="0.25">
      <c r="A11" s="21"/>
      <c r="B11" s="22" t="s">
        <v>12</v>
      </c>
      <c r="C11" s="23">
        <v>0.10687022900763359</v>
      </c>
      <c r="D11" s="24">
        <v>9.1954022988505746E-2</v>
      </c>
      <c r="E11" s="25">
        <v>9.7087378640776698E-2</v>
      </c>
      <c r="F11" s="31">
        <f>AVERAGE(C11:E11)</f>
        <v>9.8637210212305357E-2</v>
      </c>
    </row>
    <row r="12" spans="1:6" x14ac:dyDescent="0.25">
      <c r="A12" s="21"/>
      <c r="B12" s="22" t="s">
        <v>13</v>
      </c>
      <c r="C12" s="23">
        <v>0.30534351145038169</v>
      </c>
      <c r="D12" s="24">
        <v>0.34482758620689657</v>
      </c>
      <c r="E12" s="25">
        <v>0.40776699029126212</v>
      </c>
      <c r="F12" s="31">
        <f>AVERAGE(C12:E12)</f>
        <v>0.35264602931618017</v>
      </c>
    </row>
    <row r="13" spans="1:6" x14ac:dyDescent="0.25">
      <c r="A13" s="21"/>
      <c r="B13" s="22" t="s">
        <v>14</v>
      </c>
      <c r="C13" s="23">
        <v>0.35114503816793891</v>
      </c>
      <c r="D13" s="24">
        <v>0.35632183908045983</v>
      </c>
      <c r="E13" s="25">
        <v>0.37864077669902912</v>
      </c>
      <c r="F13" s="31">
        <f>AVERAGE(C13:E13)</f>
        <v>0.36203588464914266</v>
      </c>
    </row>
    <row r="14" spans="1:6" x14ac:dyDescent="0.25">
      <c r="A14" s="21"/>
      <c r="B14" s="22" t="s">
        <v>15</v>
      </c>
      <c r="C14" s="23">
        <v>0.22137404580152673</v>
      </c>
      <c r="D14" s="24">
        <v>0.14942528735632185</v>
      </c>
      <c r="E14" s="25">
        <v>0.13592233009708737</v>
      </c>
      <c r="F14" s="31">
        <f>AVERAGE(C14:E14)</f>
        <v>0.16890722108497866</v>
      </c>
    </row>
    <row r="15" spans="1:6" x14ac:dyDescent="0.25">
      <c r="A15" s="21"/>
      <c r="B15" s="22" t="s">
        <v>16</v>
      </c>
      <c r="C15" s="23">
        <v>0.11450381679389313</v>
      </c>
      <c r="D15" s="24">
        <v>0.10344827586206896</v>
      </c>
      <c r="E15" s="25">
        <v>7.7669902912621352E-2</v>
      </c>
      <c r="F15" s="31">
        <f>AVERAGE(C15:E15)</f>
        <v>9.8540665189527823E-2</v>
      </c>
    </row>
    <row r="16" spans="1:6" x14ac:dyDescent="0.25">
      <c r="A16" s="21"/>
      <c r="B16" s="22" t="s">
        <v>17</v>
      </c>
      <c r="C16" s="23">
        <v>0.13740458015267176</v>
      </c>
      <c r="D16" s="24">
        <v>0.12643678160919541</v>
      </c>
      <c r="E16" s="25">
        <v>0.12621359223300971</v>
      </c>
      <c r="F16" s="31">
        <f>AVERAGE(C16:E16)</f>
        <v>0.1300183179982923</v>
      </c>
    </row>
    <row r="17" spans="1:6" x14ac:dyDescent="0.25">
      <c r="A17" s="21"/>
      <c r="B17" s="22" t="s">
        <v>18</v>
      </c>
      <c r="C17" s="23">
        <v>8.3969465648854963E-2</v>
      </c>
      <c r="D17" s="24">
        <v>9.1954022988505746E-2</v>
      </c>
      <c r="E17" s="25">
        <v>0.13592233009708737</v>
      </c>
      <c r="F17" s="31">
        <f>AVERAGE(C17:E17)</f>
        <v>0.10394860624481601</v>
      </c>
    </row>
    <row r="18" spans="1:6" x14ac:dyDescent="0.25">
      <c r="A18" s="21"/>
      <c r="B18" s="22" t="s">
        <v>19</v>
      </c>
      <c r="C18" s="23">
        <v>0.19847328244274809</v>
      </c>
      <c r="D18" s="24">
        <v>0.16091954022988506</v>
      </c>
      <c r="E18" s="25">
        <v>0.24271844660194175</v>
      </c>
      <c r="F18" s="31">
        <f>AVERAGE(C18:E18)</f>
        <v>0.2007037564248583</v>
      </c>
    </row>
    <row r="19" spans="1:6" x14ac:dyDescent="0.25">
      <c r="A19" s="21"/>
      <c r="B19" s="22" t="s">
        <v>20</v>
      </c>
      <c r="C19" s="23">
        <v>7.6335877862595422E-2</v>
      </c>
      <c r="D19" s="24">
        <v>0.16091954022988506</v>
      </c>
      <c r="E19" s="25">
        <v>0.12621359223300971</v>
      </c>
      <c r="F19" s="31">
        <f>AVERAGE(C19:E19)</f>
        <v>0.1211563367751634</v>
      </c>
    </row>
    <row r="20" spans="1:6" x14ac:dyDescent="0.25">
      <c r="A20" s="21"/>
      <c r="B20" s="22" t="s">
        <v>21</v>
      </c>
      <c r="C20" s="23">
        <v>0.16793893129770993</v>
      </c>
      <c r="D20" s="24">
        <v>0.12643678160919541</v>
      </c>
      <c r="E20" s="25">
        <v>0.22330097087378642</v>
      </c>
      <c r="F20" s="31">
        <f>AVERAGE(C20:E20)</f>
        <v>0.17255889459356391</v>
      </c>
    </row>
    <row r="21" spans="1:6" x14ac:dyDescent="0.25">
      <c r="A21" s="21"/>
      <c r="B21" s="22" t="s">
        <v>22</v>
      </c>
      <c r="C21" s="23">
        <v>0.12213740458015267</v>
      </c>
      <c r="D21" s="24">
        <v>0.11494252873563218</v>
      </c>
      <c r="E21" s="25">
        <v>0.10679611650485436</v>
      </c>
      <c r="F21" s="31">
        <f>AVERAGE(C21:E21)</f>
        <v>0.11462534994021308</v>
      </c>
    </row>
    <row r="22" spans="1:6" x14ac:dyDescent="0.25">
      <c r="A22" s="21"/>
      <c r="B22" s="22" t="s">
        <v>23</v>
      </c>
      <c r="C22" s="23">
        <v>9.160305343511449E-2</v>
      </c>
      <c r="D22" s="24">
        <v>0.12643678160919541</v>
      </c>
      <c r="E22" s="25">
        <v>6.7961165048543687E-2</v>
      </c>
      <c r="F22" s="31">
        <f>AVERAGE(C22:E22)</f>
        <v>9.533366669761785E-2</v>
      </c>
    </row>
    <row r="23" spans="1:6" x14ac:dyDescent="0.25">
      <c r="A23" s="21"/>
      <c r="B23" s="22" t="s">
        <v>24</v>
      </c>
      <c r="C23" s="23">
        <v>0.14503816793893129</v>
      </c>
      <c r="D23" s="24">
        <v>0.16091954022988506</v>
      </c>
      <c r="E23" s="25">
        <v>0.13592233009708737</v>
      </c>
      <c r="F23" s="31">
        <f>AVERAGE(C23:E23)</f>
        <v>0.14729334608863456</v>
      </c>
    </row>
    <row r="24" spans="1:6" x14ac:dyDescent="0.25">
      <c r="A24" s="21"/>
      <c r="B24" s="22" t="s">
        <v>25</v>
      </c>
      <c r="C24" s="23">
        <v>6.1068702290076333E-2</v>
      </c>
      <c r="D24" s="24">
        <v>0.11494252873563218</v>
      </c>
      <c r="E24" s="25">
        <v>7.7669902912621352E-2</v>
      </c>
      <c r="F24" s="31">
        <f>AVERAGE(C24:E24)</f>
        <v>8.4560377979443282E-2</v>
      </c>
    </row>
    <row r="25" spans="1:6" ht="15.75" thickBot="1" x14ac:dyDescent="0.3">
      <c r="A25" s="26"/>
      <c r="B25" s="27" t="s">
        <v>26</v>
      </c>
      <c r="C25" s="28">
        <v>7.6335877862595422E-2</v>
      </c>
      <c r="D25" s="29">
        <v>8.0459770114942528E-2</v>
      </c>
      <c r="E25" s="30">
        <v>0.11650485436893204</v>
      </c>
      <c r="F25" s="31">
        <f>AVERAGE(C25:E25)</f>
        <v>9.1100167448823322E-2</v>
      </c>
    </row>
    <row r="26" spans="1:6" ht="15.75" thickTop="1" x14ac:dyDescent="0.25">
      <c r="C26" s="32">
        <f>AVERAGE(C6:C25)</f>
        <v>0.17404580152671756</v>
      </c>
      <c r="D26" s="32">
        <f>AVERAGE(D6:D25)</f>
        <v>0.18103448275862072</v>
      </c>
      <c r="E26" s="32">
        <f>AVERAGE(E6:E25)</f>
        <v>0.17815533980582521</v>
      </c>
      <c r="F26" s="32">
        <f>AVERAGE(F6:F25)</f>
        <v>0.17774520803038782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2.8107364602079465E-2</v>
      </c>
      <c r="D33" s="19">
        <f t="shared" ref="D33:E33" si="0">D6 -($F6*D$26/$F$26)</f>
        <v>-4.5661826904414005E-3</v>
      </c>
      <c r="E33" s="20">
        <f t="shared" si="0"/>
        <v>-2.3541181911638176E-2</v>
      </c>
    </row>
    <row r="34" spans="1:5" x14ac:dyDescent="0.25">
      <c r="A34" s="21"/>
      <c r="B34" s="22" t="s">
        <v>8</v>
      </c>
      <c r="C34" s="23">
        <f t="shared" ref="C34:E34" si="1">C7 -($F7*C$26/$F$26)</f>
        <v>1.7626831085987033E-2</v>
      </c>
      <c r="D34" s="24">
        <f t="shared" si="1"/>
        <v>8.1259120982873356E-3</v>
      </c>
      <c r="E34" s="25">
        <f t="shared" si="1"/>
        <v>-2.5752743184274368E-2</v>
      </c>
    </row>
    <row r="35" spans="1:5" x14ac:dyDescent="0.25">
      <c r="A35" s="21"/>
      <c r="B35" s="22" t="s">
        <v>9</v>
      </c>
      <c r="C35" s="23">
        <f t="shared" ref="C35:E35" si="2">C8 -($F8*C$26/$F$26)</f>
        <v>1.9019091460243887E-2</v>
      </c>
      <c r="D35" s="24">
        <f t="shared" si="2"/>
        <v>9.8009379186065892E-3</v>
      </c>
      <c r="E35" s="25">
        <f t="shared" si="2"/>
        <v>-2.8820029378850531E-2</v>
      </c>
    </row>
    <row r="36" spans="1:5" x14ac:dyDescent="0.25">
      <c r="A36" s="21"/>
      <c r="B36" s="22" t="s">
        <v>10</v>
      </c>
      <c r="C36" s="23">
        <f t="shared" ref="C36:E36" si="3">C9 -($F9*C$26/$F$26)</f>
        <v>-4.3296661690314375E-3</v>
      </c>
      <c r="D36" s="24">
        <f t="shared" si="3"/>
        <v>1.0166775699105596E-2</v>
      </c>
      <c r="E36" s="25">
        <f t="shared" si="3"/>
        <v>-5.8371095300741305E-3</v>
      </c>
    </row>
    <row r="37" spans="1:5" x14ac:dyDescent="0.25">
      <c r="A37" s="21"/>
      <c r="B37" s="22" t="s">
        <v>11</v>
      </c>
      <c r="C37" s="23">
        <f t="shared" ref="C37:E37" si="4">C10 -($F10*C$26/$F$26)</f>
        <v>-2.6645131761508872E-2</v>
      </c>
      <c r="D37" s="24">
        <f t="shared" si="4"/>
        <v>5.1534801317335455E-2</v>
      </c>
      <c r="E37" s="25">
        <f t="shared" si="4"/>
        <v>-2.4889669555826499E-2</v>
      </c>
    </row>
    <row r="38" spans="1:5" x14ac:dyDescent="0.25">
      <c r="A38" s="21"/>
      <c r="B38" s="22" t="s">
        <v>12</v>
      </c>
      <c r="C38" s="23">
        <f t="shared" ref="C38:E38" si="5">C11 -($F11*C$26/$F$26)</f>
        <v>1.0285952548124019E-2</v>
      </c>
      <c r="D38" s="24">
        <f t="shared" si="5"/>
        <v>-8.5085241001629092E-3</v>
      </c>
      <c r="E38" s="25">
        <f t="shared" si="5"/>
        <v>-1.7774284479611657E-3</v>
      </c>
    </row>
    <row r="39" spans="1:5" x14ac:dyDescent="0.25">
      <c r="A39" s="21"/>
      <c r="B39" s="22" t="s">
        <v>13</v>
      </c>
      <c r="C39" s="23">
        <f t="shared" ref="C39:E39" si="6">C12 -($F12*C$26/$F$26)</f>
        <v>-3.9962905007584426E-2</v>
      </c>
      <c r="D39" s="24">
        <f t="shared" si="6"/>
        <v>-1.4344355594322733E-2</v>
      </c>
      <c r="E39" s="25">
        <f t="shared" si="6"/>
        <v>5.4307260601906937E-2</v>
      </c>
    </row>
    <row r="40" spans="1:5" x14ac:dyDescent="0.25">
      <c r="A40" s="21"/>
      <c r="B40" s="22" t="s">
        <v>14</v>
      </c>
      <c r="C40" s="23">
        <f t="shared" ref="C40:E40" si="7">C13 -($F13*C$26/$F$26)</f>
        <v>-3.3558028022536157E-3</v>
      </c>
      <c r="D40" s="24">
        <f t="shared" si="7"/>
        <v>-1.2413722591122056E-2</v>
      </c>
      <c r="E40" s="25">
        <f t="shared" si="7"/>
        <v>1.5769525393375505E-2</v>
      </c>
    </row>
    <row r="41" spans="1:5" x14ac:dyDescent="0.25">
      <c r="A41" s="21"/>
      <c r="B41" s="22" t="s">
        <v>15</v>
      </c>
      <c r="C41" s="23">
        <f t="shared" ref="C41:E41" si="8">C14 -($F14*C$26/$F$26)</f>
        <v>5.5982286422226302E-2</v>
      </c>
      <c r="D41" s="24">
        <f t="shared" si="8"/>
        <v>-2.2607656553408767E-2</v>
      </c>
      <c r="E41" s="25">
        <f t="shared" si="8"/>
        <v>-3.337462986881759E-2</v>
      </c>
    </row>
    <row r="42" spans="1:5" x14ac:dyDescent="0.25">
      <c r="A42" s="21"/>
      <c r="B42" s="22" t="s">
        <v>16</v>
      </c>
      <c r="C42" s="23">
        <f t="shared" ref="C42:E42" si="9">C15 -($F15*C$26/$F$26)</f>
        <v>1.8014075968052282E-2</v>
      </c>
      <c r="D42" s="24">
        <f t="shared" si="9"/>
        <v>3.0840604159527302E-3</v>
      </c>
      <c r="E42" s="25">
        <f t="shared" si="9"/>
        <v>-2.1098136384005067E-2</v>
      </c>
    </row>
    <row r="43" spans="1:5" x14ac:dyDescent="0.25">
      <c r="A43" s="21"/>
      <c r="B43" s="22" t="s">
        <v>17</v>
      </c>
      <c r="C43" s="23">
        <f t="shared" ref="C43:E43" si="10">C16 -($F16*C$26/$F$26)</f>
        <v>1.0092330107091402E-2</v>
      </c>
      <c r="D43" s="24">
        <f t="shared" si="10"/>
        <v>-5.9875982589956134E-3</v>
      </c>
      <c r="E43" s="25">
        <f t="shared" si="10"/>
        <v>-4.1047318480958439E-3</v>
      </c>
    </row>
    <row r="44" spans="1:5" x14ac:dyDescent="0.25">
      <c r="A44" s="21"/>
      <c r="B44" s="22" t="s">
        <v>18</v>
      </c>
      <c r="C44" s="23">
        <f t="shared" ref="C44:E44" si="11">C17 -($F17*C$26/$F$26)</f>
        <v>-1.7815660892340629E-2</v>
      </c>
      <c r="D44" s="24">
        <f t="shared" si="11"/>
        <v>-1.3918210494112668E-2</v>
      </c>
      <c r="E44" s="25">
        <f t="shared" si="11"/>
        <v>3.1733871386453325E-2</v>
      </c>
    </row>
    <row r="45" spans="1:5" x14ac:dyDescent="0.25">
      <c r="A45" s="21"/>
      <c r="B45" s="22" t="s">
        <v>19</v>
      </c>
      <c r="C45" s="23">
        <f t="shared" ref="C45:E45" si="12">C18 -($F18*C$26/$F$26)</f>
        <v>1.946768206620042E-3</v>
      </c>
      <c r="D45" s="24">
        <f t="shared" si="12"/>
        <v>-4.3498351733056662E-2</v>
      </c>
      <c r="E45" s="25">
        <f t="shared" si="12"/>
        <v>4.155158352643662E-2</v>
      </c>
    </row>
    <row r="46" spans="1:5" x14ac:dyDescent="0.25">
      <c r="A46" s="21"/>
      <c r="B46" s="22" t="s">
        <v>20</v>
      </c>
      <c r="C46" s="23">
        <f t="shared" ref="C46:E46" si="13">C19 -($F19*C$26/$F$26)</f>
        <v>-4.2298835150141267E-2</v>
      </c>
      <c r="D46" s="24">
        <f t="shared" si="13"/>
        <v>3.7521137515865582E-2</v>
      </c>
      <c r="E46" s="25">
        <f t="shared" si="13"/>
        <v>4.7776976342756572E-3</v>
      </c>
    </row>
    <row r="47" spans="1:5" x14ac:dyDescent="0.25">
      <c r="A47" s="21"/>
      <c r="B47" s="22" t="s">
        <v>21</v>
      </c>
      <c r="C47" s="23">
        <f t="shared" ref="C47:E47" si="14">C20 -($F20*C$26/$F$26)</f>
        <v>-1.0284994021188265E-3</v>
      </c>
      <c r="D47" s="24">
        <f t="shared" si="14"/>
        <v>-4.9315412074723591E-2</v>
      </c>
      <c r="E47" s="25">
        <f t="shared" si="14"/>
        <v>5.0343911476842418E-2</v>
      </c>
    </row>
    <row r="48" spans="1:5" x14ac:dyDescent="0.25">
      <c r="A48" s="21"/>
      <c r="B48" s="22" t="s">
        <v>22</v>
      </c>
      <c r="C48" s="23">
        <f t="shared" ref="C48:E48" si="15">C21 -($F21*C$26/$F$26)</f>
        <v>9.8977491391229744E-3</v>
      </c>
      <c r="D48" s="24">
        <f t="shared" si="15"/>
        <v>-1.8040275704297865E-3</v>
      </c>
      <c r="E48" s="25">
        <f t="shared" si="15"/>
        <v>-8.0937215686932157E-3</v>
      </c>
    </row>
    <row r="49" spans="1:5" x14ac:dyDescent="0.25">
      <c r="A49" s="21"/>
      <c r="B49" s="22" t="s">
        <v>23</v>
      </c>
      <c r="C49" s="23">
        <f t="shared" ref="C49:E49" si="16">C22 -($F22*C$26/$F$26)</f>
        <v>-1.7464360770368254E-3</v>
      </c>
      <c r="D49" s="24">
        <f t="shared" si="16"/>
        <v>2.9338911960099731E-2</v>
      </c>
      <c r="E49" s="25">
        <f t="shared" si="16"/>
        <v>-2.7592475883062878E-2</v>
      </c>
    </row>
    <row r="50" spans="1:5" x14ac:dyDescent="0.25">
      <c r="A50" s="21"/>
      <c r="B50" s="22" t="s">
        <v>24</v>
      </c>
      <c r="C50" s="23">
        <f t="shared" ref="C50:E50" si="17">C23 -($F23*C$26/$F$26)</f>
        <v>8.1043452422316364E-4</v>
      </c>
      <c r="D50" s="24">
        <f t="shared" si="17"/>
        <v>1.0900448191219714E-2</v>
      </c>
      <c r="E50" s="25">
        <f t="shared" si="17"/>
        <v>-1.1710882715442877E-2</v>
      </c>
    </row>
    <row r="51" spans="1:5" x14ac:dyDescent="0.25">
      <c r="A51" s="21"/>
      <c r="B51" s="22" t="s">
        <v>25</v>
      </c>
      <c r="C51" s="23">
        <f t="shared" ref="C51:E51" si="18">C24 -($F24*C$26/$F$26)</f>
        <v>-2.1731722688572201E-2</v>
      </c>
      <c r="D51" s="24">
        <f t="shared" si="18"/>
        <v>2.8817313552532461E-2</v>
      </c>
      <c r="E51" s="25">
        <f t="shared" si="18"/>
        <v>-7.0855908639602533E-3</v>
      </c>
    </row>
    <row r="52" spans="1:5" ht="15.75" thickBot="1" x14ac:dyDescent="0.3">
      <c r="A52" s="26"/>
      <c r="B52" s="27" t="s">
        <v>26</v>
      </c>
      <c r="C52" s="28">
        <f t="shared" ref="C52:E52" si="19">C25 -($F25*C$26/$F$26)</f>
        <v>-1.2868224113182863E-2</v>
      </c>
      <c r="D52" s="29">
        <f t="shared" si="19"/>
        <v>-1.2326257008229757E-2</v>
      </c>
      <c r="E52" s="30">
        <f t="shared" si="19"/>
        <v>2.5194481121412649E-2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0.24427480916030533</v>
      </c>
      <c r="D6" s="19">
        <v>0.26436781609195403</v>
      </c>
      <c r="E6" s="20">
        <v>0.28155339805825241</v>
      </c>
      <c r="F6" s="31">
        <f>AVERAGE(C6:E6)</f>
        <v>0.26339867443683723</v>
      </c>
    </row>
    <row r="7" spans="1:6" x14ac:dyDescent="0.25">
      <c r="A7" s="21"/>
      <c r="B7" s="22" t="s">
        <v>29</v>
      </c>
      <c r="C7" s="23">
        <v>0.15267175572519084</v>
      </c>
      <c r="D7" s="24">
        <v>0.21839080459770116</v>
      </c>
      <c r="E7" s="25">
        <v>0.23300970873786409</v>
      </c>
      <c r="F7" s="31">
        <f>AVERAGE(C7:E7)</f>
        <v>0.20135742302025203</v>
      </c>
    </row>
    <row r="8" spans="1:6" x14ac:dyDescent="0.25">
      <c r="A8" s="21"/>
      <c r="B8" s="22" t="s">
        <v>30</v>
      </c>
      <c r="C8" s="23">
        <v>0.30534351145038169</v>
      </c>
      <c r="D8" s="24">
        <v>0.34482758620689657</v>
      </c>
      <c r="E8" s="25">
        <v>0.37864077669902912</v>
      </c>
      <c r="F8" s="31">
        <f>AVERAGE(C8:E8)</f>
        <v>0.3429372914521025</v>
      </c>
    </row>
    <row r="9" spans="1:6" x14ac:dyDescent="0.25">
      <c r="A9" s="21"/>
      <c r="B9" s="22" t="s">
        <v>31</v>
      </c>
      <c r="C9" s="23">
        <v>0.29007633587786258</v>
      </c>
      <c r="D9" s="24">
        <v>0.31034482758620691</v>
      </c>
      <c r="E9" s="25">
        <v>0.23300970873786409</v>
      </c>
      <c r="F9" s="31">
        <f>AVERAGE(C9:E9)</f>
        <v>0.27781029073397784</v>
      </c>
    </row>
    <row r="10" spans="1:6" x14ac:dyDescent="0.25">
      <c r="A10" s="21"/>
      <c r="B10" s="22" t="s">
        <v>32</v>
      </c>
      <c r="C10" s="23">
        <v>0.13740458015267176</v>
      </c>
      <c r="D10" s="24">
        <v>0.13793103448275862</v>
      </c>
      <c r="E10" s="25">
        <v>6.7961165048543687E-2</v>
      </c>
      <c r="F10" s="31">
        <f>AVERAGE(C10:E10)</f>
        <v>0.11443225989465804</v>
      </c>
    </row>
    <row r="11" spans="1:6" x14ac:dyDescent="0.25">
      <c r="A11" s="21"/>
      <c r="B11" s="22" t="s">
        <v>33</v>
      </c>
      <c r="C11" s="23">
        <v>0.33587786259541985</v>
      </c>
      <c r="D11" s="24">
        <v>0.37931034482758619</v>
      </c>
      <c r="E11" s="25">
        <v>0.28155339805825241</v>
      </c>
      <c r="F11" s="31">
        <f>AVERAGE(C11:E11)</f>
        <v>0.33224720182708617</v>
      </c>
    </row>
    <row r="12" spans="1:6" x14ac:dyDescent="0.25">
      <c r="A12" s="21"/>
      <c r="B12" s="22" t="s">
        <v>34</v>
      </c>
      <c r="C12" s="23">
        <v>0.15267175572519084</v>
      </c>
      <c r="D12" s="24">
        <v>0.18390804597701149</v>
      </c>
      <c r="E12" s="25">
        <v>0.11650485436893204</v>
      </c>
      <c r="F12" s="31">
        <f>AVERAGE(C12:E12)</f>
        <v>0.15102821869037814</v>
      </c>
    </row>
    <row r="13" spans="1:6" x14ac:dyDescent="0.25">
      <c r="A13" s="21"/>
      <c r="B13" s="22" t="s">
        <v>35</v>
      </c>
      <c r="C13" s="23">
        <v>0.13740458015267176</v>
      </c>
      <c r="D13" s="24">
        <v>0.17241379310344829</v>
      </c>
      <c r="E13" s="25">
        <v>0.1650485436893204</v>
      </c>
      <c r="F13" s="31">
        <f>AVERAGE(C13:E13)</f>
        <v>0.15828897231514683</v>
      </c>
    </row>
    <row r="14" spans="1:6" x14ac:dyDescent="0.25">
      <c r="A14" s="21"/>
      <c r="B14" s="22" t="s">
        <v>36</v>
      </c>
      <c r="C14" s="23">
        <v>0.27480916030534353</v>
      </c>
      <c r="D14" s="24">
        <v>0.20689655172413793</v>
      </c>
      <c r="E14" s="25">
        <v>0.21359223300970873</v>
      </c>
      <c r="F14" s="31">
        <f>AVERAGE(C14:E14)</f>
        <v>0.23176598167973006</v>
      </c>
    </row>
    <row r="15" spans="1:6" x14ac:dyDescent="0.25">
      <c r="A15" s="21"/>
      <c r="B15" s="22" t="s">
        <v>37</v>
      </c>
      <c r="C15" s="23">
        <v>0.27480916030534353</v>
      </c>
      <c r="D15" s="24">
        <v>0.22988505747126436</v>
      </c>
      <c r="E15" s="25">
        <v>0.29126213592233008</v>
      </c>
      <c r="F15" s="31">
        <f>AVERAGE(C15:E15)</f>
        <v>0.26531878456631264</v>
      </c>
    </row>
    <row r="16" spans="1:6" x14ac:dyDescent="0.25">
      <c r="A16" s="21"/>
      <c r="B16" s="22" t="s">
        <v>38</v>
      </c>
      <c r="C16" s="23">
        <v>0.20610687022900762</v>
      </c>
      <c r="D16" s="24">
        <v>0.21839080459770116</v>
      </c>
      <c r="E16" s="25">
        <v>0.14563106796116504</v>
      </c>
      <c r="F16" s="31">
        <f>AVERAGE(C16:E16)</f>
        <v>0.19004291426262462</v>
      </c>
    </row>
    <row r="17" spans="1:6" x14ac:dyDescent="0.25">
      <c r="A17" s="21"/>
      <c r="B17" s="22" t="s">
        <v>39</v>
      </c>
      <c r="C17" s="23">
        <v>9.9236641221374045E-2</v>
      </c>
      <c r="D17" s="24">
        <v>0.12643678160919541</v>
      </c>
      <c r="E17" s="25">
        <v>5.8252427184466021E-2</v>
      </c>
      <c r="F17" s="31">
        <f>AVERAGE(C17:E17)</f>
        <v>9.4641950005011813E-2</v>
      </c>
    </row>
    <row r="18" spans="1:6" x14ac:dyDescent="0.25">
      <c r="A18" s="21"/>
      <c r="B18" s="22" t="s">
        <v>40</v>
      </c>
      <c r="C18" s="23">
        <v>0.22900763358778625</v>
      </c>
      <c r="D18" s="24">
        <v>0.21839080459770116</v>
      </c>
      <c r="E18" s="25">
        <v>0.30097087378640774</v>
      </c>
      <c r="F18" s="31">
        <f>AVERAGE(C18:E18)</f>
        <v>0.24945643732396505</v>
      </c>
    </row>
    <row r="19" spans="1:6" x14ac:dyDescent="0.25">
      <c r="A19" s="21"/>
      <c r="B19" s="22" t="s">
        <v>41</v>
      </c>
      <c r="C19" s="23">
        <v>3.8167938931297711E-2</v>
      </c>
      <c r="D19" s="24">
        <v>5.7471264367816091E-2</v>
      </c>
      <c r="E19" s="25">
        <v>3.8834951456310676E-2</v>
      </c>
      <c r="F19" s="31">
        <f>AVERAGE(C19:E19)</f>
        <v>4.482471825180815E-2</v>
      </c>
    </row>
    <row r="20" spans="1:6" x14ac:dyDescent="0.25">
      <c r="A20" s="21"/>
      <c r="B20" s="22" t="s">
        <v>42</v>
      </c>
      <c r="C20" s="23">
        <v>0.3282442748091603</v>
      </c>
      <c r="D20" s="24">
        <v>0.28735632183908044</v>
      </c>
      <c r="E20" s="25">
        <v>0.36893203883495146</v>
      </c>
      <c r="F20" s="31">
        <f>AVERAGE(C20:E20)</f>
        <v>0.32817754516106407</v>
      </c>
    </row>
    <row r="21" spans="1:6" ht="15.75" thickBot="1" x14ac:dyDescent="0.3">
      <c r="A21" s="26"/>
      <c r="B21" s="27" t="s">
        <v>43</v>
      </c>
      <c r="C21" s="28">
        <v>0.31297709923664124</v>
      </c>
      <c r="D21" s="29">
        <v>0.28735632183908044</v>
      </c>
      <c r="E21" s="30">
        <v>0.28155339805825241</v>
      </c>
      <c r="F21" s="31">
        <f>AVERAGE(C21:E21)</f>
        <v>0.293962273044658</v>
      </c>
    </row>
    <row r="22" spans="1:6" ht="15.75" thickTop="1" x14ac:dyDescent="0.25">
      <c r="C22" s="32">
        <f>AVERAGE(C6:C21)</f>
        <v>0.21994274809160308</v>
      </c>
      <c r="D22" s="32">
        <f>AVERAGE(D6:D21)</f>
        <v>0.22772988505747133</v>
      </c>
      <c r="E22" s="32">
        <f>AVERAGE(E6:E21)</f>
        <v>0.21601941747572809</v>
      </c>
      <c r="F22" s="32">
        <f>AVERAGE(F6:F21)</f>
        <v>0.2212306835416008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-1.7590441047763833E-2</v>
      </c>
      <c r="D29" s="19">
        <f t="shared" ref="D29:E29" si="0">D6 -($F6*D$22/$F$22)</f>
        <v>-6.7688494624502105E-3</v>
      </c>
      <c r="E29" s="20">
        <f t="shared" si="0"/>
        <v>2.435929051021396E-2</v>
      </c>
    </row>
    <row r="30" spans="1:6" x14ac:dyDescent="0.25">
      <c r="A30" s="21"/>
      <c r="B30" s="22" t="s">
        <v>29</v>
      </c>
      <c r="C30" s="23">
        <f t="shared" ref="C30:E30" si="1">C7 -($F7*C$22/$F$22)</f>
        <v>-4.7513427716552592E-2</v>
      </c>
      <c r="D30" s="24">
        <f t="shared" si="1"/>
        <v>1.1118006512945838E-2</v>
      </c>
      <c r="E30" s="25">
        <f t="shared" si="1"/>
        <v>3.6395421203606698E-2</v>
      </c>
    </row>
    <row r="31" spans="1:6" x14ac:dyDescent="0.25">
      <c r="A31" s="21"/>
      <c r="B31" s="22" t="s">
        <v>30</v>
      </c>
      <c r="C31" s="23">
        <f t="shared" ref="C31:E31" si="2">C8 -($F8*C$22/$F$22)</f>
        <v>-3.5597306964090303E-2</v>
      </c>
      <c r="D31" s="24">
        <f t="shared" si="2"/>
        <v>-8.1843410451487575E-3</v>
      </c>
      <c r="E31" s="25">
        <f t="shared" si="2"/>
        <v>4.3781648009238838E-2</v>
      </c>
    </row>
    <row r="32" spans="1:6" x14ac:dyDescent="0.25">
      <c r="A32" s="21"/>
      <c r="B32" s="22" t="s">
        <v>31</v>
      </c>
      <c r="C32" s="23">
        <f t="shared" ref="C32:E32" si="3">C9 -($F9*C$22/$F$22)</f>
        <v>1.3883369269465096E-2</v>
      </c>
      <c r="D32" s="24">
        <f t="shared" si="3"/>
        <v>2.4373168665147604E-2</v>
      </c>
      <c r="E32" s="25">
        <f t="shared" si="3"/>
        <v>-3.8256537934612811E-2</v>
      </c>
    </row>
    <row r="33" spans="1:5" x14ac:dyDescent="0.25">
      <c r="A33" s="21"/>
      <c r="B33" s="22" t="s">
        <v>32</v>
      </c>
      <c r="C33" s="23">
        <f t="shared" ref="C33:E33" si="4">C10 -($F10*C$22/$F$22)</f>
        <v>2.3638508879692724E-2</v>
      </c>
      <c r="D33" s="24">
        <f t="shared" si="4"/>
        <v>2.0137042367841002E-2</v>
      </c>
      <c r="E33" s="25">
        <f t="shared" si="4"/>
        <v>-4.3775551247533809E-2</v>
      </c>
    </row>
    <row r="34" spans="1:5" x14ac:dyDescent="0.25">
      <c r="A34" s="21"/>
      <c r="B34" s="22" t="s">
        <v>33</v>
      </c>
      <c r="C34" s="23">
        <f t="shared" ref="C34:E34" si="5">C11 -($F11*C$22/$F$22)</f>
        <v>5.5648994668060503E-3</v>
      </c>
      <c r="D34" s="24">
        <f t="shared" si="5"/>
        <v>3.730255516887454E-2</v>
      </c>
      <c r="E34" s="25">
        <f t="shared" si="5"/>
        <v>-4.2867454635680702E-2</v>
      </c>
    </row>
    <row r="35" spans="1:5" x14ac:dyDescent="0.25">
      <c r="A35" s="21"/>
      <c r="B35" s="22" t="s">
        <v>34</v>
      </c>
      <c r="C35" s="23">
        <f t="shared" ref="C35:E35" si="6">C12 -($F12*C$22/$F$22)</f>
        <v>2.5227758170983938E-3</v>
      </c>
      <c r="D35" s="24">
        <f t="shared" si="6"/>
        <v>2.8442997764895006E-2</v>
      </c>
      <c r="E35" s="25">
        <f t="shared" si="6"/>
        <v>-3.0965773581993455E-2</v>
      </c>
    </row>
    <row r="36" spans="1:5" x14ac:dyDescent="0.25">
      <c r="A36" s="21"/>
      <c r="B36" s="22" t="s">
        <v>35</v>
      </c>
      <c r="C36" s="23">
        <f t="shared" ref="C36:E36" si="7">C13 -($F13*C$22/$F$22)</f>
        <v>-1.9962883556504274E-2</v>
      </c>
      <c r="D36" s="24">
        <f t="shared" si="7"/>
        <v>9.4746885717965912E-3</v>
      </c>
      <c r="E36" s="25">
        <f t="shared" si="7"/>
        <v>1.0488194984707572E-2</v>
      </c>
    </row>
    <row r="37" spans="1:5" x14ac:dyDescent="0.25">
      <c r="A37" s="21"/>
      <c r="B37" s="22" t="s">
        <v>36</v>
      </c>
      <c r="C37" s="23">
        <f t="shared" ref="C37:E37" si="8">C14 -($F14*C$22/$F$22)</f>
        <v>4.4392447267423335E-2</v>
      </c>
      <c r="D37" s="24">
        <f t="shared" si="8"/>
        <v>-3.1678132054895974E-2</v>
      </c>
      <c r="E37" s="25">
        <f t="shared" si="8"/>
        <v>-1.2714315212527472E-2</v>
      </c>
    </row>
    <row r="38" spans="1:5" x14ac:dyDescent="0.25">
      <c r="A38" s="21"/>
      <c r="B38" s="22" t="s">
        <v>37</v>
      </c>
      <c r="C38" s="23">
        <f t="shared" ref="C38:E38" si="9">C15 -($F15*C$22/$F$22)</f>
        <v>1.1034978244989391E-2</v>
      </c>
      <c r="D38" s="24">
        <f t="shared" si="9"/>
        <v>-4.322812622286204E-2</v>
      </c>
      <c r="E38" s="25">
        <f t="shared" si="9"/>
        <v>3.2193147977872649E-2</v>
      </c>
    </row>
    <row r="39" spans="1:5" x14ac:dyDescent="0.25">
      <c r="A39" s="21"/>
      <c r="B39" s="22" t="s">
        <v>38</v>
      </c>
      <c r="C39" s="23">
        <f t="shared" ref="C39:E39" si="10">C16 -($F16*C$22/$F$22)</f>
        <v>1.7170326033958572E-2</v>
      </c>
      <c r="D39" s="24">
        <f t="shared" si="10"/>
        <v>2.2764907103802273E-2</v>
      </c>
      <c r="E39" s="25">
        <f t="shared" si="10"/>
        <v>-3.9935233137760956E-2</v>
      </c>
    </row>
    <row r="40" spans="1:5" x14ac:dyDescent="0.25">
      <c r="A40" s="21"/>
      <c r="B40" s="22" t="s">
        <v>39</v>
      </c>
      <c r="C40" s="23">
        <f t="shared" ref="C40:E40" si="11">C17 -($F17*C$22/$F$22)</f>
        <v>5.1456668790371973E-3</v>
      </c>
      <c r="D40" s="24">
        <f t="shared" si="11"/>
        <v>2.9014488954191966E-2</v>
      </c>
      <c r="E40" s="25">
        <f t="shared" si="11"/>
        <v>-3.416015583322915E-2</v>
      </c>
    </row>
    <row r="41" spans="1:5" x14ac:dyDescent="0.25">
      <c r="A41" s="21"/>
      <c r="B41" s="22" t="s">
        <v>40</v>
      </c>
      <c r="C41" s="23">
        <f t="shared" ref="C41:E41" si="12">C18 -($F18*C$22/$F$22)</f>
        <v>-1.8996546826258565E-2</v>
      </c>
      <c r="D41" s="24">
        <f t="shared" si="12"/>
        <v>-3.839403595517088E-2</v>
      </c>
      <c r="E41" s="25">
        <f t="shared" si="12"/>
        <v>5.7390582781429361E-2</v>
      </c>
    </row>
    <row r="42" spans="1:5" x14ac:dyDescent="0.25">
      <c r="A42" s="21"/>
      <c r="B42" s="22" t="s">
        <v>41</v>
      </c>
      <c r="C42" s="23">
        <f t="shared" ref="C42:E42" si="13">C19 -($F19*C$22/$F$22)</f>
        <v>-6.3958239107613779E-3</v>
      </c>
      <c r="D42" s="24">
        <f t="shared" si="13"/>
        <v>1.1329708541097869E-2</v>
      </c>
      <c r="E42" s="25">
        <f t="shared" si="13"/>
        <v>-4.933884630336477E-3</v>
      </c>
    </row>
    <row r="43" spans="1:5" x14ac:dyDescent="0.25">
      <c r="A43" s="21"/>
      <c r="B43" s="22" t="s">
        <v>42</v>
      </c>
      <c r="C43" s="23">
        <f t="shared" ref="C43:E43" si="14">C20 -($F20*C$22/$F$22)</f>
        <v>1.9772760855965577E-3</v>
      </c>
      <c r="D43" s="24">
        <f t="shared" si="14"/>
        <v>-5.0462254868063827E-2</v>
      </c>
      <c r="E43" s="25">
        <f t="shared" si="14"/>
        <v>4.8484978782467159E-2</v>
      </c>
    </row>
    <row r="44" spans="1:5" ht="15.75" thickBot="1" x14ac:dyDescent="0.3">
      <c r="A44" s="26"/>
      <c r="B44" s="27" t="s">
        <v>43</v>
      </c>
      <c r="C44" s="28">
        <f t="shared" ref="C44:E44" si="15">C21 -($F21*C$22/$F$22)</f>
        <v>2.0726182077863031E-2</v>
      </c>
      <c r="D44" s="29">
        <f t="shared" si="15"/>
        <v>-1.5241824042002305E-2</v>
      </c>
      <c r="E44" s="30">
        <f t="shared" si="15"/>
        <v>-5.4843580358607258E-3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8.3969465648854963E-2</v>
      </c>
      <c r="D6" s="19">
        <v>0.14942528735632185</v>
      </c>
      <c r="E6" s="20">
        <v>9.7087378640776698E-2</v>
      </c>
      <c r="F6" s="31">
        <f>AVERAGE(C6:E6)</f>
        <v>0.11016071054865118</v>
      </c>
    </row>
    <row r="7" spans="1:6" x14ac:dyDescent="0.25">
      <c r="A7" s="21"/>
      <c r="B7" s="22" t="s">
        <v>65</v>
      </c>
      <c r="C7" s="23">
        <v>0.21374045801526717</v>
      </c>
      <c r="D7" s="24">
        <v>0.1954022988505747</v>
      </c>
      <c r="E7" s="25">
        <v>0.20388349514563106</v>
      </c>
      <c r="F7" s="31">
        <f>AVERAGE(C7:E7)</f>
        <v>0.20434208400382434</v>
      </c>
    </row>
    <row r="8" spans="1:6" x14ac:dyDescent="0.25">
      <c r="A8" s="21"/>
      <c r="B8" s="22" t="s">
        <v>66</v>
      </c>
      <c r="C8" s="23">
        <v>6.8702290076335881E-2</v>
      </c>
      <c r="D8" s="24">
        <v>0.10344827586206896</v>
      </c>
      <c r="E8" s="25">
        <v>9.7087378640776698E-2</v>
      </c>
      <c r="F8" s="31">
        <f>AVERAGE(C8:E8)</f>
        <v>8.9745981526393848E-2</v>
      </c>
    </row>
    <row r="9" spans="1:6" x14ac:dyDescent="0.25">
      <c r="A9" s="21"/>
      <c r="B9" s="22" t="s">
        <v>67</v>
      </c>
      <c r="C9" s="23">
        <v>0.20610687022900762</v>
      </c>
      <c r="D9" s="24">
        <v>0.22988505747126436</v>
      </c>
      <c r="E9" s="25">
        <v>0.18446601941747573</v>
      </c>
      <c r="F9" s="31">
        <f>AVERAGE(C9:E9)</f>
        <v>0.20681931570591591</v>
      </c>
    </row>
    <row r="10" spans="1:6" x14ac:dyDescent="0.25">
      <c r="A10" s="21"/>
      <c r="B10" s="22" t="s">
        <v>68</v>
      </c>
      <c r="C10" s="23">
        <v>0.22900763358778625</v>
      </c>
      <c r="D10" s="24">
        <v>0.20689655172413793</v>
      </c>
      <c r="E10" s="25">
        <v>0.23300970873786409</v>
      </c>
      <c r="F10" s="31">
        <f>AVERAGE(C10:E10)</f>
        <v>0.2229712980165961</v>
      </c>
    </row>
    <row r="11" spans="1:6" x14ac:dyDescent="0.25">
      <c r="A11" s="21"/>
      <c r="B11" s="22" t="s">
        <v>69</v>
      </c>
      <c r="C11" s="23">
        <v>0.18320610687022898</v>
      </c>
      <c r="D11" s="24">
        <v>0.11494252873563218</v>
      </c>
      <c r="E11" s="25">
        <v>7.7669902912621352E-2</v>
      </c>
      <c r="F11" s="31">
        <f>AVERAGE(C11:E11)</f>
        <v>0.1252728461728275</v>
      </c>
    </row>
    <row r="12" spans="1:6" x14ac:dyDescent="0.25">
      <c r="A12" s="21"/>
      <c r="B12" s="22" t="s">
        <v>70</v>
      </c>
      <c r="C12" s="23">
        <v>0.24427480916030533</v>
      </c>
      <c r="D12" s="24">
        <v>0.25287356321839083</v>
      </c>
      <c r="E12" s="25">
        <v>0.23300970873786409</v>
      </c>
      <c r="F12" s="31">
        <f>AVERAGE(C12:E12)</f>
        <v>0.2433860270388534</v>
      </c>
    </row>
    <row r="13" spans="1:6" x14ac:dyDescent="0.25">
      <c r="A13" s="21"/>
      <c r="B13" s="22" t="s">
        <v>71</v>
      </c>
      <c r="C13" s="23">
        <v>0.22900763358778625</v>
      </c>
      <c r="D13" s="24">
        <v>0.17241379310344829</v>
      </c>
      <c r="E13" s="25">
        <v>0.18446601941747573</v>
      </c>
      <c r="F13" s="31">
        <f>AVERAGE(C13:E13)</f>
        <v>0.19529581536957008</v>
      </c>
    </row>
    <row r="14" spans="1:6" x14ac:dyDescent="0.25">
      <c r="A14" s="21"/>
      <c r="B14" s="22" t="s">
        <v>72</v>
      </c>
      <c r="C14" s="23">
        <v>0.14503816793893129</v>
      </c>
      <c r="D14" s="24">
        <v>0.16091954022988506</v>
      </c>
      <c r="E14" s="25">
        <v>0.1553398058252427</v>
      </c>
      <c r="F14" s="31">
        <f>AVERAGE(C14:E14)</f>
        <v>0.15376583799801968</v>
      </c>
    </row>
    <row r="15" spans="1:6" x14ac:dyDescent="0.25">
      <c r="A15" s="21"/>
      <c r="B15" s="22" t="s">
        <v>73</v>
      </c>
      <c r="C15" s="23">
        <v>0.23664122137404578</v>
      </c>
      <c r="D15" s="24">
        <v>0.21839080459770116</v>
      </c>
      <c r="E15" s="25">
        <v>0.26213592233009708</v>
      </c>
      <c r="F15" s="31">
        <f>AVERAGE(C15:E15)</f>
        <v>0.23905598276728135</v>
      </c>
    </row>
    <row r="16" spans="1:6" x14ac:dyDescent="0.25">
      <c r="A16" s="21"/>
      <c r="B16" s="22" t="s">
        <v>74</v>
      </c>
      <c r="C16" s="23">
        <v>0.16030534351145037</v>
      </c>
      <c r="D16" s="24">
        <v>0.12643678160919541</v>
      </c>
      <c r="E16" s="25">
        <v>7.7669902912621352E-2</v>
      </c>
      <c r="F16" s="31">
        <f>AVERAGE(C16:E16)</f>
        <v>0.12147067601108903</v>
      </c>
    </row>
    <row r="17" spans="1:6" x14ac:dyDescent="0.25">
      <c r="A17" s="21"/>
      <c r="B17" s="22" t="s">
        <v>75</v>
      </c>
      <c r="C17" s="23">
        <v>0.10687022900763359</v>
      </c>
      <c r="D17" s="24">
        <v>0.16091954022988506</v>
      </c>
      <c r="E17" s="25">
        <v>9.7087378640776698E-2</v>
      </c>
      <c r="F17" s="31">
        <f>AVERAGE(C17:E17)</f>
        <v>0.12162571595943178</v>
      </c>
    </row>
    <row r="18" spans="1:6" x14ac:dyDescent="0.25">
      <c r="A18" s="21"/>
      <c r="B18" s="22" t="s">
        <v>76</v>
      </c>
      <c r="C18" s="23">
        <v>0.26717557251908397</v>
      </c>
      <c r="D18" s="24">
        <v>0.2988505747126437</v>
      </c>
      <c r="E18" s="25">
        <v>0.3300970873786408</v>
      </c>
      <c r="F18" s="31">
        <f>AVERAGE(C18:E18)</f>
        <v>0.2987077448701228</v>
      </c>
    </row>
    <row r="19" spans="1:6" x14ac:dyDescent="0.25">
      <c r="A19" s="21"/>
      <c r="B19" s="22" t="s">
        <v>77</v>
      </c>
      <c r="C19" s="23">
        <v>0.13740458015267176</v>
      </c>
      <c r="D19" s="24">
        <v>0.14942528735632185</v>
      </c>
      <c r="E19" s="25">
        <v>0.13592233009708737</v>
      </c>
      <c r="F19" s="31">
        <f>AVERAGE(C19:E19)</f>
        <v>0.140917399202027</v>
      </c>
    </row>
    <row r="20" spans="1:6" x14ac:dyDescent="0.25">
      <c r="A20" s="21"/>
      <c r="B20" s="22" t="s">
        <v>78</v>
      </c>
      <c r="C20" s="23">
        <v>0.36641221374045796</v>
      </c>
      <c r="D20" s="24">
        <v>0.31034482758620691</v>
      </c>
      <c r="E20" s="25">
        <v>0.35922330097087385</v>
      </c>
      <c r="F20" s="31">
        <f>AVERAGE(C20:E20)</f>
        <v>0.34532678076584622</v>
      </c>
    </row>
    <row r="21" spans="1:6" x14ac:dyDescent="0.25">
      <c r="A21" s="21"/>
      <c r="B21" s="22" t="s">
        <v>79</v>
      </c>
      <c r="C21" s="23">
        <v>0.16793893129770993</v>
      </c>
      <c r="D21" s="24">
        <v>0.21839080459770116</v>
      </c>
      <c r="E21" s="25">
        <v>0.21359223300970873</v>
      </c>
      <c r="F21" s="31">
        <f>AVERAGE(C21:E21)</f>
        <v>0.19997398963503996</v>
      </c>
    </row>
    <row r="22" spans="1:6" x14ac:dyDescent="0.25">
      <c r="A22" s="21"/>
      <c r="B22" s="22" t="s">
        <v>80</v>
      </c>
      <c r="C22" s="23">
        <v>0.21374045801526717</v>
      </c>
      <c r="D22" s="24">
        <v>0.26436781609195403</v>
      </c>
      <c r="E22" s="25">
        <v>0.17475728155339806</v>
      </c>
      <c r="F22" s="31">
        <f>AVERAGE(C22:E22)</f>
        <v>0.21762185188687311</v>
      </c>
    </row>
    <row r="23" spans="1:6" ht="15.75" thickBot="1" x14ac:dyDescent="0.3">
      <c r="A23" s="26"/>
      <c r="B23" s="27" t="s">
        <v>81</v>
      </c>
      <c r="C23" s="28">
        <v>0.22137404580152673</v>
      </c>
      <c r="D23" s="29">
        <v>0.21839080459770116</v>
      </c>
      <c r="E23" s="30">
        <v>0.26213592233009708</v>
      </c>
      <c r="F23" s="31">
        <f>AVERAGE(C23:E23)</f>
        <v>0.2339669242431083</v>
      </c>
    </row>
    <row r="24" spans="1:6" ht="15.75" thickTop="1" x14ac:dyDescent="0.25">
      <c r="C24" s="32">
        <f>AVERAGE(C6:C23)</f>
        <v>0.19338422391857504</v>
      </c>
      <c r="D24" s="32">
        <f>AVERAGE(D6:D23)</f>
        <v>0.19731800766283525</v>
      </c>
      <c r="E24" s="32">
        <f>AVERAGE(E6:E23)</f>
        <v>0.18770226537216822</v>
      </c>
      <c r="F24" s="32">
        <f>AVERAGE(F6:F23)</f>
        <v>0.19280149898452623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-2.6524195593267658E-2</v>
      </c>
      <c r="D31" s="19">
        <f t="shared" ref="D31:E31" si="0">D6 -($F6*D$24/$F$24)</f>
        <v>3.6683985848460332E-2</v>
      </c>
      <c r="E31" s="20">
        <f t="shared" si="0"/>
        <v>-1.0159790255192591E-2</v>
      </c>
    </row>
    <row r="32" spans="1:6" x14ac:dyDescent="0.25">
      <c r="A32" s="21"/>
      <c r="B32" s="22" t="s">
        <v>65</v>
      </c>
      <c r="C32" s="23">
        <f t="shared" ref="C32:E32" si="1">C7 -($F7*C$24/$F$24)</f>
        <v>8.7807687124607792E-3</v>
      </c>
      <c r="D32" s="24">
        <f t="shared" si="1"/>
        <v>-1.3726640030457288E-2</v>
      </c>
      <c r="E32" s="25">
        <f t="shared" si="1"/>
        <v>4.9458713179965919E-3</v>
      </c>
    </row>
    <row r="33" spans="1:5" x14ac:dyDescent="0.25">
      <c r="A33" s="21"/>
      <c r="B33" s="22" t="s">
        <v>66</v>
      </c>
      <c r="C33" s="23">
        <f t="shared" ref="C33:E33" si="2">C8 -($F8*C$24/$F$24)</f>
        <v>-2.1314940488273759E-2</v>
      </c>
      <c r="D33" s="24">
        <f t="shared" si="2"/>
        <v>1.1599932546258476E-2</v>
      </c>
      <c r="E33" s="25">
        <f t="shared" si="2"/>
        <v>9.7150079420153523E-3</v>
      </c>
    </row>
    <row r="34" spans="1:5" x14ac:dyDescent="0.25">
      <c r="A34" s="21"/>
      <c r="B34" s="22" t="s">
        <v>67</v>
      </c>
      <c r="C34" s="23">
        <f t="shared" ref="C34:E34" si="3">C9 -($F9*C$24/$F$24)</f>
        <v>-1.3375379826176259E-3</v>
      </c>
      <c r="D34" s="24">
        <f t="shared" si="3"/>
        <v>1.8220856019399601E-2</v>
      </c>
      <c r="E34" s="25">
        <f t="shared" si="3"/>
        <v>-1.6883318036781808E-2</v>
      </c>
    </row>
    <row r="35" spans="1:5" x14ac:dyDescent="0.25">
      <c r="A35" s="21"/>
      <c r="B35" s="22" t="s">
        <v>68</v>
      </c>
      <c r="C35" s="23">
        <f t="shared" ref="C35:E35" si="4">C10 -($F10*C$24/$F$24)</f>
        <v>5.3624251731079764E-3</v>
      </c>
      <c r="D35" s="24">
        <f t="shared" si="4"/>
        <v>-2.1298003413434241E-2</v>
      </c>
      <c r="E35" s="25">
        <f t="shared" si="4"/>
        <v>1.5935578240326403E-2</v>
      </c>
    </row>
    <row r="36" spans="1:5" x14ac:dyDescent="0.25">
      <c r="A36" s="21"/>
      <c r="B36" s="22" t="s">
        <v>69</v>
      </c>
      <c r="C36" s="23">
        <f t="shared" ref="C36:E36" si="5">C11 -($F11*C$24/$F$24)</f>
        <v>5.7554634953262296E-2</v>
      </c>
      <c r="D36" s="24">
        <f t="shared" si="5"/>
        <v>-1.3264920642440392E-2</v>
      </c>
      <c r="E36" s="25">
        <f t="shared" si="5"/>
        <v>-4.4289714310821765E-2</v>
      </c>
    </row>
    <row r="37" spans="1:5" x14ac:dyDescent="0.25">
      <c r="A37" s="21"/>
      <c r="B37" s="22" t="s">
        <v>70</v>
      </c>
      <c r="C37" s="23">
        <f t="shared" ref="C37:E37" si="6">C12 -($F12*C$24/$F$24)</f>
        <v>1.5317006811410572E-4</v>
      </c>
      <c r="D37" s="24">
        <f t="shared" si="6"/>
        <v>3.7860498887676564E-3</v>
      </c>
      <c r="E37" s="25">
        <f t="shared" si="6"/>
        <v>-3.9392199568815123E-3</v>
      </c>
    </row>
    <row r="38" spans="1:5" x14ac:dyDescent="0.25">
      <c r="A38" s="21"/>
      <c r="B38" s="22" t="s">
        <v>71</v>
      </c>
      <c r="C38" s="23">
        <f t="shared" ref="C38:E38" si="7">C13 -($F13*C$24/$F$24)</f>
        <v>3.3121554440545126E-2</v>
      </c>
      <c r="D38" s="24">
        <f t="shared" si="7"/>
        <v>-2.7456962033705706E-2</v>
      </c>
      <c r="E38" s="25">
        <f t="shared" si="7"/>
        <v>-5.6645924068392528E-3</v>
      </c>
    </row>
    <row r="39" spans="1:5" x14ac:dyDescent="0.25">
      <c r="A39" s="21"/>
      <c r="B39" s="22" t="s">
        <v>72</v>
      </c>
      <c r="C39" s="23">
        <f t="shared" ref="C39:E39" si="8">C14 -($F14*C$24/$F$24)</f>
        <v>-9.1924132705172024E-3</v>
      </c>
      <c r="D39" s="24">
        <f t="shared" si="8"/>
        <v>3.5516309543943692E-3</v>
      </c>
      <c r="E39" s="25">
        <f t="shared" si="8"/>
        <v>5.6407823161229442E-3</v>
      </c>
    </row>
    <row r="40" spans="1:5" x14ac:dyDescent="0.25">
      <c r="A40" s="21"/>
      <c r="B40" s="22" t="s">
        <v>73</v>
      </c>
      <c r="C40" s="23">
        <f t="shared" ref="C40:E40" si="9">C15 -($F15*C$24/$F$24)</f>
        <v>-3.1372862829575909E-3</v>
      </c>
      <c r="D40" s="24">
        <f t="shared" si="9"/>
        <v>-2.6265230173619702E-2</v>
      </c>
      <c r="E40" s="25">
        <f t="shared" si="9"/>
        <v>2.9402516456577515E-2</v>
      </c>
    </row>
    <row r="41" spans="1:5" x14ac:dyDescent="0.25">
      <c r="A41" s="21"/>
      <c r="B41" s="22" t="s">
        <v>74</v>
      </c>
      <c r="C41" s="23">
        <f t="shared" ref="C41:E41" si="10">C16 -($F16*C$24/$F$24)</f>
        <v>3.8467533468519041E-2</v>
      </c>
      <c r="D41" s="24">
        <f t="shared" si="10"/>
        <v>2.1205708628801861E-3</v>
      </c>
      <c r="E41" s="25">
        <f t="shared" si="10"/>
        <v>-4.0588104331399089E-2</v>
      </c>
    </row>
    <row r="42" spans="1:5" x14ac:dyDescent="0.25">
      <c r="A42" s="21"/>
      <c r="B42" s="22" t="s">
        <v>75</v>
      </c>
      <c r="C42" s="23">
        <f t="shared" ref="C42:E42" si="11">C17 -($F17*C$24/$F$24)</f>
        <v>-1.5123089577734158E-2</v>
      </c>
      <c r="D42" s="24">
        <f t="shared" si="11"/>
        <v>3.6444657617032139E-2</v>
      </c>
      <c r="E42" s="25">
        <f t="shared" si="11"/>
        <v>-2.1321568039297883E-2</v>
      </c>
    </row>
    <row r="43" spans="1:5" x14ac:dyDescent="0.25">
      <c r="A43" s="21"/>
      <c r="B43" s="22" t="s">
        <v>76</v>
      </c>
      <c r="C43" s="23">
        <f t="shared" ref="C43:E43" si="12">C18 -($F18*C$24/$F$24)</f>
        <v>-3.243498924741206E-2</v>
      </c>
      <c r="D43" s="24">
        <f t="shared" si="12"/>
        <v>-6.854606012956066E-3</v>
      </c>
      <c r="E43" s="25">
        <f t="shared" si="12"/>
        <v>3.9289595260368404E-2</v>
      </c>
    </row>
    <row r="44" spans="1:5" x14ac:dyDescent="0.25">
      <c r="A44" s="21"/>
      <c r="B44" s="22" t="s">
        <v>77</v>
      </c>
      <c r="C44" s="23">
        <f t="shared" ref="C44:E44" si="13">C19 -($F19*C$24/$F$24)</f>
        <v>-3.9387290271761244E-3</v>
      </c>
      <c r="D44" s="24">
        <f t="shared" si="13"/>
        <v>5.2068004564664594E-3</v>
      </c>
      <c r="E44" s="25">
        <f t="shared" si="13"/>
        <v>-1.2680714292902517E-3</v>
      </c>
    </row>
    <row r="45" spans="1:5" x14ac:dyDescent="0.25">
      <c r="A45" s="21"/>
      <c r="B45" s="22" t="s">
        <v>78</v>
      </c>
      <c r="C45" s="23">
        <f t="shared" ref="C45:E45" si="14">C20 -($F20*C$24/$F$24)</f>
        <v>2.0041714297075852E-2</v>
      </c>
      <c r="D45" s="24">
        <f t="shared" si="14"/>
        <v>-4.3071472246639098E-2</v>
      </c>
      <c r="E45" s="25">
        <f t="shared" si="14"/>
        <v>2.3029757949563578E-2</v>
      </c>
    </row>
    <row r="46" spans="1:5" x14ac:dyDescent="0.25">
      <c r="A46" s="21"/>
      <c r="B46" s="22" t="s">
        <v>79</v>
      </c>
      <c r="C46" s="23">
        <f t="shared" ref="C46:E46" si="15">C21 -($F21*C$24/$F$24)</f>
        <v>-3.2639461469750247E-2</v>
      </c>
      <c r="D46" s="24">
        <f t="shared" si="15"/>
        <v>1.373228572207047E-2</v>
      </c>
      <c r="E46" s="25">
        <f t="shared" si="15"/>
        <v>1.8907175747679861E-2</v>
      </c>
    </row>
    <row r="47" spans="1:5" x14ac:dyDescent="0.25">
      <c r="A47" s="21"/>
      <c r="B47" s="22" t="s">
        <v>80</v>
      </c>
      <c r="C47" s="23">
        <f t="shared" ref="C47:E47" si="16">C22 -($F22*C$24/$F$24)</f>
        <v>-4.5391360569949635E-3</v>
      </c>
      <c r="D47" s="24">
        <f t="shared" si="16"/>
        <v>4.1648021565560106E-2</v>
      </c>
      <c r="E47" s="25">
        <f t="shared" si="16"/>
        <v>-3.7108885508565032E-2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-1.3300022116383176E-2</v>
      </c>
      <c r="D48" s="29">
        <f t="shared" si="17"/>
        <v>-2.1056956928036746E-2</v>
      </c>
      <c r="E48" s="30">
        <f t="shared" si="17"/>
        <v>3.4356979044420172E-2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0.11450381679389313</v>
      </c>
      <c r="D6" s="19">
        <v>0.11494252873563218</v>
      </c>
      <c r="E6" s="20">
        <v>0.14563106796116504</v>
      </c>
      <c r="F6" s="31">
        <f>AVERAGE(C6:E6)</f>
        <v>0.12502580449689679</v>
      </c>
    </row>
    <row r="7" spans="1:6" x14ac:dyDescent="0.25">
      <c r="A7" s="21"/>
      <c r="B7" s="22" t="s">
        <v>84</v>
      </c>
      <c r="C7" s="23">
        <v>0.24427480916030533</v>
      </c>
      <c r="D7" s="24">
        <v>0.21839080459770116</v>
      </c>
      <c r="E7" s="25">
        <v>0.28155339805825241</v>
      </c>
      <c r="F7" s="31">
        <f>AVERAGE(C7:E7)</f>
        <v>0.24807300393875298</v>
      </c>
    </row>
    <row r="8" spans="1:6" x14ac:dyDescent="0.25">
      <c r="A8" s="21"/>
      <c r="B8" s="22" t="s">
        <v>85</v>
      </c>
      <c r="C8" s="23">
        <v>0.12977099236641221</v>
      </c>
      <c r="D8" s="24">
        <v>0.17241379310344829</v>
      </c>
      <c r="E8" s="25">
        <v>0.12621359223300971</v>
      </c>
      <c r="F8" s="31">
        <f>AVERAGE(C8:E8)</f>
        <v>0.14279945923429008</v>
      </c>
    </row>
    <row r="9" spans="1:6" x14ac:dyDescent="0.25">
      <c r="A9" s="21"/>
      <c r="B9" s="22" t="s">
        <v>86</v>
      </c>
      <c r="C9" s="23">
        <v>0.18320610687022898</v>
      </c>
      <c r="D9" s="24">
        <v>0.22988505747126436</v>
      </c>
      <c r="E9" s="25">
        <v>0.20388349514563106</v>
      </c>
      <c r="F9" s="31">
        <f>AVERAGE(C9:E9)</f>
        <v>0.20565821982904145</v>
      </c>
    </row>
    <row r="10" spans="1:6" x14ac:dyDescent="0.25">
      <c r="A10" s="21"/>
      <c r="B10" s="22" t="s">
        <v>87</v>
      </c>
      <c r="C10" s="23">
        <v>0.11450381679389313</v>
      </c>
      <c r="D10" s="24">
        <v>0.13793103448275862</v>
      </c>
      <c r="E10" s="25">
        <v>7.7669902912621352E-2</v>
      </c>
      <c r="F10" s="31">
        <f>AVERAGE(C10:E10)</f>
        <v>0.11003491806309103</v>
      </c>
    </row>
    <row r="11" spans="1:6" x14ac:dyDescent="0.25">
      <c r="A11" s="21"/>
      <c r="B11" s="22" t="s">
        <v>88</v>
      </c>
      <c r="C11" s="23">
        <v>7.6335877862595422E-2</v>
      </c>
      <c r="D11" s="24">
        <v>9.1954022988505746E-2</v>
      </c>
      <c r="E11" s="25">
        <v>0.13592233009708737</v>
      </c>
      <c r="F11" s="31">
        <f>AVERAGE(C11:E11)</f>
        <v>0.10140407698272952</v>
      </c>
    </row>
    <row r="12" spans="1:6" x14ac:dyDescent="0.25">
      <c r="A12" s="21"/>
      <c r="B12" s="22" t="s">
        <v>89</v>
      </c>
      <c r="C12" s="23">
        <v>0.17557251908396945</v>
      </c>
      <c r="D12" s="24">
        <v>0.1954022988505747</v>
      </c>
      <c r="E12" s="25">
        <v>0.21359223300970873</v>
      </c>
      <c r="F12" s="31">
        <f>AVERAGE(C12:E12)</f>
        <v>0.19485568364808428</v>
      </c>
    </row>
    <row r="13" spans="1:6" x14ac:dyDescent="0.25">
      <c r="A13" s="21"/>
      <c r="B13" s="22" t="s">
        <v>90</v>
      </c>
      <c r="C13" s="23">
        <v>9.160305343511449E-2</v>
      </c>
      <c r="D13" s="24">
        <v>0.12643678160919541</v>
      </c>
      <c r="E13" s="25">
        <v>0.10679611650485436</v>
      </c>
      <c r="F13" s="31">
        <f>AVERAGE(C13:E13)</f>
        <v>0.10827865051638809</v>
      </c>
    </row>
    <row r="14" spans="1:6" x14ac:dyDescent="0.25">
      <c r="A14" s="21"/>
      <c r="B14" s="22" t="s">
        <v>91</v>
      </c>
      <c r="C14" s="23">
        <v>0.19847328244274809</v>
      </c>
      <c r="D14" s="24">
        <v>0.16091954022988506</v>
      </c>
      <c r="E14" s="25">
        <v>0.1650485436893204</v>
      </c>
      <c r="F14" s="31">
        <f>AVERAGE(C14:E14)</f>
        <v>0.17481378878731788</v>
      </c>
    </row>
    <row r="15" spans="1:6" x14ac:dyDescent="0.25">
      <c r="A15" s="21"/>
      <c r="B15" s="22" t="s">
        <v>92</v>
      </c>
      <c r="C15" s="23">
        <v>0.25954198473282442</v>
      </c>
      <c r="D15" s="24">
        <v>0.27586206896551724</v>
      </c>
      <c r="E15" s="25">
        <v>0.21359223300970873</v>
      </c>
      <c r="F15" s="31">
        <f>AVERAGE(C15:E15)</f>
        <v>0.24966542890268348</v>
      </c>
    </row>
    <row r="16" spans="1:6" x14ac:dyDescent="0.25">
      <c r="A16" s="21"/>
      <c r="B16" s="22" t="s">
        <v>93</v>
      </c>
      <c r="C16" s="23">
        <v>0.25190839694656486</v>
      </c>
      <c r="D16" s="24">
        <v>0.25287356321839083</v>
      </c>
      <c r="E16" s="25">
        <v>0.24271844660194175</v>
      </c>
      <c r="F16" s="31">
        <f>AVERAGE(C16:E16)</f>
        <v>0.24916680225563248</v>
      </c>
    </row>
    <row r="17" spans="1:6" x14ac:dyDescent="0.25">
      <c r="A17" s="21"/>
      <c r="B17" s="22" t="s">
        <v>94</v>
      </c>
      <c r="C17" s="23">
        <v>0.19847328244274809</v>
      </c>
      <c r="D17" s="24">
        <v>0.14942528735632185</v>
      </c>
      <c r="E17" s="25">
        <v>0.14563106796116504</v>
      </c>
      <c r="F17" s="31">
        <f>AVERAGE(C17:E17)</f>
        <v>0.16450987925341168</v>
      </c>
    </row>
    <row r="18" spans="1:6" x14ac:dyDescent="0.25">
      <c r="A18" s="21"/>
      <c r="B18" s="22" t="s">
        <v>95</v>
      </c>
      <c r="C18" s="23">
        <v>0.15267175572519084</v>
      </c>
      <c r="D18" s="24">
        <v>0.12643678160919541</v>
      </c>
      <c r="E18" s="25">
        <v>0.12621359223300971</v>
      </c>
      <c r="F18" s="31">
        <f>AVERAGE(C18:E18)</f>
        <v>0.13510737652246532</v>
      </c>
    </row>
    <row r="19" spans="1:6" x14ac:dyDescent="0.25">
      <c r="A19" s="21"/>
      <c r="B19" s="22" t="s">
        <v>96</v>
      </c>
      <c r="C19" s="23">
        <v>0.35114503816793891</v>
      </c>
      <c r="D19" s="24">
        <v>0.27586206896551724</v>
      </c>
      <c r="E19" s="25">
        <v>0.3300970873786408</v>
      </c>
      <c r="F19" s="31">
        <f>AVERAGE(C19:E19)</f>
        <v>0.31903473150403233</v>
      </c>
    </row>
    <row r="20" spans="1:6" x14ac:dyDescent="0.25">
      <c r="A20" s="21"/>
      <c r="B20" s="22" t="s">
        <v>97</v>
      </c>
      <c r="C20" s="23">
        <v>0.27480916030534353</v>
      </c>
      <c r="D20" s="24">
        <v>0.20689655172413793</v>
      </c>
      <c r="E20" s="25">
        <v>0.25242718446601942</v>
      </c>
      <c r="F20" s="31">
        <f>AVERAGE(C20:E20)</f>
        <v>0.24471096549850027</v>
      </c>
    </row>
    <row r="21" spans="1:6" x14ac:dyDescent="0.25">
      <c r="A21" s="21"/>
      <c r="B21" s="22" t="s">
        <v>98</v>
      </c>
      <c r="C21" s="23">
        <v>0.26717557251908397</v>
      </c>
      <c r="D21" s="24">
        <v>0.31034482758620691</v>
      </c>
      <c r="E21" s="25">
        <v>0.26213592233009708</v>
      </c>
      <c r="F21" s="31">
        <f>AVERAGE(C21:E21)</f>
        <v>0.279885440811796</v>
      </c>
    </row>
    <row r="22" spans="1:6" ht="15.75" thickBot="1" x14ac:dyDescent="0.3">
      <c r="A22" s="26"/>
      <c r="B22" s="27" t="s">
        <v>99</v>
      </c>
      <c r="C22" s="28">
        <v>0.27480916030534353</v>
      </c>
      <c r="D22" s="29">
        <v>0.32183908045977011</v>
      </c>
      <c r="E22" s="30">
        <v>0.30097087378640774</v>
      </c>
      <c r="F22" s="31">
        <f>AVERAGE(C22:E22)</f>
        <v>0.29920637151717383</v>
      </c>
    </row>
    <row r="23" spans="1:6" ht="15.75" thickTop="1" x14ac:dyDescent="0.25">
      <c r="C23" s="32">
        <f>AVERAGE(C6:C22)</f>
        <v>0.19757521329142344</v>
      </c>
      <c r="D23" s="32">
        <f>AVERAGE(D6:D22)</f>
        <v>0.19810682893847195</v>
      </c>
      <c r="E23" s="32">
        <f>AVERAGE(E6:E22)</f>
        <v>0.1958880639634494</v>
      </c>
      <c r="F23" s="32">
        <f>AVERAGE(F6:F22)</f>
        <v>0.19719003539778163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-1.0766204789986994E-2</v>
      </c>
      <c r="D30" s="19">
        <f t="shared" ref="D30:E30" si="0">D6 -($F6*D$23/$F$23)</f>
        <v>-1.0664556908413558E-2</v>
      </c>
      <c r="E30" s="20">
        <f t="shared" si="0"/>
        <v>2.1430761698400594E-2</v>
      </c>
    </row>
    <row r="31" spans="1:6" x14ac:dyDescent="0.25">
      <c r="A31" s="21"/>
      <c r="B31" s="22" t="s">
        <v>84</v>
      </c>
      <c r="C31" s="23">
        <f t="shared" ref="C31:E31" si="1">C7 -($F7*C$23/$F$23)</f>
        <v>-4.2827640769609876E-3</v>
      </c>
      <c r="D31" s="24">
        <f t="shared" si="1"/>
        <v>-3.0835562527847249E-2</v>
      </c>
      <c r="E31" s="25">
        <f t="shared" si="1"/>
        <v>3.5118326604808348E-2</v>
      </c>
    </row>
    <row r="32" spans="1:6" x14ac:dyDescent="0.25">
      <c r="A32" s="21"/>
      <c r="B32" s="22" t="s">
        <v>85</v>
      </c>
      <c r="C32" s="23">
        <f t="shared" ref="C32:E32" si="2">C8 -($F8*C$23/$F$23)</f>
        <v>-1.3307401829323051E-2</v>
      </c>
      <c r="D32" s="24">
        <f t="shared" si="2"/>
        <v>2.8950417857499827E-2</v>
      </c>
      <c r="E32" s="25">
        <f t="shared" si="2"/>
        <v>-1.5643016028176748E-2</v>
      </c>
    </row>
    <row r="33" spans="1:5" x14ac:dyDescent="0.25">
      <c r="A33" s="21"/>
      <c r="B33" s="22" t="s">
        <v>86</v>
      </c>
      <c r="C33" s="23">
        <f t="shared" ref="C33:E33" si="3">C9 -($F9*C$23/$F$23)</f>
        <v>-2.2853832040428734E-2</v>
      </c>
      <c r="D33" s="24">
        <f t="shared" si="3"/>
        <v>2.3270673061447866E-2</v>
      </c>
      <c r="E33" s="25">
        <f t="shared" si="3"/>
        <v>-4.1684102101899323E-4</v>
      </c>
    </row>
    <row r="34" spans="1:5" x14ac:dyDescent="0.25">
      <c r="A34" s="21"/>
      <c r="B34" s="22" t="s">
        <v>87</v>
      </c>
      <c r="C34" s="23">
        <f t="shared" ref="C34:E34" si="4">C10 -($F10*C$23/$F$23)</f>
        <v>4.2539638438485322E-3</v>
      </c>
      <c r="D34" s="24">
        <f t="shared" si="4"/>
        <v>2.7384532241860965E-2</v>
      </c>
      <c r="E34" s="25">
        <f t="shared" si="4"/>
        <v>-3.1638496085709455E-2</v>
      </c>
    </row>
    <row r="35" spans="1:5" x14ac:dyDescent="0.25">
      <c r="A35" s="21"/>
      <c r="B35" s="22" t="s">
        <v>88</v>
      </c>
      <c r="C35" s="23">
        <f t="shared" ref="C35:E35" si="5">C11 -($F11*C$23/$F$23)</f>
        <v>-2.5266275096438418E-2</v>
      </c>
      <c r="D35" s="24">
        <f t="shared" si="5"/>
        <v>-9.9215108941117097E-3</v>
      </c>
      <c r="E35" s="25">
        <f t="shared" si="5"/>
        <v>3.5187785990550169E-2</v>
      </c>
    </row>
    <row r="36" spans="1:5" x14ac:dyDescent="0.25">
      <c r="A36" s="21"/>
      <c r="B36" s="22" t="s">
        <v>89</v>
      </c>
      <c r="C36" s="23">
        <f t="shared" ref="C36:E36" si="6">C12 -($F12*C$23/$F$23)</f>
        <v>-1.9663782690382214E-2</v>
      </c>
      <c r="D36" s="24">
        <f t="shared" si="6"/>
        <v>-3.5932526136209231E-4</v>
      </c>
      <c r="E36" s="25">
        <f t="shared" si="6"/>
        <v>2.0023107951744445E-2</v>
      </c>
    </row>
    <row r="37" spans="1:5" x14ac:dyDescent="0.25">
      <c r="A37" s="21"/>
      <c r="B37" s="22" t="s">
        <v>90</v>
      </c>
      <c r="C37" s="23">
        <f t="shared" ref="C37:E37" si="7">C13 -($F13*C$23/$F$23)</f>
        <v>-1.6887101392067741E-2</v>
      </c>
      <c r="D37" s="24">
        <f t="shared" si="7"/>
        <v>1.765471231108319E-2</v>
      </c>
      <c r="E37" s="25">
        <f t="shared" si="7"/>
        <v>-7.6761091901540734E-4</v>
      </c>
    </row>
    <row r="38" spans="1:5" x14ac:dyDescent="0.25">
      <c r="A38" s="21"/>
      <c r="B38" s="22" t="s">
        <v>91</v>
      </c>
      <c r="C38" s="23">
        <f t="shared" ref="C38:E38" si="8">C14 -($F14*C$23/$F$23)</f>
        <v>2.3318024032947443E-2</v>
      </c>
      <c r="D38" s="24">
        <f t="shared" si="8"/>
        <v>-1.4707008452021386E-2</v>
      </c>
      <c r="E38" s="25">
        <f t="shared" si="8"/>
        <v>-8.6110155809260569E-3</v>
      </c>
    </row>
    <row r="39" spans="1:5" x14ac:dyDescent="0.25">
      <c r="A39" s="21"/>
      <c r="B39" s="22" t="s">
        <v>92</v>
      </c>
      <c r="C39" s="23">
        <f t="shared" ref="C39:E39" si="9">C15 -($F15*C$23/$F$23)</f>
        <v>9.3888759946668676E-3</v>
      </c>
      <c r="D39" s="24">
        <f t="shared" si="9"/>
        <v>2.5035873231538608E-2</v>
      </c>
      <c r="E39" s="25">
        <f t="shared" si="9"/>
        <v>-3.442474922620542E-2</v>
      </c>
    </row>
    <row r="40" spans="1:5" x14ac:dyDescent="0.25">
      <c r="A40" s="21"/>
      <c r="B40" s="22" t="s">
        <v>93</v>
      </c>
      <c r="C40" s="23">
        <f t="shared" ref="C40:E40" si="10">C16 -($F16*C$23/$F$23)</f>
        <v>2.2548888395708122E-3</v>
      </c>
      <c r="D40" s="24">
        <f t="shared" si="10"/>
        <v>2.5483123910461924E-3</v>
      </c>
      <c r="E40" s="25">
        <f t="shared" si="10"/>
        <v>-4.8032012306169491E-3</v>
      </c>
    </row>
    <row r="41" spans="1:5" x14ac:dyDescent="0.25">
      <c r="A41" s="21"/>
      <c r="B41" s="22" t="s">
        <v>94</v>
      </c>
      <c r="C41" s="23">
        <f t="shared" ref="C41:E41" si="11">C17 -($F17*C$23/$F$23)</f>
        <v>3.3642060538089991E-2</v>
      </c>
      <c r="D41" s="24">
        <f t="shared" si="11"/>
        <v>-1.5849445934338874E-2</v>
      </c>
      <c r="E41" s="25">
        <f t="shared" si="11"/>
        <v>-1.7792614603751117E-2</v>
      </c>
    </row>
    <row r="42" spans="1:5" x14ac:dyDescent="0.25">
      <c r="A42" s="21"/>
      <c r="B42" s="22" t="s">
        <v>95</v>
      </c>
      <c r="C42" s="23">
        <f t="shared" ref="C42:E42" si="12">C18 -($F18*C$23/$F$23)</f>
        <v>1.7300469443799732E-2</v>
      </c>
      <c r="D42" s="24">
        <f t="shared" si="12"/>
        <v>-9.2987482063384141E-3</v>
      </c>
      <c r="E42" s="25">
        <f t="shared" si="12"/>
        <v>-8.0017212374612623E-3</v>
      </c>
    </row>
    <row r="43" spans="1:5" x14ac:dyDescent="0.25">
      <c r="A43" s="21"/>
      <c r="B43" s="22" t="s">
        <v>96</v>
      </c>
      <c r="C43" s="23">
        <f t="shared" ref="C43:E43" si="13">C19 -($F19*C$23/$F$23)</f>
        <v>3.1487125448733055E-2</v>
      </c>
      <c r="D43" s="24">
        <f t="shared" si="13"/>
        <v>-4.4655947332844337E-2</v>
      </c>
      <c r="E43" s="25">
        <f t="shared" si="13"/>
        <v>1.3168821884111392E-2</v>
      </c>
    </row>
    <row r="44" spans="1:5" x14ac:dyDescent="0.25">
      <c r="A44" s="21"/>
      <c r="B44" s="22" t="s">
        <v>97</v>
      </c>
      <c r="C44" s="23">
        <f t="shared" ref="C44:E44" si="14">C20 -($F20*C$23/$F$23)</f>
        <v>2.9620192690500868E-2</v>
      </c>
      <c r="D44" s="24">
        <f t="shared" si="14"/>
        <v>-3.8952145871486571E-2</v>
      </c>
      <c r="E44" s="25">
        <f t="shared" si="14"/>
        <v>9.3319531809858414E-3</v>
      </c>
    </row>
    <row r="45" spans="1:5" x14ac:dyDescent="0.25">
      <c r="A45" s="21"/>
      <c r="B45" s="22" t="s">
        <v>98</v>
      </c>
      <c r="C45" s="23">
        <f t="shared" ref="C45:E45" si="15">C21 -($F21*C$23/$F$23)</f>
        <v>-1.3256577888536292E-2</v>
      </c>
      <c r="D45" s="24">
        <f t="shared" si="15"/>
        <v>2.9158118362181573E-2</v>
      </c>
      <c r="E45" s="25">
        <f t="shared" si="15"/>
        <v>-1.590154047364517E-2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-2.4981661028032787E-2</v>
      </c>
      <c r="D46" s="29">
        <f t="shared" si="16"/>
        <v>2.1241611932105942E-2</v>
      </c>
      <c r="E46" s="30">
        <f t="shared" si="16"/>
        <v>3.7400490959268451E-3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0.24427480916030533</v>
      </c>
      <c r="D6" s="19">
        <v>0.27586206896551724</v>
      </c>
      <c r="E6" s="20">
        <v>0.24271844660194175</v>
      </c>
      <c r="F6" s="31">
        <f>AVERAGE(C6:E6)</f>
        <v>0.2542851082425881</v>
      </c>
    </row>
    <row r="7" spans="1:6" x14ac:dyDescent="0.25">
      <c r="A7" s="21"/>
      <c r="B7" s="22" t="s">
        <v>46</v>
      </c>
      <c r="C7" s="23">
        <v>0.19847328244274809</v>
      </c>
      <c r="D7" s="24">
        <v>0.24137931034482757</v>
      </c>
      <c r="E7" s="25">
        <v>0.1941747572815534</v>
      </c>
      <c r="F7" s="31">
        <f>AVERAGE(C7:E7)</f>
        <v>0.211342450023043</v>
      </c>
    </row>
    <row r="8" spans="1:6" x14ac:dyDescent="0.25">
      <c r="A8" s="21"/>
      <c r="B8" s="22" t="s">
        <v>47</v>
      </c>
      <c r="C8" s="23">
        <v>0.30534351145038169</v>
      </c>
      <c r="D8" s="24">
        <v>0.22988505747126436</v>
      </c>
      <c r="E8" s="25">
        <v>0.28155339805825241</v>
      </c>
      <c r="F8" s="31">
        <f>AVERAGE(C8:E8)</f>
        <v>0.27226065565996616</v>
      </c>
    </row>
    <row r="9" spans="1:6" x14ac:dyDescent="0.25">
      <c r="A9" s="21"/>
      <c r="B9" s="22" t="s">
        <v>48</v>
      </c>
      <c r="C9" s="23">
        <v>0.10687022900763359</v>
      </c>
      <c r="D9" s="24">
        <v>0.13793103448275862</v>
      </c>
      <c r="E9" s="25">
        <v>0.1650485436893204</v>
      </c>
      <c r="F9" s="31">
        <f>AVERAGE(C9:E9)</f>
        <v>0.13661660239323756</v>
      </c>
    </row>
    <row r="10" spans="1:6" x14ac:dyDescent="0.25">
      <c r="A10" s="21"/>
      <c r="B10" s="22" t="s">
        <v>49</v>
      </c>
      <c r="C10" s="23">
        <v>0.4580152671755725</v>
      </c>
      <c r="D10" s="24">
        <v>0.36781609195402298</v>
      </c>
      <c r="E10" s="25">
        <v>0.33980582524271846</v>
      </c>
      <c r="F10" s="31">
        <f>AVERAGE(C10:E10)</f>
        <v>0.38854572812410465</v>
      </c>
    </row>
    <row r="11" spans="1:6" x14ac:dyDescent="0.25">
      <c r="A11" s="21"/>
      <c r="B11" s="22" t="s">
        <v>50</v>
      </c>
      <c r="C11" s="23">
        <v>0.25190839694656486</v>
      </c>
      <c r="D11" s="24">
        <v>0.28735632183908044</v>
      </c>
      <c r="E11" s="25">
        <v>0.31067961165048541</v>
      </c>
      <c r="F11" s="31">
        <f>AVERAGE(C11:E11)</f>
        <v>0.28331477681204359</v>
      </c>
    </row>
    <row r="12" spans="1:6" x14ac:dyDescent="0.25">
      <c r="A12" s="21"/>
      <c r="B12" s="22" t="s">
        <v>51</v>
      </c>
      <c r="C12" s="23">
        <v>0.14503816793893129</v>
      </c>
      <c r="D12" s="24">
        <v>0.11494252873563218</v>
      </c>
      <c r="E12" s="25">
        <v>7.7669902912621352E-2</v>
      </c>
      <c r="F12" s="31">
        <f>AVERAGE(C12:E12)</f>
        <v>0.11255019986239494</v>
      </c>
    </row>
    <row r="13" spans="1:6" x14ac:dyDescent="0.25">
      <c r="A13" s="21"/>
      <c r="B13" s="22" t="s">
        <v>52</v>
      </c>
      <c r="C13" s="23">
        <v>4.5801526717557245E-2</v>
      </c>
      <c r="D13" s="24">
        <v>0.10344827586206896</v>
      </c>
      <c r="E13" s="25">
        <v>0.14563106796116504</v>
      </c>
      <c r="F13" s="31">
        <f>AVERAGE(C13:E13)</f>
        <v>9.8293623513597092E-2</v>
      </c>
    </row>
    <row r="14" spans="1:6" x14ac:dyDescent="0.25">
      <c r="A14" s="21"/>
      <c r="B14" s="22" t="s">
        <v>53</v>
      </c>
      <c r="C14" s="23">
        <v>7.6335877862595422E-2</v>
      </c>
      <c r="D14" s="24">
        <v>8.0459770114942528E-2</v>
      </c>
      <c r="E14" s="25">
        <v>3.8834951456310676E-2</v>
      </c>
      <c r="F14" s="31">
        <f>AVERAGE(C14:E14)</f>
        <v>6.5210199811282885E-2</v>
      </c>
    </row>
    <row r="15" spans="1:6" x14ac:dyDescent="0.25">
      <c r="A15" s="21"/>
      <c r="B15" s="22" t="s">
        <v>54</v>
      </c>
      <c r="C15" s="23">
        <v>0.29007633587786258</v>
      </c>
      <c r="D15" s="24">
        <v>0.16091954022988506</v>
      </c>
      <c r="E15" s="25">
        <v>0.18446601941747573</v>
      </c>
      <c r="F15" s="31">
        <f>AVERAGE(C15:E15)</f>
        <v>0.21182063184174113</v>
      </c>
    </row>
    <row r="16" spans="1:6" x14ac:dyDescent="0.25">
      <c r="A16" s="21"/>
      <c r="B16" s="22" t="s">
        <v>55</v>
      </c>
      <c r="C16" s="23">
        <v>0.17557251908396945</v>
      </c>
      <c r="D16" s="24">
        <v>0.1954022988505747</v>
      </c>
      <c r="E16" s="25">
        <v>0.18446601941747573</v>
      </c>
      <c r="F16" s="31">
        <f>AVERAGE(C16:E16)</f>
        <v>0.18514694578400662</v>
      </c>
    </row>
    <row r="17" spans="1:6" x14ac:dyDescent="0.25">
      <c r="A17" s="21"/>
      <c r="B17" s="22" t="s">
        <v>56</v>
      </c>
      <c r="C17" s="23">
        <v>0.18320610687022898</v>
      </c>
      <c r="D17" s="24">
        <v>0.20689655172413793</v>
      </c>
      <c r="E17" s="25">
        <v>0.17475728155339806</v>
      </c>
      <c r="F17" s="31">
        <f>AVERAGE(C17:E17)</f>
        <v>0.18828664671592166</v>
      </c>
    </row>
    <row r="18" spans="1:6" x14ac:dyDescent="0.25">
      <c r="A18" s="21"/>
      <c r="B18" s="22" t="s">
        <v>57</v>
      </c>
      <c r="C18" s="23">
        <v>0.3282442748091603</v>
      </c>
      <c r="D18" s="24">
        <v>0.26436781609195403</v>
      </c>
      <c r="E18" s="25">
        <v>0.32038834951456319</v>
      </c>
      <c r="F18" s="31">
        <f>AVERAGE(C18:E18)</f>
        <v>0.30433348013855915</v>
      </c>
    </row>
    <row r="19" spans="1:6" x14ac:dyDescent="0.25">
      <c r="A19" s="21"/>
      <c r="B19" s="22" t="s">
        <v>58</v>
      </c>
      <c r="C19" s="23">
        <v>0.11450381679389313</v>
      </c>
      <c r="D19" s="24">
        <v>0.16091954022988506</v>
      </c>
      <c r="E19" s="25">
        <v>0.1941747572815534</v>
      </c>
      <c r="F19" s="31">
        <f>AVERAGE(C19:E19)</f>
        <v>0.15653270476844386</v>
      </c>
    </row>
    <row r="20" spans="1:6" x14ac:dyDescent="0.25">
      <c r="A20" s="21"/>
      <c r="B20" s="22" t="s">
        <v>59</v>
      </c>
      <c r="C20" s="23">
        <v>0.27480916030534353</v>
      </c>
      <c r="D20" s="24">
        <v>0.32183908045977011</v>
      </c>
      <c r="E20" s="25">
        <v>0.31067961165048541</v>
      </c>
      <c r="F20" s="31">
        <f>AVERAGE(C20:E20)</f>
        <v>0.30244261747186635</v>
      </c>
    </row>
    <row r="21" spans="1:6" x14ac:dyDescent="0.25">
      <c r="A21" s="21"/>
      <c r="B21" s="22" t="s">
        <v>60</v>
      </c>
      <c r="C21" s="23">
        <v>0.18320610687022898</v>
      </c>
      <c r="D21" s="24">
        <v>0.20689655172413793</v>
      </c>
      <c r="E21" s="25">
        <v>0.1553398058252427</v>
      </c>
      <c r="F21" s="31">
        <f>AVERAGE(C21:E21)</f>
        <v>0.18181415480653654</v>
      </c>
    </row>
    <row r="22" spans="1:6" x14ac:dyDescent="0.25">
      <c r="A22" s="21"/>
      <c r="B22" s="22" t="s">
        <v>61</v>
      </c>
      <c r="C22" s="23">
        <v>0.13740458015267176</v>
      </c>
      <c r="D22" s="24">
        <v>5.7471264367816091E-2</v>
      </c>
      <c r="E22" s="25">
        <v>9.7087378640776698E-2</v>
      </c>
      <c r="F22" s="31">
        <f>AVERAGE(C22:E22)</f>
        <v>9.7321074387088188E-2</v>
      </c>
    </row>
    <row r="23" spans="1:6" x14ac:dyDescent="0.25">
      <c r="A23" s="21"/>
      <c r="B23" s="22" t="s">
        <v>62</v>
      </c>
      <c r="C23" s="23">
        <v>9.160305343511449E-2</v>
      </c>
      <c r="D23" s="24">
        <v>0.17241379310344829</v>
      </c>
      <c r="E23" s="25">
        <v>0.14563106796116504</v>
      </c>
      <c r="F23" s="31">
        <f>AVERAGE(C23:E23)</f>
        <v>0.1365493048332426</v>
      </c>
    </row>
    <row r="24" spans="1:6" x14ac:dyDescent="0.25">
      <c r="A24" s="21" t="s">
        <v>6</v>
      </c>
      <c r="B24" s="22" t="s">
        <v>7</v>
      </c>
      <c r="C24" s="23">
        <v>0.29770992366412213</v>
      </c>
      <c r="D24" s="24">
        <v>0.27586206896551724</v>
      </c>
      <c r="E24" s="25">
        <v>0.25242718446601942</v>
      </c>
      <c r="F24" s="31">
        <f>AVERAGE(C24:E24)</f>
        <v>0.27533305903188626</v>
      </c>
    </row>
    <row r="25" spans="1:6" x14ac:dyDescent="0.25">
      <c r="A25" s="21"/>
      <c r="B25" s="22" t="s">
        <v>8</v>
      </c>
      <c r="C25" s="23">
        <v>0.17557251908396945</v>
      </c>
      <c r="D25" s="24">
        <v>0.17241379310344829</v>
      </c>
      <c r="E25" s="25">
        <v>0.13592233009708737</v>
      </c>
      <c r="F25" s="31">
        <f>AVERAGE(C25:E25)</f>
        <v>0.1613028807615017</v>
      </c>
    </row>
    <row r="26" spans="1:6" x14ac:dyDescent="0.25">
      <c r="A26" s="21"/>
      <c r="B26" s="22" t="s">
        <v>9</v>
      </c>
      <c r="C26" s="23">
        <v>0.27480916030534353</v>
      </c>
      <c r="D26" s="24">
        <v>0.27586206896551724</v>
      </c>
      <c r="E26" s="25">
        <v>0.23300970873786409</v>
      </c>
      <c r="F26" s="31">
        <f>AVERAGE(C26:E26)</f>
        <v>0.26122697933624162</v>
      </c>
    </row>
    <row r="27" spans="1:6" x14ac:dyDescent="0.25">
      <c r="A27" s="21"/>
      <c r="B27" s="22" t="s">
        <v>10</v>
      </c>
      <c r="C27" s="23">
        <v>0.22900763358778625</v>
      </c>
      <c r="D27" s="24">
        <v>0.25287356321839083</v>
      </c>
      <c r="E27" s="25">
        <v>0.23300970873786409</v>
      </c>
      <c r="F27" s="31">
        <f>AVERAGE(C27:E27)</f>
        <v>0.23829696851468038</v>
      </c>
    </row>
    <row r="28" spans="1:6" x14ac:dyDescent="0.25">
      <c r="A28" s="21"/>
      <c r="B28" s="22" t="s">
        <v>11</v>
      </c>
      <c r="C28" s="23">
        <v>0.24427480916030533</v>
      </c>
      <c r="D28" s="24">
        <v>0.33333333333333326</v>
      </c>
      <c r="E28" s="25">
        <v>0.25242718446601942</v>
      </c>
      <c r="F28" s="31">
        <f>AVERAGE(C28:E28)</f>
        <v>0.27667844231988598</v>
      </c>
    </row>
    <row r="29" spans="1:6" x14ac:dyDescent="0.25">
      <c r="A29" s="21"/>
      <c r="B29" s="22" t="s">
        <v>12</v>
      </c>
      <c r="C29" s="23">
        <v>0.10687022900763359</v>
      </c>
      <c r="D29" s="24">
        <v>9.1954022988505746E-2</v>
      </c>
      <c r="E29" s="25">
        <v>9.7087378640776698E-2</v>
      </c>
      <c r="F29" s="31">
        <f>AVERAGE(C29:E29)</f>
        <v>9.8637210212305357E-2</v>
      </c>
    </row>
    <row r="30" spans="1:6" x14ac:dyDescent="0.25">
      <c r="A30" s="21"/>
      <c r="B30" s="22" t="s">
        <v>13</v>
      </c>
      <c r="C30" s="23">
        <v>0.30534351145038169</v>
      </c>
      <c r="D30" s="24">
        <v>0.34482758620689657</v>
      </c>
      <c r="E30" s="25">
        <v>0.40776699029126212</v>
      </c>
      <c r="F30" s="31">
        <f>AVERAGE(C30:E30)</f>
        <v>0.35264602931618017</v>
      </c>
    </row>
    <row r="31" spans="1:6" x14ac:dyDescent="0.25">
      <c r="A31" s="21"/>
      <c r="B31" s="22" t="s">
        <v>14</v>
      </c>
      <c r="C31" s="23">
        <v>0.35114503816793891</v>
      </c>
      <c r="D31" s="24">
        <v>0.35632183908045983</v>
      </c>
      <c r="E31" s="25">
        <v>0.37864077669902912</v>
      </c>
      <c r="F31" s="31">
        <f>AVERAGE(C31:E31)</f>
        <v>0.36203588464914266</v>
      </c>
    </row>
    <row r="32" spans="1:6" x14ac:dyDescent="0.25">
      <c r="A32" s="21"/>
      <c r="B32" s="22" t="s">
        <v>15</v>
      </c>
      <c r="C32" s="23">
        <v>0.22137404580152673</v>
      </c>
      <c r="D32" s="24">
        <v>0.14942528735632185</v>
      </c>
      <c r="E32" s="25">
        <v>0.13592233009708737</v>
      </c>
      <c r="F32" s="31">
        <f>AVERAGE(C32:E32)</f>
        <v>0.16890722108497866</v>
      </c>
    </row>
    <row r="33" spans="1:6" x14ac:dyDescent="0.25">
      <c r="A33" s="21"/>
      <c r="B33" s="22" t="s">
        <v>16</v>
      </c>
      <c r="C33" s="23">
        <v>0.11450381679389313</v>
      </c>
      <c r="D33" s="24">
        <v>0.10344827586206896</v>
      </c>
      <c r="E33" s="25">
        <v>7.7669902912621352E-2</v>
      </c>
      <c r="F33" s="31">
        <f>AVERAGE(C33:E33)</f>
        <v>9.8540665189527823E-2</v>
      </c>
    </row>
    <row r="34" spans="1:6" x14ac:dyDescent="0.25">
      <c r="A34" s="21"/>
      <c r="B34" s="22" t="s">
        <v>17</v>
      </c>
      <c r="C34" s="23">
        <v>0.13740458015267176</v>
      </c>
      <c r="D34" s="24">
        <v>0.12643678160919541</v>
      </c>
      <c r="E34" s="25">
        <v>0.12621359223300971</v>
      </c>
      <c r="F34" s="31">
        <f>AVERAGE(C34:E34)</f>
        <v>0.1300183179982923</v>
      </c>
    </row>
    <row r="35" spans="1:6" x14ac:dyDescent="0.25">
      <c r="A35" s="21"/>
      <c r="B35" s="22" t="s">
        <v>18</v>
      </c>
      <c r="C35" s="23">
        <v>8.3969465648854963E-2</v>
      </c>
      <c r="D35" s="24">
        <v>9.1954022988505746E-2</v>
      </c>
      <c r="E35" s="25">
        <v>0.13592233009708737</v>
      </c>
      <c r="F35" s="31">
        <f>AVERAGE(C35:E35)</f>
        <v>0.10394860624481601</v>
      </c>
    </row>
    <row r="36" spans="1:6" x14ac:dyDescent="0.25">
      <c r="A36" s="21"/>
      <c r="B36" s="22" t="s">
        <v>19</v>
      </c>
      <c r="C36" s="23">
        <v>0.19847328244274809</v>
      </c>
      <c r="D36" s="24">
        <v>0.16091954022988506</v>
      </c>
      <c r="E36" s="25">
        <v>0.24271844660194175</v>
      </c>
      <c r="F36" s="31">
        <f>AVERAGE(C36:E36)</f>
        <v>0.2007037564248583</v>
      </c>
    </row>
    <row r="37" spans="1:6" x14ac:dyDescent="0.25">
      <c r="A37" s="21"/>
      <c r="B37" s="22" t="s">
        <v>20</v>
      </c>
      <c r="C37" s="23">
        <v>7.6335877862595422E-2</v>
      </c>
      <c r="D37" s="24">
        <v>0.16091954022988506</v>
      </c>
      <c r="E37" s="25">
        <v>0.12621359223300971</v>
      </c>
      <c r="F37" s="31">
        <f>AVERAGE(C37:E37)</f>
        <v>0.1211563367751634</v>
      </c>
    </row>
    <row r="38" spans="1:6" x14ac:dyDescent="0.25">
      <c r="A38" s="21"/>
      <c r="B38" s="22" t="s">
        <v>21</v>
      </c>
      <c r="C38" s="23">
        <v>0.16793893129770993</v>
      </c>
      <c r="D38" s="24">
        <v>0.12643678160919541</v>
      </c>
      <c r="E38" s="25">
        <v>0.22330097087378642</v>
      </c>
      <c r="F38" s="31">
        <f>AVERAGE(C38:E38)</f>
        <v>0.17255889459356391</v>
      </c>
    </row>
    <row r="39" spans="1:6" x14ac:dyDescent="0.25">
      <c r="A39" s="21"/>
      <c r="B39" s="22" t="s">
        <v>22</v>
      </c>
      <c r="C39" s="23">
        <v>0.12213740458015267</v>
      </c>
      <c r="D39" s="24">
        <v>0.11494252873563218</v>
      </c>
      <c r="E39" s="25">
        <v>0.10679611650485436</v>
      </c>
      <c r="F39" s="31">
        <f>AVERAGE(C39:E39)</f>
        <v>0.11462534994021308</v>
      </c>
    </row>
    <row r="40" spans="1:6" x14ac:dyDescent="0.25">
      <c r="A40" s="21"/>
      <c r="B40" s="22" t="s">
        <v>23</v>
      </c>
      <c r="C40" s="23">
        <v>9.160305343511449E-2</v>
      </c>
      <c r="D40" s="24">
        <v>0.12643678160919541</v>
      </c>
      <c r="E40" s="25">
        <v>6.7961165048543687E-2</v>
      </c>
      <c r="F40" s="31">
        <f>AVERAGE(C40:E40)</f>
        <v>9.533366669761785E-2</v>
      </c>
    </row>
    <row r="41" spans="1:6" x14ac:dyDescent="0.25">
      <c r="A41" s="21"/>
      <c r="B41" s="22" t="s">
        <v>24</v>
      </c>
      <c r="C41" s="23">
        <v>0.14503816793893129</v>
      </c>
      <c r="D41" s="24">
        <v>0.16091954022988506</v>
      </c>
      <c r="E41" s="25">
        <v>0.13592233009708737</v>
      </c>
      <c r="F41" s="31">
        <f>AVERAGE(C41:E41)</f>
        <v>0.14729334608863456</v>
      </c>
    </row>
    <row r="42" spans="1:6" x14ac:dyDescent="0.25">
      <c r="A42" s="21"/>
      <c r="B42" s="22" t="s">
        <v>25</v>
      </c>
      <c r="C42" s="23">
        <v>6.1068702290076333E-2</v>
      </c>
      <c r="D42" s="24">
        <v>0.11494252873563218</v>
      </c>
      <c r="E42" s="25">
        <v>7.7669902912621352E-2</v>
      </c>
      <c r="F42" s="31">
        <f>AVERAGE(C42:E42)</f>
        <v>8.4560377979443282E-2</v>
      </c>
    </row>
    <row r="43" spans="1:6" x14ac:dyDescent="0.25">
      <c r="A43" s="21"/>
      <c r="B43" s="22" t="s">
        <v>26</v>
      </c>
      <c r="C43" s="23">
        <v>7.6335877862595422E-2</v>
      </c>
      <c r="D43" s="24">
        <v>8.0459770114942528E-2</v>
      </c>
      <c r="E43" s="25">
        <v>0.11650485436893204</v>
      </c>
      <c r="F43" s="31">
        <f>AVERAGE(C43:E43)</f>
        <v>9.1100167448823322E-2</v>
      </c>
    </row>
    <row r="44" spans="1:6" x14ac:dyDescent="0.25">
      <c r="A44" s="21" t="s">
        <v>27</v>
      </c>
      <c r="B44" s="22" t="s">
        <v>28</v>
      </c>
      <c r="C44" s="23">
        <v>0.24427480916030533</v>
      </c>
      <c r="D44" s="24">
        <v>0.26436781609195403</v>
      </c>
      <c r="E44" s="25">
        <v>0.28155339805825241</v>
      </c>
      <c r="F44" s="31">
        <f>AVERAGE(C44:E44)</f>
        <v>0.26339867443683723</v>
      </c>
    </row>
    <row r="45" spans="1:6" x14ac:dyDescent="0.25">
      <c r="A45" s="21"/>
      <c r="B45" s="22" t="s">
        <v>29</v>
      </c>
      <c r="C45" s="23">
        <v>0.15267175572519084</v>
      </c>
      <c r="D45" s="24">
        <v>0.21839080459770116</v>
      </c>
      <c r="E45" s="25">
        <v>0.23300970873786409</v>
      </c>
      <c r="F45" s="31">
        <f>AVERAGE(C45:E45)</f>
        <v>0.20135742302025203</v>
      </c>
    </row>
    <row r="46" spans="1:6" x14ac:dyDescent="0.25">
      <c r="A46" s="21"/>
      <c r="B46" s="22" t="s">
        <v>30</v>
      </c>
      <c r="C46" s="23">
        <v>0.30534351145038169</v>
      </c>
      <c r="D46" s="24">
        <v>0.34482758620689657</v>
      </c>
      <c r="E46" s="25">
        <v>0.37864077669902912</v>
      </c>
      <c r="F46" s="31">
        <f>AVERAGE(C46:E46)</f>
        <v>0.3429372914521025</v>
      </c>
    </row>
    <row r="47" spans="1:6" x14ac:dyDescent="0.25">
      <c r="A47" s="21"/>
      <c r="B47" s="22" t="s">
        <v>31</v>
      </c>
      <c r="C47" s="23">
        <v>0.29007633587786258</v>
      </c>
      <c r="D47" s="24">
        <v>0.31034482758620691</v>
      </c>
      <c r="E47" s="25">
        <v>0.23300970873786409</v>
      </c>
      <c r="F47" s="31">
        <f>AVERAGE(C47:E47)</f>
        <v>0.27781029073397784</v>
      </c>
    </row>
    <row r="48" spans="1:6" x14ac:dyDescent="0.25">
      <c r="A48" s="21"/>
      <c r="B48" s="22" t="s">
        <v>32</v>
      </c>
      <c r="C48" s="23">
        <v>0.13740458015267176</v>
      </c>
      <c r="D48" s="24">
        <v>0.13793103448275862</v>
      </c>
      <c r="E48" s="25">
        <v>6.7961165048543687E-2</v>
      </c>
      <c r="F48" s="31">
        <f>AVERAGE(C48:E48)</f>
        <v>0.11443225989465804</v>
      </c>
    </row>
    <row r="49" spans="1:6" x14ac:dyDescent="0.25">
      <c r="A49" s="21"/>
      <c r="B49" s="22" t="s">
        <v>33</v>
      </c>
      <c r="C49" s="23">
        <v>0.33587786259541985</v>
      </c>
      <c r="D49" s="24">
        <v>0.37931034482758619</v>
      </c>
      <c r="E49" s="25">
        <v>0.28155339805825241</v>
      </c>
      <c r="F49" s="31">
        <f>AVERAGE(C49:E49)</f>
        <v>0.33224720182708617</v>
      </c>
    </row>
    <row r="50" spans="1:6" x14ac:dyDescent="0.25">
      <c r="A50" s="21"/>
      <c r="B50" s="22" t="s">
        <v>34</v>
      </c>
      <c r="C50" s="23">
        <v>0.15267175572519084</v>
      </c>
      <c r="D50" s="24">
        <v>0.18390804597701149</v>
      </c>
      <c r="E50" s="25">
        <v>0.11650485436893204</v>
      </c>
      <c r="F50" s="31">
        <f>AVERAGE(C50:E50)</f>
        <v>0.15102821869037814</v>
      </c>
    </row>
    <row r="51" spans="1:6" x14ac:dyDescent="0.25">
      <c r="A51" s="21"/>
      <c r="B51" s="22" t="s">
        <v>35</v>
      </c>
      <c r="C51" s="23">
        <v>0.13740458015267176</v>
      </c>
      <c r="D51" s="24">
        <v>0.17241379310344829</v>
      </c>
      <c r="E51" s="25">
        <v>0.1650485436893204</v>
      </c>
      <c r="F51" s="31">
        <f>AVERAGE(C51:E51)</f>
        <v>0.15828897231514683</v>
      </c>
    </row>
    <row r="52" spans="1:6" x14ac:dyDescent="0.25">
      <c r="A52" s="21"/>
      <c r="B52" s="22" t="s">
        <v>36</v>
      </c>
      <c r="C52" s="23">
        <v>0.27480916030534353</v>
      </c>
      <c r="D52" s="24">
        <v>0.20689655172413793</v>
      </c>
      <c r="E52" s="25">
        <v>0.21359223300970873</v>
      </c>
      <c r="F52" s="31">
        <f>AVERAGE(C52:E52)</f>
        <v>0.23176598167973006</v>
      </c>
    </row>
    <row r="53" spans="1:6" x14ac:dyDescent="0.25">
      <c r="A53" s="21"/>
      <c r="B53" s="22" t="s">
        <v>37</v>
      </c>
      <c r="C53" s="23">
        <v>0.27480916030534353</v>
      </c>
      <c r="D53" s="24">
        <v>0.22988505747126436</v>
      </c>
      <c r="E53" s="25">
        <v>0.29126213592233008</v>
      </c>
      <c r="F53" s="31">
        <f>AVERAGE(C53:E53)</f>
        <v>0.26531878456631264</v>
      </c>
    </row>
    <row r="54" spans="1:6" x14ac:dyDescent="0.25">
      <c r="A54" s="21"/>
      <c r="B54" s="22" t="s">
        <v>38</v>
      </c>
      <c r="C54" s="23">
        <v>0.20610687022900762</v>
      </c>
      <c r="D54" s="24">
        <v>0.21839080459770116</v>
      </c>
      <c r="E54" s="25">
        <v>0.14563106796116504</v>
      </c>
      <c r="F54" s="31">
        <f>AVERAGE(C54:E54)</f>
        <v>0.19004291426262462</v>
      </c>
    </row>
    <row r="55" spans="1:6" x14ac:dyDescent="0.25">
      <c r="A55" s="21"/>
      <c r="B55" s="22" t="s">
        <v>39</v>
      </c>
      <c r="C55" s="23">
        <v>9.9236641221374045E-2</v>
      </c>
      <c r="D55" s="24">
        <v>0.12643678160919541</v>
      </c>
      <c r="E55" s="25">
        <v>5.8252427184466021E-2</v>
      </c>
      <c r="F55" s="31">
        <f>AVERAGE(C55:E55)</f>
        <v>9.4641950005011813E-2</v>
      </c>
    </row>
    <row r="56" spans="1:6" x14ac:dyDescent="0.25">
      <c r="A56" s="21"/>
      <c r="B56" s="22" t="s">
        <v>40</v>
      </c>
      <c r="C56" s="23">
        <v>0.22900763358778625</v>
      </c>
      <c r="D56" s="24">
        <v>0.21839080459770116</v>
      </c>
      <c r="E56" s="25">
        <v>0.30097087378640774</v>
      </c>
      <c r="F56" s="31">
        <f>AVERAGE(C56:E56)</f>
        <v>0.24945643732396505</v>
      </c>
    </row>
    <row r="57" spans="1:6" x14ac:dyDescent="0.25">
      <c r="A57" s="21"/>
      <c r="B57" s="22" t="s">
        <v>41</v>
      </c>
      <c r="C57" s="23">
        <v>3.8167938931297711E-2</v>
      </c>
      <c r="D57" s="24">
        <v>5.7471264367816091E-2</v>
      </c>
      <c r="E57" s="25">
        <v>3.8834951456310676E-2</v>
      </c>
      <c r="F57" s="31">
        <f>AVERAGE(C57:E57)</f>
        <v>4.482471825180815E-2</v>
      </c>
    </row>
    <row r="58" spans="1:6" x14ac:dyDescent="0.25">
      <c r="A58" s="21"/>
      <c r="B58" s="22" t="s">
        <v>42</v>
      </c>
      <c r="C58" s="23">
        <v>0.3282442748091603</v>
      </c>
      <c r="D58" s="24">
        <v>0.28735632183908044</v>
      </c>
      <c r="E58" s="25">
        <v>0.36893203883495146</v>
      </c>
      <c r="F58" s="31">
        <f>AVERAGE(C58:E58)</f>
        <v>0.32817754516106407</v>
      </c>
    </row>
    <row r="59" spans="1:6" x14ac:dyDescent="0.25">
      <c r="A59" s="21"/>
      <c r="B59" s="22" t="s">
        <v>43</v>
      </c>
      <c r="C59" s="23">
        <v>0.31297709923664124</v>
      </c>
      <c r="D59" s="24">
        <v>0.28735632183908044</v>
      </c>
      <c r="E59" s="25">
        <v>0.28155339805825241</v>
      </c>
      <c r="F59" s="31">
        <f>AVERAGE(C59:E59)</f>
        <v>0.293962273044658</v>
      </c>
    </row>
    <row r="60" spans="1:6" x14ac:dyDescent="0.25">
      <c r="A60" s="21" t="s">
        <v>63</v>
      </c>
      <c r="B60" s="22" t="s">
        <v>64</v>
      </c>
      <c r="C60" s="23">
        <v>8.3969465648854963E-2</v>
      </c>
      <c r="D60" s="24">
        <v>0.14942528735632185</v>
      </c>
      <c r="E60" s="25">
        <v>9.7087378640776698E-2</v>
      </c>
      <c r="F60" s="31">
        <f>AVERAGE(C60:E60)</f>
        <v>0.11016071054865118</v>
      </c>
    </row>
    <row r="61" spans="1:6" x14ac:dyDescent="0.25">
      <c r="A61" s="21"/>
      <c r="B61" s="22" t="s">
        <v>65</v>
      </c>
      <c r="C61" s="23">
        <v>0.21374045801526717</v>
      </c>
      <c r="D61" s="24">
        <v>0.1954022988505747</v>
      </c>
      <c r="E61" s="25">
        <v>0.20388349514563106</v>
      </c>
      <c r="F61" s="31">
        <f>AVERAGE(C61:E61)</f>
        <v>0.20434208400382434</v>
      </c>
    </row>
    <row r="62" spans="1:6" x14ac:dyDescent="0.25">
      <c r="A62" s="21"/>
      <c r="B62" s="22" t="s">
        <v>66</v>
      </c>
      <c r="C62" s="23">
        <v>6.8702290076335881E-2</v>
      </c>
      <c r="D62" s="24">
        <v>0.10344827586206896</v>
      </c>
      <c r="E62" s="25">
        <v>9.7087378640776698E-2</v>
      </c>
      <c r="F62" s="31">
        <f>AVERAGE(C62:E62)</f>
        <v>8.9745981526393848E-2</v>
      </c>
    </row>
    <row r="63" spans="1:6" x14ac:dyDescent="0.25">
      <c r="A63" s="21"/>
      <c r="B63" s="22" t="s">
        <v>67</v>
      </c>
      <c r="C63" s="23">
        <v>0.20610687022900762</v>
      </c>
      <c r="D63" s="24">
        <v>0.22988505747126436</v>
      </c>
      <c r="E63" s="25">
        <v>0.18446601941747573</v>
      </c>
      <c r="F63" s="31">
        <f>AVERAGE(C63:E63)</f>
        <v>0.20681931570591591</v>
      </c>
    </row>
    <row r="64" spans="1:6" x14ac:dyDescent="0.25">
      <c r="A64" s="21"/>
      <c r="B64" s="22" t="s">
        <v>68</v>
      </c>
      <c r="C64" s="23">
        <v>0.22900763358778625</v>
      </c>
      <c r="D64" s="24">
        <v>0.20689655172413793</v>
      </c>
      <c r="E64" s="25">
        <v>0.23300970873786409</v>
      </c>
      <c r="F64" s="31">
        <f>AVERAGE(C64:E64)</f>
        <v>0.2229712980165961</v>
      </c>
    </row>
    <row r="65" spans="1:6" x14ac:dyDescent="0.25">
      <c r="A65" s="21"/>
      <c r="B65" s="22" t="s">
        <v>69</v>
      </c>
      <c r="C65" s="23">
        <v>0.18320610687022898</v>
      </c>
      <c r="D65" s="24">
        <v>0.11494252873563218</v>
      </c>
      <c r="E65" s="25">
        <v>7.7669902912621352E-2</v>
      </c>
      <c r="F65" s="31">
        <f>AVERAGE(C65:E65)</f>
        <v>0.1252728461728275</v>
      </c>
    </row>
    <row r="66" spans="1:6" x14ac:dyDescent="0.25">
      <c r="A66" s="21"/>
      <c r="B66" s="22" t="s">
        <v>70</v>
      </c>
      <c r="C66" s="23">
        <v>0.24427480916030533</v>
      </c>
      <c r="D66" s="24">
        <v>0.25287356321839083</v>
      </c>
      <c r="E66" s="25">
        <v>0.23300970873786409</v>
      </c>
      <c r="F66" s="31">
        <f>AVERAGE(C66:E66)</f>
        <v>0.2433860270388534</v>
      </c>
    </row>
    <row r="67" spans="1:6" x14ac:dyDescent="0.25">
      <c r="A67" s="21"/>
      <c r="B67" s="22" t="s">
        <v>71</v>
      </c>
      <c r="C67" s="23">
        <v>0.22900763358778625</v>
      </c>
      <c r="D67" s="24">
        <v>0.17241379310344829</v>
      </c>
      <c r="E67" s="25">
        <v>0.18446601941747573</v>
      </c>
      <c r="F67" s="31">
        <f>AVERAGE(C67:E67)</f>
        <v>0.19529581536957008</v>
      </c>
    </row>
    <row r="68" spans="1:6" x14ac:dyDescent="0.25">
      <c r="A68" s="21"/>
      <c r="B68" s="22" t="s">
        <v>72</v>
      </c>
      <c r="C68" s="23">
        <v>0.14503816793893129</v>
      </c>
      <c r="D68" s="24">
        <v>0.16091954022988506</v>
      </c>
      <c r="E68" s="25">
        <v>0.1553398058252427</v>
      </c>
      <c r="F68" s="31">
        <f>AVERAGE(C68:E68)</f>
        <v>0.15376583799801968</v>
      </c>
    </row>
    <row r="69" spans="1:6" x14ac:dyDescent="0.25">
      <c r="A69" s="21"/>
      <c r="B69" s="22" t="s">
        <v>73</v>
      </c>
      <c r="C69" s="23">
        <v>0.23664122137404578</v>
      </c>
      <c r="D69" s="24">
        <v>0.21839080459770116</v>
      </c>
      <c r="E69" s="25">
        <v>0.26213592233009708</v>
      </c>
      <c r="F69" s="31">
        <f>AVERAGE(C69:E69)</f>
        <v>0.23905598276728135</v>
      </c>
    </row>
    <row r="70" spans="1:6" x14ac:dyDescent="0.25">
      <c r="A70" s="21"/>
      <c r="B70" s="22" t="s">
        <v>74</v>
      </c>
      <c r="C70" s="23">
        <v>0.16030534351145037</v>
      </c>
      <c r="D70" s="24">
        <v>0.12643678160919541</v>
      </c>
      <c r="E70" s="25">
        <v>7.7669902912621352E-2</v>
      </c>
      <c r="F70" s="31">
        <f>AVERAGE(C70:E70)</f>
        <v>0.12147067601108903</v>
      </c>
    </row>
    <row r="71" spans="1:6" x14ac:dyDescent="0.25">
      <c r="A71" s="21"/>
      <c r="B71" s="22" t="s">
        <v>75</v>
      </c>
      <c r="C71" s="23">
        <v>0.10687022900763359</v>
      </c>
      <c r="D71" s="24">
        <v>0.16091954022988506</v>
      </c>
      <c r="E71" s="25">
        <v>9.7087378640776698E-2</v>
      </c>
      <c r="F71" s="31">
        <f>AVERAGE(C71:E71)</f>
        <v>0.12162571595943178</v>
      </c>
    </row>
    <row r="72" spans="1:6" x14ac:dyDescent="0.25">
      <c r="A72" s="21"/>
      <c r="B72" s="22" t="s">
        <v>76</v>
      </c>
      <c r="C72" s="23">
        <v>0.26717557251908397</v>
      </c>
      <c r="D72" s="24">
        <v>0.2988505747126437</v>
      </c>
      <c r="E72" s="25">
        <v>0.3300970873786408</v>
      </c>
      <c r="F72" s="31">
        <f>AVERAGE(C72:E72)</f>
        <v>0.2987077448701228</v>
      </c>
    </row>
    <row r="73" spans="1:6" x14ac:dyDescent="0.25">
      <c r="A73" s="21"/>
      <c r="B73" s="22" t="s">
        <v>77</v>
      </c>
      <c r="C73" s="23">
        <v>0.13740458015267176</v>
      </c>
      <c r="D73" s="24">
        <v>0.14942528735632185</v>
      </c>
      <c r="E73" s="25">
        <v>0.13592233009708737</v>
      </c>
      <c r="F73" s="31">
        <f>AVERAGE(C73:E73)</f>
        <v>0.140917399202027</v>
      </c>
    </row>
    <row r="74" spans="1:6" x14ac:dyDescent="0.25">
      <c r="A74" s="21"/>
      <c r="B74" s="22" t="s">
        <v>78</v>
      </c>
      <c r="C74" s="23">
        <v>0.36641221374045796</v>
      </c>
      <c r="D74" s="24">
        <v>0.31034482758620691</v>
      </c>
      <c r="E74" s="25">
        <v>0.35922330097087385</v>
      </c>
      <c r="F74" s="31">
        <f>AVERAGE(C74:E74)</f>
        <v>0.34532678076584622</v>
      </c>
    </row>
    <row r="75" spans="1:6" x14ac:dyDescent="0.25">
      <c r="A75" s="21"/>
      <c r="B75" s="22" t="s">
        <v>79</v>
      </c>
      <c r="C75" s="23">
        <v>0.16793893129770993</v>
      </c>
      <c r="D75" s="24">
        <v>0.21839080459770116</v>
      </c>
      <c r="E75" s="25">
        <v>0.21359223300970873</v>
      </c>
      <c r="F75" s="31">
        <f>AVERAGE(C75:E75)</f>
        <v>0.19997398963503996</v>
      </c>
    </row>
    <row r="76" spans="1:6" x14ac:dyDescent="0.25">
      <c r="A76" s="21"/>
      <c r="B76" s="22" t="s">
        <v>80</v>
      </c>
      <c r="C76" s="23">
        <v>0.21374045801526717</v>
      </c>
      <c r="D76" s="24">
        <v>0.26436781609195403</v>
      </c>
      <c r="E76" s="25">
        <v>0.17475728155339806</v>
      </c>
      <c r="F76" s="31">
        <f>AVERAGE(C76:E76)</f>
        <v>0.21762185188687311</v>
      </c>
    </row>
    <row r="77" spans="1:6" x14ac:dyDescent="0.25">
      <c r="A77" s="21"/>
      <c r="B77" s="22" t="s">
        <v>81</v>
      </c>
      <c r="C77" s="23">
        <v>0.22137404580152673</v>
      </c>
      <c r="D77" s="24">
        <v>0.21839080459770116</v>
      </c>
      <c r="E77" s="25">
        <v>0.26213592233009708</v>
      </c>
      <c r="F77" s="31">
        <f>AVERAGE(C77:E77)</f>
        <v>0.2339669242431083</v>
      </c>
    </row>
    <row r="78" spans="1:6" x14ac:dyDescent="0.25">
      <c r="A78" s="21" t="s">
        <v>82</v>
      </c>
      <c r="B78" s="22" t="s">
        <v>83</v>
      </c>
      <c r="C78" s="23">
        <v>0.11450381679389313</v>
      </c>
      <c r="D78" s="24">
        <v>0.11494252873563218</v>
      </c>
      <c r="E78" s="25">
        <v>0.14563106796116504</v>
      </c>
      <c r="F78" s="31">
        <f>AVERAGE(C78:E78)</f>
        <v>0.12502580449689679</v>
      </c>
    </row>
    <row r="79" spans="1:6" x14ac:dyDescent="0.25">
      <c r="A79" s="21"/>
      <c r="B79" s="22" t="s">
        <v>84</v>
      </c>
      <c r="C79" s="23">
        <v>0.24427480916030533</v>
      </c>
      <c r="D79" s="24">
        <v>0.21839080459770116</v>
      </c>
      <c r="E79" s="25">
        <v>0.28155339805825241</v>
      </c>
      <c r="F79" s="31">
        <f>AVERAGE(C79:E79)</f>
        <v>0.24807300393875298</v>
      </c>
    </row>
    <row r="80" spans="1:6" x14ac:dyDescent="0.25">
      <c r="A80" s="21"/>
      <c r="B80" s="22" t="s">
        <v>85</v>
      </c>
      <c r="C80" s="23">
        <v>0.12977099236641221</v>
      </c>
      <c r="D80" s="24">
        <v>0.17241379310344829</v>
      </c>
      <c r="E80" s="25">
        <v>0.12621359223300971</v>
      </c>
      <c r="F80" s="31">
        <f>AVERAGE(C80:E80)</f>
        <v>0.14279945923429008</v>
      </c>
    </row>
    <row r="81" spans="1:6" x14ac:dyDescent="0.25">
      <c r="A81" s="21"/>
      <c r="B81" s="22" t="s">
        <v>86</v>
      </c>
      <c r="C81" s="23">
        <v>0.18320610687022898</v>
      </c>
      <c r="D81" s="24">
        <v>0.22988505747126436</v>
      </c>
      <c r="E81" s="25">
        <v>0.20388349514563106</v>
      </c>
      <c r="F81" s="31">
        <f>AVERAGE(C81:E81)</f>
        <v>0.20565821982904145</v>
      </c>
    </row>
    <row r="82" spans="1:6" x14ac:dyDescent="0.25">
      <c r="A82" s="21"/>
      <c r="B82" s="22" t="s">
        <v>87</v>
      </c>
      <c r="C82" s="23">
        <v>0.11450381679389313</v>
      </c>
      <c r="D82" s="24">
        <v>0.13793103448275862</v>
      </c>
      <c r="E82" s="25">
        <v>7.7669902912621352E-2</v>
      </c>
      <c r="F82" s="31">
        <f>AVERAGE(C82:E82)</f>
        <v>0.11003491806309103</v>
      </c>
    </row>
    <row r="83" spans="1:6" x14ac:dyDescent="0.25">
      <c r="A83" s="21"/>
      <c r="B83" s="22" t="s">
        <v>88</v>
      </c>
      <c r="C83" s="23">
        <v>7.6335877862595422E-2</v>
      </c>
      <c r="D83" s="24">
        <v>9.1954022988505746E-2</v>
      </c>
      <c r="E83" s="25">
        <v>0.13592233009708737</v>
      </c>
      <c r="F83" s="31">
        <f>AVERAGE(C83:E83)</f>
        <v>0.10140407698272952</v>
      </c>
    </row>
    <row r="84" spans="1:6" x14ac:dyDescent="0.25">
      <c r="A84" s="21"/>
      <c r="B84" s="22" t="s">
        <v>89</v>
      </c>
      <c r="C84" s="23">
        <v>0.17557251908396945</v>
      </c>
      <c r="D84" s="24">
        <v>0.1954022988505747</v>
      </c>
      <c r="E84" s="25">
        <v>0.21359223300970873</v>
      </c>
      <c r="F84" s="31">
        <f>AVERAGE(C84:E84)</f>
        <v>0.19485568364808428</v>
      </c>
    </row>
    <row r="85" spans="1:6" x14ac:dyDescent="0.25">
      <c r="A85" s="21"/>
      <c r="B85" s="22" t="s">
        <v>90</v>
      </c>
      <c r="C85" s="23">
        <v>9.160305343511449E-2</v>
      </c>
      <c r="D85" s="24">
        <v>0.12643678160919541</v>
      </c>
      <c r="E85" s="25">
        <v>0.10679611650485436</v>
      </c>
      <c r="F85" s="31">
        <f>AVERAGE(C85:E85)</f>
        <v>0.10827865051638809</v>
      </c>
    </row>
    <row r="86" spans="1:6" x14ac:dyDescent="0.25">
      <c r="A86" s="21"/>
      <c r="B86" s="22" t="s">
        <v>91</v>
      </c>
      <c r="C86" s="23">
        <v>0.19847328244274809</v>
      </c>
      <c r="D86" s="24">
        <v>0.16091954022988506</v>
      </c>
      <c r="E86" s="25">
        <v>0.1650485436893204</v>
      </c>
      <c r="F86" s="31">
        <f>AVERAGE(C86:E86)</f>
        <v>0.17481378878731788</v>
      </c>
    </row>
    <row r="87" spans="1:6" x14ac:dyDescent="0.25">
      <c r="A87" s="21"/>
      <c r="B87" s="22" t="s">
        <v>92</v>
      </c>
      <c r="C87" s="23">
        <v>0.25954198473282442</v>
      </c>
      <c r="D87" s="24">
        <v>0.27586206896551724</v>
      </c>
      <c r="E87" s="25">
        <v>0.21359223300970873</v>
      </c>
      <c r="F87" s="31">
        <f>AVERAGE(C87:E87)</f>
        <v>0.24966542890268348</v>
      </c>
    </row>
    <row r="88" spans="1:6" x14ac:dyDescent="0.25">
      <c r="A88" s="21"/>
      <c r="B88" s="22" t="s">
        <v>93</v>
      </c>
      <c r="C88" s="23">
        <v>0.25190839694656486</v>
      </c>
      <c r="D88" s="24">
        <v>0.25287356321839083</v>
      </c>
      <c r="E88" s="25">
        <v>0.24271844660194175</v>
      </c>
      <c r="F88" s="31">
        <f>AVERAGE(C88:E88)</f>
        <v>0.24916680225563248</v>
      </c>
    </row>
    <row r="89" spans="1:6" x14ac:dyDescent="0.25">
      <c r="A89" s="21"/>
      <c r="B89" s="22" t="s">
        <v>94</v>
      </c>
      <c r="C89" s="23">
        <v>0.19847328244274809</v>
      </c>
      <c r="D89" s="24">
        <v>0.14942528735632185</v>
      </c>
      <c r="E89" s="25">
        <v>0.14563106796116504</v>
      </c>
      <c r="F89" s="31">
        <f>AVERAGE(C89:E89)</f>
        <v>0.16450987925341168</v>
      </c>
    </row>
    <row r="90" spans="1:6" x14ac:dyDescent="0.25">
      <c r="A90" s="21"/>
      <c r="B90" s="22" t="s">
        <v>95</v>
      </c>
      <c r="C90" s="23">
        <v>0.15267175572519084</v>
      </c>
      <c r="D90" s="24">
        <v>0.12643678160919541</v>
      </c>
      <c r="E90" s="25">
        <v>0.12621359223300971</v>
      </c>
      <c r="F90" s="31">
        <f>AVERAGE(C90:E90)</f>
        <v>0.13510737652246532</v>
      </c>
    </row>
    <row r="91" spans="1:6" x14ac:dyDescent="0.25">
      <c r="A91" s="21"/>
      <c r="B91" s="22" t="s">
        <v>96</v>
      </c>
      <c r="C91" s="23">
        <v>0.35114503816793891</v>
      </c>
      <c r="D91" s="24">
        <v>0.27586206896551724</v>
      </c>
      <c r="E91" s="25">
        <v>0.3300970873786408</v>
      </c>
      <c r="F91" s="31">
        <f>AVERAGE(C91:E91)</f>
        <v>0.31903473150403233</v>
      </c>
    </row>
    <row r="92" spans="1:6" x14ac:dyDescent="0.25">
      <c r="A92" s="21"/>
      <c r="B92" s="22" t="s">
        <v>97</v>
      </c>
      <c r="C92" s="23">
        <v>0.27480916030534353</v>
      </c>
      <c r="D92" s="24">
        <v>0.20689655172413793</v>
      </c>
      <c r="E92" s="25">
        <v>0.25242718446601942</v>
      </c>
      <c r="F92" s="31">
        <f>AVERAGE(C92:E92)</f>
        <v>0.24471096549850027</v>
      </c>
    </row>
    <row r="93" spans="1:6" x14ac:dyDescent="0.25">
      <c r="A93" s="21"/>
      <c r="B93" s="22" t="s">
        <v>98</v>
      </c>
      <c r="C93" s="23">
        <v>0.26717557251908397</v>
      </c>
      <c r="D93" s="24">
        <v>0.31034482758620691</v>
      </c>
      <c r="E93" s="25">
        <v>0.26213592233009708</v>
      </c>
      <c r="F93" s="31">
        <f>AVERAGE(C93:E93)</f>
        <v>0.279885440811796</v>
      </c>
    </row>
    <row r="94" spans="1:6" ht="15.75" thickBot="1" x14ac:dyDescent="0.3">
      <c r="A94" s="26"/>
      <c r="B94" s="27" t="s">
        <v>99</v>
      </c>
      <c r="C94" s="28">
        <v>0.27480916030534353</v>
      </c>
      <c r="D94" s="29">
        <v>0.32183908045977011</v>
      </c>
      <c r="E94" s="30">
        <v>0.30097087378640774</v>
      </c>
      <c r="F94" s="31">
        <f>AVERAGE(C94:E94)</f>
        <v>0.29920637151717383</v>
      </c>
    </row>
    <row r="95" spans="1:6" ht="15.75" thickTop="1" x14ac:dyDescent="0.25">
      <c r="C95" s="32">
        <f>AVERAGE(C6:C94)</f>
        <v>0.19607170426280124</v>
      </c>
      <c r="D95" s="32">
        <f>AVERAGE(D6:D94)</f>
        <v>0.19966421283740157</v>
      </c>
      <c r="E95" s="32">
        <f>AVERAGE(E6:E94)</f>
        <v>0.19428384422384648</v>
      </c>
      <c r="F95" s="32">
        <f>AVERAGE(F6:F94)</f>
        <v>0.1966732537746832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15.75" thickTop="1" x14ac:dyDescent="0.25">
      <c r="A102" s="16" t="s">
        <v>44</v>
      </c>
      <c r="B102" s="17" t="s">
        <v>45</v>
      </c>
      <c r="C102" s="18">
        <f>C6 -($F6*C$95/$F$95)</f>
        <v>-9.2325365761647682E-3</v>
      </c>
      <c r="D102" s="19">
        <f t="shared" ref="D102:E102" si="0">D6 -($F6*D$95/$F$95)</f>
        <v>1.7709854573946526E-2</v>
      </c>
      <c r="E102" s="20">
        <f t="shared" si="0"/>
        <v>-8.4773179977813973E-3</v>
      </c>
    </row>
    <row r="103" spans="1:5" x14ac:dyDescent="0.25">
      <c r="A103" s="21"/>
      <c r="B103" s="22" t="s">
        <v>46</v>
      </c>
      <c r="C103" s="23">
        <f t="shared" ref="C103:E103" si="1">C7 -($F7*C$95/$F$95)</f>
        <v>-1.2222750514368164E-2</v>
      </c>
      <c r="D103" s="24">
        <f t="shared" si="1"/>
        <v>2.6822815686321805E-2</v>
      </c>
      <c r="E103" s="25">
        <f t="shared" si="1"/>
        <v>-1.460006517195328E-2</v>
      </c>
    </row>
    <row r="104" spans="1:5" x14ac:dyDescent="0.25">
      <c r="A104" s="21"/>
      <c r="B104" s="22" t="s">
        <v>47</v>
      </c>
      <c r="C104" s="23">
        <f t="shared" ref="C104:E104" si="2">C8 -($F8*C$95/$F$95)</f>
        <v>3.3915598735241914E-2</v>
      </c>
      <c r="D104" s="24">
        <f t="shared" si="2"/>
        <v>-4.6516072095747318E-2</v>
      </c>
      <c r="E104" s="25">
        <f t="shared" si="2"/>
        <v>1.2600473360505848E-2</v>
      </c>
    </row>
    <row r="105" spans="1:5" x14ac:dyDescent="0.25">
      <c r="A105" s="21"/>
      <c r="B105" s="22" t="s">
        <v>48</v>
      </c>
      <c r="C105" s="23">
        <f t="shared" ref="C105:E105" si="3">C9 -($F9*C$95/$F$95)</f>
        <v>-2.9328514582196083E-2</v>
      </c>
      <c r="D105" s="24">
        <f t="shared" si="3"/>
        <v>-7.6320000942195487E-4</v>
      </c>
      <c r="E105" s="25">
        <f t="shared" si="3"/>
        <v>3.0091714591618163E-2</v>
      </c>
    </row>
    <row r="106" spans="1:5" x14ac:dyDescent="0.25">
      <c r="A106" s="21"/>
      <c r="B106" s="22" t="s">
        <v>49</v>
      </c>
      <c r="C106" s="23">
        <f t="shared" ref="C106:E106" si="4">C10 -($F10*C$95/$F$95)</f>
        <v>7.0657954296606651E-2</v>
      </c>
      <c r="D106" s="24">
        <f t="shared" si="4"/>
        <v>-2.6638545208342079E-2</v>
      </c>
      <c r="E106" s="25">
        <f t="shared" si="4"/>
        <v>-4.4019409088263961E-2</v>
      </c>
    </row>
    <row r="107" spans="1:5" x14ac:dyDescent="0.25">
      <c r="A107" s="21"/>
      <c r="B107" s="22" t="s">
        <v>50</v>
      </c>
      <c r="C107" s="23">
        <f t="shared" ref="C107:E107" si="5">C11 -($F11*C$95/$F$95)</f>
        <v>-3.0539826521649438E-2</v>
      </c>
      <c r="D107" s="24">
        <f t="shared" si="5"/>
        <v>-2.670372689514422E-4</v>
      </c>
      <c r="E107" s="25">
        <f t="shared" si="5"/>
        <v>3.0806863790601324E-2</v>
      </c>
    </row>
    <row r="108" spans="1:5" x14ac:dyDescent="0.25">
      <c r="A108" s="21"/>
      <c r="B108" s="22" t="s">
        <v>51</v>
      </c>
      <c r="C108" s="23">
        <f t="shared" ref="C108:E108" si="6">C12 -($F12*C$95/$F$95)</f>
        <v>3.2832216806295042E-2</v>
      </c>
      <c r="D108" s="24">
        <f t="shared" si="6"/>
        <v>6.8069277718295351E-4</v>
      </c>
      <c r="E108" s="25">
        <f t="shared" si="6"/>
        <v>-3.3512909583477787E-2</v>
      </c>
    </row>
    <row r="109" spans="1:5" x14ac:dyDescent="0.25">
      <c r="A109" s="21"/>
      <c r="B109" s="22" t="s">
        <v>52</v>
      </c>
      <c r="C109" s="23">
        <f t="shared" ref="C109:E109" si="7">C13 -($F13*C$95/$F$95)</f>
        <v>-5.2191453571245022E-2</v>
      </c>
      <c r="D109" s="24">
        <f t="shared" si="7"/>
        <v>3.6598268019731595E-3</v>
      </c>
      <c r="E109" s="25">
        <f t="shared" si="7"/>
        <v>4.8531626769271974E-2</v>
      </c>
    </row>
    <row r="110" spans="1:5" x14ac:dyDescent="0.25">
      <c r="A110" s="21"/>
      <c r="B110" s="22" t="s">
        <v>53</v>
      </c>
      <c r="C110" s="23">
        <f t="shared" ref="C110:E110" si="8">C14 -($F14*C$95/$F$95)</f>
        <v>1.1325131526115681E-2</v>
      </c>
      <c r="D110" s="24">
        <f t="shared" si="8"/>
        <v>1.4257869427389602E-2</v>
      </c>
      <c r="E110" s="25">
        <f t="shared" si="8"/>
        <v>-2.5583000953505214E-2</v>
      </c>
    </row>
    <row r="111" spans="1:5" x14ac:dyDescent="0.25">
      <c r="A111" s="21"/>
      <c r="B111" s="22" t="s">
        <v>54</v>
      </c>
      <c r="C111" s="23">
        <f t="shared" ref="C111:E111" si="9">C15 -($F15*C$95/$F$95)</f>
        <v>7.8903583680381084E-2</v>
      </c>
      <c r="D111" s="24">
        <f t="shared" si="9"/>
        <v>-5.4122408320245924E-2</v>
      </c>
      <c r="E111" s="25">
        <f t="shared" si="9"/>
        <v>-2.4781175360134855E-2</v>
      </c>
    </row>
    <row r="112" spans="1:5" x14ac:dyDescent="0.25">
      <c r="A112" s="21"/>
      <c r="B112" s="22" t="s">
        <v>55</v>
      </c>
      <c r="C112" s="23">
        <f t="shared" ref="C112:E112" si="10">C16 -($F16*C$95/$F$95)</f>
        <v>-9.0081318291016232E-3</v>
      </c>
      <c r="D112" s="24">
        <f t="shared" si="10"/>
        <v>7.4396832955186953E-3</v>
      </c>
      <c r="E112" s="25">
        <f t="shared" si="10"/>
        <v>1.568448533583261E-3</v>
      </c>
    </row>
    <row r="113" spans="1:5" x14ac:dyDescent="0.25">
      <c r="A113" s="21"/>
      <c r="B113" s="22" t="s">
        <v>56</v>
      </c>
      <c r="C113" s="23">
        <f t="shared" ref="C113:E113" si="11">C17 -($F17*C$95/$F$95)</f>
        <v>-4.5046418104895125E-3</v>
      </c>
      <c r="D113" s="24">
        <f t="shared" si="11"/>
        <v>1.5746487428167422E-2</v>
      </c>
      <c r="E113" s="25">
        <f t="shared" si="11"/>
        <v>-1.1241845617677604E-2</v>
      </c>
    </row>
    <row r="114" spans="1:5" x14ac:dyDescent="0.25">
      <c r="A114" s="21"/>
      <c r="B114" s="22" t="s">
        <v>57</v>
      </c>
      <c r="C114" s="23">
        <f t="shared" ref="C114:E114" si="12">C18 -($F18*C$95/$F$95)</f>
        <v>2.4841636322493588E-2</v>
      </c>
      <c r="D114" s="24">
        <f t="shared" si="12"/>
        <v>-4.4593893676404539E-2</v>
      </c>
      <c r="E114" s="25">
        <f t="shared" si="12"/>
        <v>1.9752257353911451E-2</v>
      </c>
    </row>
    <row r="115" spans="1:5" x14ac:dyDescent="0.25">
      <c r="A115" s="21"/>
      <c r="B115" s="22" t="s">
        <v>58</v>
      </c>
      <c r="C115" s="23">
        <f t="shared" ref="C115:E115" si="13">C19 -($F19*C$95/$F$95)</f>
        <v>-4.1550113304686914E-2</v>
      </c>
      <c r="D115" s="24">
        <f t="shared" si="13"/>
        <v>2.0063241160837575E-3</v>
      </c>
      <c r="E115" s="25">
        <f t="shared" si="13"/>
        <v>3.9543789188603379E-2</v>
      </c>
    </row>
    <row r="116" spans="1:5" x14ac:dyDescent="0.25">
      <c r="A116" s="21"/>
      <c r="B116" s="22" t="s">
        <v>59</v>
      </c>
      <c r="C116" s="23">
        <f t="shared" ref="C116:E116" si="14">C20 -($F20*C$95/$F$95)</f>
        <v>-2.6708398952349333E-2</v>
      </c>
      <c r="D116" s="24">
        <f t="shared" si="14"/>
        <v>1.479698913816474E-2</v>
      </c>
      <c r="E116" s="25">
        <f t="shared" si="14"/>
        <v>1.1911409814185037E-2</v>
      </c>
    </row>
    <row r="117" spans="1:5" x14ac:dyDescent="0.25">
      <c r="A117" s="21"/>
      <c r="B117" s="22" t="s">
        <v>60</v>
      </c>
      <c r="C117" s="23">
        <f t="shared" ref="C117:E117" si="15">C21 -($F21*C$95/$F$95)</f>
        <v>1.9480531805347312E-3</v>
      </c>
      <c r="D117" s="24">
        <f t="shared" si="15"/>
        <v>2.2317411422054095E-2</v>
      </c>
      <c r="E117" s="25">
        <f t="shared" si="15"/>
        <v>-2.4265464602588493E-2</v>
      </c>
    </row>
    <row r="118" spans="1:5" x14ac:dyDescent="0.25">
      <c r="A118" s="21"/>
      <c r="B118" s="22" t="s">
        <v>61</v>
      </c>
      <c r="C118" s="23">
        <f t="shared" ref="C118:E118" si="16">C22 -($F22*C$95/$F$95)</f>
        <v>4.038117432838903E-2</v>
      </c>
      <c r="D118" s="24">
        <f t="shared" si="16"/>
        <v>-4.1329845274930319E-2</v>
      </c>
      <c r="E118" s="25">
        <f t="shared" si="16"/>
        <v>9.4867094654145501E-4</v>
      </c>
    </row>
    <row r="119" spans="1:5" x14ac:dyDescent="0.25">
      <c r="A119" s="21"/>
      <c r="B119" s="22" t="s">
        <v>62</v>
      </c>
      <c r="C119" s="23">
        <f t="shared" ref="C119:E119" si="17">C23 -($F23*C$95/$F$95)</f>
        <v>-4.4528598432644756E-2</v>
      </c>
      <c r="D119" s="24">
        <f t="shared" si="17"/>
        <v>3.3787879616205496E-2</v>
      </c>
      <c r="E119" s="25">
        <f t="shared" si="17"/>
        <v>1.0740718816439482E-2</v>
      </c>
    </row>
    <row r="120" spans="1:5" x14ac:dyDescent="0.25">
      <c r="A120" s="21" t="s">
        <v>6</v>
      </c>
      <c r="B120" s="22" t="s">
        <v>7</v>
      </c>
      <c r="C120" s="23">
        <f t="shared" ref="C120:E120" si="18">C24 -($F24*C$95/$F$95)</f>
        <v>2.3219004903405338E-2</v>
      </c>
      <c r="D120" s="24">
        <f t="shared" si="18"/>
        <v>-3.6581883374712243E-3</v>
      </c>
      <c r="E120" s="25">
        <f t="shared" si="18"/>
        <v>-1.9560816565933725E-2</v>
      </c>
    </row>
    <row r="121" spans="1:5" x14ac:dyDescent="0.25">
      <c r="A121" s="21"/>
      <c r="B121" s="22" t="s">
        <v>8</v>
      </c>
      <c r="C121" s="23">
        <f t="shared" ref="C121:E121" si="19">C25 -($F25*C$95/$F$95)</f>
        <v>1.4763003166567978E-2</v>
      </c>
      <c r="D121" s="24">
        <f t="shared" si="19"/>
        <v>8.6578573189747543E-3</v>
      </c>
      <c r="E121" s="25">
        <f t="shared" si="19"/>
        <v>-2.3420860485542538E-2</v>
      </c>
    </row>
    <row r="122" spans="1:5" x14ac:dyDescent="0.25">
      <c r="A122" s="21"/>
      <c r="B122" s="22" t="s">
        <v>9</v>
      </c>
      <c r="C122" s="23">
        <f t="shared" ref="C122:E122" si="20">C26 -($F26*C$95/$F$95)</f>
        <v>1.4381176047965738E-2</v>
      </c>
      <c r="D122" s="24">
        <f t="shared" si="20"/>
        <v>1.0662413191190212E-2</v>
      </c>
      <c r="E122" s="25">
        <f t="shared" si="20"/>
        <v>-2.5043589239155561E-2</v>
      </c>
    </row>
    <row r="123" spans="1:5" x14ac:dyDescent="0.25">
      <c r="A123" s="21"/>
      <c r="B123" s="22" t="s">
        <v>10</v>
      </c>
      <c r="C123" s="23">
        <f t="shared" ref="C123:E123" si="21">C27 -($F27*C$95/$F$95)</f>
        <v>-8.5604741268527629E-3</v>
      </c>
      <c r="D123" s="24">
        <f t="shared" si="21"/>
        <v>1.0952632299479126E-2</v>
      </c>
      <c r="E123" s="25">
        <f t="shared" si="21"/>
        <v>-2.3921581726260022E-3</v>
      </c>
    </row>
    <row r="124" spans="1:5" x14ac:dyDescent="0.25">
      <c r="A124" s="21"/>
      <c r="B124" s="22" t="s">
        <v>11</v>
      </c>
      <c r="C124" s="23">
        <f t="shared" ref="C124:E124" si="22">C28 -($F28*C$95/$F$95)</f>
        <v>-3.1557377866949593E-2</v>
      </c>
      <c r="D124" s="24">
        <f t="shared" si="22"/>
        <v>5.2447232480154704E-2</v>
      </c>
      <c r="E124" s="25">
        <f t="shared" si="22"/>
        <v>-2.0889854613204584E-2</v>
      </c>
    </row>
    <row r="125" spans="1:5" x14ac:dyDescent="0.25">
      <c r="A125" s="21"/>
      <c r="B125" s="22" t="s">
        <v>12</v>
      </c>
      <c r="C125" s="23">
        <f t="shared" ref="C125:E125" si="23">C29 -($F29*C$95/$F$95)</f>
        <v>8.5347129226069074E-3</v>
      </c>
      <c r="D125" s="24">
        <f t="shared" si="23"/>
        <v>-8.1832379533397781E-3</v>
      </c>
      <c r="E125" s="25">
        <f t="shared" si="23"/>
        <v>-3.5147496926701827E-4</v>
      </c>
    </row>
    <row r="126" spans="1:5" x14ac:dyDescent="0.25">
      <c r="A126" s="21"/>
      <c r="B126" s="22" t="s">
        <v>13</v>
      </c>
      <c r="C126" s="23">
        <f t="shared" ref="C126:E126" si="24">C30 -($F30*C$95/$F$95)</f>
        <v>-4.6223906296961104E-2</v>
      </c>
      <c r="D126" s="24">
        <f t="shared" si="24"/>
        <v>-1.318139824970771E-2</v>
      </c>
      <c r="E126" s="25">
        <f t="shared" si="24"/>
        <v>5.9405304546669258E-2</v>
      </c>
    </row>
    <row r="127" spans="1:5" x14ac:dyDescent="0.25">
      <c r="A127" s="21"/>
      <c r="B127" s="22" t="s">
        <v>14</v>
      </c>
      <c r="C127" s="23">
        <f t="shared" ref="C127:E127" si="25">C31 -($F31*C$95/$F$95)</f>
        <v>-9.7835148765517688E-3</v>
      </c>
      <c r="D127" s="24">
        <f t="shared" si="25"/>
        <v>-1.1219799347796822E-2</v>
      </c>
      <c r="E127" s="25">
        <f t="shared" si="25"/>
        <v>2.100331422434909E-2</v>
      </c>
    </row>
    <row r="128" spans="1:5" x14ac:dyDescent="0.25">
      <c r="A128" s="21"/>
      <c r="B128" s="22" t="s">
        <v>15</v>
      </c>
      <c r="C128" s="23">
        <f t="shared" ref="C128:E128" si="26">C32 -($F32*C$95/$F$95)</f>
        <v>5.2983448377604742E-2</v>
      </c>
      <c r="D128" s="24">
        <f t="shared" si="26"/>
        <v>-2.2050633711835327E-2</v>
      </c>
      <c r="E128" s="25">
        <f t="shared" si="26"/>
        <v>-3.0932814665769193E-2</v>
      </c>
    </row>
    <row r="129" spans="1:5" x14ac:dyDescent="0.25">
      <c r="A129" s="21"/>
      <c r="B129" s="22" t="s">
        <v>16</v>
      </c>
      <c r="C129" s="23">
        <f t="shared" ref="C129:E129" si="27">C33 -($F33*C$95/$F$95)</f>
        <v>1.6264550436731168E-2</v>
      </c>
      <c r="D129" s="24">
        <f t="shared" si="27"/>
        <v>3.409028176252285E-3</v>
      </c>
      <c r="E129" s="25">
        <f t="shared" si="27"/>
        <v>-1.9673578612983328E-2</v>
      </c>
    </row>
    <row r="130" spans="1:5" x14ac:dyDescent="0.25">
      <c r="A130" s="21"/>
      <c r="B130" s="22" t="s">
        <v>17</v>
      </c>
      <c r="C130" s="23">
        <f t="shared" ref="C130:E130" si="28">C34 -($F34*C$95/$F$95)</f>
        <v>7.7839392875253266E-3</v>
      </c>
      <c r="D130" s="24">
        <f t="shared" si="28"/>
        <v>-5.5588233819785504E-3</v>
      </c>
      <c r="E130" s="25">
        <f t="shared" si="28"/>
        <v>-2.2251159055466097E-3</v>
      </c>
    </row>
    <row r="131" spans="1:5" x14ac:dyDescent="0.25">
      <c r="A131" s="21"/>
      <c r="B131" s="22" t="s">
        <v>18</v>
      </c>
      <c r="C131" s="23">
        <f t="shared" ref="C131:E131" si="29">C35 -($F35*C$95/$F$95)</f>
        <v>-1.9661200905905299E-2</v>
      </c>
      <c r="D131" s="24">
        <f t="shared" si="29"/>
        <v>-1.3575408406338349E-2</v>
      </c>
      <c r="E131" s="25">
        <f t="shared" si="29"/>
        <v>3.3236609312243856E-2</v>
      </c>
    </row>
    <row r="132" spans="1:5" x14ac:dyDescent="0.25">
      <c r="A132" s="21"/>
      <c r="B132" s="22" t="s">
        <v>19</v>
      </c>
      <c r="C132" s="23">
        <f t="shared" ref="C132:E132" si="30">C36 -($F36*C$95/$F$95)</f>
        <v>-1.6165966785467722E-3</v>
      </c>
      <c r="D132" s="24">
        <f t="shared" si="30"/>
        <v>-4.2836470162806978E-2</v>
      </c>
      <c r="E132" s="25">
        <f t="shared" si="30"/>
        <v>4.4453066841354083E-2</v>
      </c>
    </row>
    <row r="133" spans="1:5" x14ac:dyDescent="0.25">
      <c r="A133" s="21"/>
      <c r="B133" s="22" t="s">
        <v>20</v>
      </c>
      <c r="C133" s="23">
        <f t="shared" ref="C133:E133" si="31">C37 -($F37*C$95/$F$95)</f>
        <v>-4.444988724687518E-2</v>
      </c>
      <c r="D133" s="24">
        <f t="shared" si="31"/>
        <v>3.7920687319311697E-2</v>
      </c>
      <c r="E133" s="25">
        <f t="shared" si="31"/>
        <v>6.5291999275636781E-3</v>
      </c>
    </row>
    <row r="134" spans="1:5" x14ac:dyDescent="0.25">
      <c r="A134" s="21"/>
      <c r="B134" s="22" t="s">
        <v>21</v>
      </c>
      <c r="C134" s="23">
        <f t="shared" ref="C134:E134" si="32">C38 -($F38*C$95/$F$95)</f>
        <v>-4.0921705389772856E-3</v>
      </c>
      <c r="D134" s="24">
        <f t="shared" si="32"/>
        <v>-4.8746346731111556E-2</v>
      </c>
      <c r="E134" s="25">
        <f t="shared" si="32"/>
        <v>5.2838517270089147E-2</v>
      </c>
    </row>
    <row r="135" spans="1:5" x14ac:dyDescent="0.25">
      <c r="A135" s="21"/>
      <c r="B135" s="22" t="s">
        <v>22</v>
      </c>
      <c r="C135" s="23">
        <f t="shared" ref="C135:E135" si="33">C39 -($F39*C$95/$F$95)</f>
        <v>7.8626504732948882E-3</v>
      </c>
      <c r="D135" s="24">
        <f t="shared" si="33"/>
        <v>-1.426015678872336E-3</v>
      </c>
      <c r="E135" s="25">
        <f t="shared" si="33"/>
        <v>-6.4366347944224134E-3</v>
      </c>
    </row>
    <row r="136" spans="1:5" x14ac:dyDescent="0.25">
      <c r="A136" s="21"/>
      <c r="B136" s="22" t="s">
        <v>23</v>
      </c>
      <c r="C136" s="23">
        <f t="shared" ref="C136:E136" si="34">C40 -($F40*C$95/$F$95)</f>
        <v>-3.4390234323296576E-3</v>
      </c>
      <c r="D136" s="24">
        <f t="shared" si="34"/>
        <v>2.9653303669230996E-2</v>
      </c>
      <c r="E136" s="25">
        <f t="shared" si="34"/>
        <v>-2.6214280236901158E-2</v>
      </c>
    </row>
    <row r="137" spans="1:5" x14ac:dyDescent="0.25">
      <c r="A137" s="21"/>
      <c r="B137" s="22" t="s">
        <v>24</v>
      </c>
      <c r="C137" s="23">
        <f t="shared" ref="C137:E137" si="35">C41 -($F41*C$95/$F$95)</f>
        <v>-1.8046632029958543E-3</v>
      </c>
      <c r="D137" s="24">
        <f t="shared" si="35"/>
        <v>1.1386192718044141E-2</v>
      </c>
      <c r="E137" s="25">
        <f t="shared" si="35"/>
        <v>-9.5815295150480373E-3</v>
      </c>
    </row>
    <row r="138" spans="1:5" x14ac:dyDescent="0.25">
      <c r="A138" s="21"/>
      <c r="B138" s="22" t="s">
        <v>25</v>
      </c>
      <c r="C138" s="23">
        <f t="shared" ref="C138:E138" si="36">C42 -($F42*C$95/$F$95)</f>
        <v>-2.3233037297405619E-2</v>
      </c>
      <c r="D138" s="24">
        <f t="shared" si="36"/>
        <v>2.9096177071357004E-2</v>
      </c>
      <c r="E138" s="25">
        <f t="shared" si="36"/>
        <v>-5.8631397739512536E-3</v>
      </c>
    </row>
    <row r="139" spans="1:5" x14ac:dyDescent="0.25">
      <c r="A139" s="21"/>
      <c r="B139" s="22" t="s">
        <v>26</v>
      </c>
      <c r="C139" s="23">
        <f t="shared" ref="C139:E139" si="37">C43 -($F43*C$95/$F$95)</f>
        <v>-1.4485648437981127E-2</v>
      </c>
      <c r="D139" s="24">
        <f t="shared" si="37"/>
        <v>-1.2025826548157079E-2</v>
      </c>
      <c r="E139" s="25">
        <f t="shared" si="37"/>
        <v>2.6511474986138386E-2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-1.8318227799158621E-2</v>
      </c>
      <c r="D140" s="24">
        <f t="shared" si="38"/>
        <v>-3.0365613944570713E-3</v>
      </c>
      <c r="E140" s="25">
        <f t="shared" si="38"/>
        <v>2.1354789193616164E-2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-4.8069790671235096E-2</v>
      </c>
      <c r="D141" s="24">
        <f t="shared" si="39"/>
        <v>1.3971186806837316E-2</v>
      </c>
      <c r="E141" s="25">
        <f t="shared" si="39"/>
        <v>3.4098603864398086E-2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-3.6544863810424766E-2</v>
      </c>
      <c r="D142" s="24">
        <f t="shared" si="40"/>
        <v>-3.3250122588777131E-3</v>
      </c>
      <c r="E142" s="25">
        <f t="shared" si="40"/>
        <v>3.9869876069302979E-2</v>
      </c>
    </row>
    <row r="143" spans="1:5" x14ac:dyDescent="0.25">
      <c r="A143" s="21"/>
      <c r="B143" s="22" t="s">
        <v>31</v>
      </c>
      <c r="C143" s="23">
        <f t="shared" ref="C143:E143" si="41">C47 -($F47*C$95/$F$95)</f>
        <v>1.3115762335111303E-2</v>
      </c>
      <c r="D143" s="24">
        <f t="shared" si="41"/>
        <v>2.8309665443231324E-2</v>
      </c>
      <c r="E143" s="25">
        <f t="shared" si="41"/>
        <v>-4.1425427778342128E-2</v>
      </c>
    </row>
    <row r="144" spans="1:5" x14ac:dyDescent="0.25">
      <c r="A144" s="21"/>
      <c r="B144" s="22" t="s">
        <v>32</v>
      </c>
      <c r="C144" s="23">
        <f t="shared" ref="C144:E144" si="42">C48 -($F48*C$95/$F$95)</f>
        <v>2.3322325501543409E-2</v>
      </c>
      <c r="D144" s="24">
        <f t="shared" si="42"/>
        <v>2.175851658031179E-2</v>
      </c>
      <c r="E144" s="25">
        <f t="shared" si="42"/>
        <v>-4.5080842081855033E-2</v>
      </c>
    </row>
    <row r="145" spans="1:5" x14ac:dyDescent="0.25">
      <c r="A145" s="21"/>
      <c r="B145" s="22" t="s">
        <v>33</v>
      </c>
      <c r="C145" s="23">
        <f t="shared" ref="C145:E145" si="43">C49 -($F49*C$95/$F$95)</f>
        <v>4.6468799961509877E-3</v>
      </c>
      <c r="D145" s="24">
        <f t="shared" si="43"/>
        <v>4.2010408272746935E-2</v>
      </c>
      <c r="E145" s="25">
        <f t="shared" si="43"/>
        <v>-4.6657288268897423E-2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2.1054755520738266E-3</v>
      </c>
      <c r="D146" s="24">
        <f t="shared" si="44"/>
        <v>3.0583026828266469E-2</v>
      </c>
      <c r="E146" s="25">
        <f t="shared" si="44"/>
        <v>-3.2688502380340101E-2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-2.040024573074134E-2</v>
      </c>
      <c r="D147" s="24">
        <f t="shared" si="45"/>
        <v>1.1717600552769325E-2</v>
      </c>
      <c r="E147" s="25">
        <f t="shared" si="45"/>
        <v>8.6826451779722369E-3</v>
      </c>
    </row>
    <row r="148" spans="1:5" x14ac:dyDescent="0.25">
      <c r="A148" s="21"/>
      <c r="B148" s="22" t="s">
        <v>36</v>
      </c>
      <c r="C148" s="23">
        <f t="shared" ref="C148:E148" si="46">C52 -($F52*C$95/$F$95)</f>
        <v>4.3752063593317347E-2</v>
      </c>
      <c r="D148" s="24">
        <f t="shared" si="46"/>
        <v>-2.8394070698704921E-2</v>
      </c>
      <c r="E148" s="25">
        <f t="shared" si="46"/>
        <v>-1.5357992894612094E-2</v>
      </c>
    </row>
    <row r="149" spans="1:5" x14ac:dyDescent="0.25">
      <c r="A149" s="21"/>
      <c r="B149" s="22" t="s">
        <v>37</v>
      </c>
      <c r="C149" s="23">
        <f t="shared" ref="C149:E149" si="47">C53 -($F53*C$95/$F$95)</f>
        <v>1.0301886111111436E-2</v>
      </c>
      <c r="D149" s="24">
        <f t="shared" si="47"/>
        <v>-3.9468630712991004E-2</v>
      </c>
      <c r="E149" s="25">
        <f t="shared" si="47"/>
        <v>2.9166744601880068E-2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1.6645225763456034E-2</v>
      </c>
      <c r="D150" s="24">
        <f t="shared" si="48"/>
        <v>2.5457763864852961E-2</v>
      </c>
      <c r="E150" s="25">
        <f t="shared" si="48"/>
        <v>-4.2102989628308801E-2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4.8841653453370465E-3</v>
      </c>
      <c r="D151" s="24">
        <f t="shared" si="49"/>
        <v>3.035553982124943E-2</v>
      </c>
      <c r="E151" s="25">
        <f t="shared" si="49"/>
        <v>-3.5239705166586296E-2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-1.9685810318273794E-2</v>
      </c>
      <c r="D152" s="24">
        <f t="shared" si="50"/>
        <v>-3.4859305621015135E-2</v>
      </c>
      <c r="E152" s="25">
        <f t="shared" si="50"/>
        <v>5.4545115939289318E-2</v>
      </c>
    </row>
    <row r="153" spans="1:5" x14ac:dyDescent="0.25">
      <c r="A153" s="21"/>
      <c r="B153" s="22" t="s">
        <v>41</v>
      </c>
      <c r="C153" s="23">
        <f t="shared" ref="C153:E153" si="51">C57 -($F57*C$95/$F$95)</f>
        <v>-6.5196773665481891E-3</v>
      </c>
      <c r="D153" s="24">
        <f t="shared" si="51"/>
        <v>1.19648626907536E-2</v>
      </c>
      <c r="E153" s="25">
        <f t="shared" si="51"/>
        <v>-5.4451853242052997E-3</v>
      </c>
    </row>
    <row r="154" spans="1:5" x14ac:dyDescent="0.25">
      <c r="A154" s="21"/>
      <c r="B154" s="22" t="s">
        <v>42</v>
      </c>
      <c r="C154" s="23">
        <f t="shared" ref="C154:E154" si="52">C58 -($F58*C$95/$F$95)</f>
        <v>1.0705013268239583E-3</v>
      </c>
      <c r="D154" s="24">
        <f t="shared" si="52"/>
        <v>-4.5812067699860626E-2</v>
      </c>
      <c r="E154" s="25">
        <f t="shared" si="52"/>
        <v>4.4741566373037167E-2</v>
      </c>
    </row>
    <row r="155" spans="1:5" x14ac:dyDescent="0.25">
      <c r="A155" s="21"/>
      <c r="B155" s="22" t="s">
        <v>43</v>
      </c>
      <c r="C155" s="23">
        <f t="shared" ref="C155:E155" si="53">C59 -($F59*C$95/$F$95)</f>
        <v>1.9913946222123724E-2</v>
      </c>
      <c r="D155" s="24">
        <f t="shared" si="53"/>
        <v>-1.107645803752072E-2</v>
      </c>
      <c r="E155" s="25">
        <f t="shared" si="53"/>
        <v>-8.8374881846025044E-3</v>
      </c>
    </row>
    <row r="156" spans="1:5" x14ac:dyDescent="0.25">
      <c r="A156" s="21" t="s">
        <v>63</v>
      </c>
      <c r="B156" s="22" t="s">
        <v>64</v>
      </c>
      <c r="C156" s="23">
        <f t="shared" ref="C156:E156" si="54">C60 -($F60*C$95/$F$95)</f>
        <v>-2.5854304719129709E-2</v>
      </c>
      <c r="D156" s="24">
        <f t="shared" si="54"/>
        <v>3.7589279484586499E-2</v>
      </c>
      <c r="E156" s="25">
        <f t="shared" si="54"/>
        <v>-1.1734974765456624E-2</v>
      </c>
    </row>
    <row r="157" spans="1:5" x14ac:dyDescent="0.25">
      <c r="A157" s="21"/>
      <c r="B157" s="22" t="s">
        <v>65</v>
      </c>
      <c r="C157" s="23">
        <f t="shared" ref="C157:E157" si="55">C61 -($F61*C$95/$F$95)</f>
        <v>1.0023379590647141E-2</v>
      </c>
      <c r="D157" s="24">
        <f t="shared" si="55"/>
        <v>-1.2047369922992629E-2</v>
      </c>
      <c r="E157" s="25">
        <f t="shared" si="55"/>
        <v>2.023990332345682E-3</v>
      </c>
    </row>
    <row r="158" spans="1:5" x14ac:dyDescent="0.25">
      <c r="A158" s="21"/>
      <c r="B158" s="22" t="s">
        <v>66</v>
      </c>
      <c r="C158" s="23">
        <f t="shared" ref="C158:E158" si="56">C62 -($F62*C$95/$F$95)</f>
        <v>-2.0769192247220666E-2</v>
      </c>
      <c r="D158" s="24">
        <f t="shared" si="56"/>
        <v>1.2337459251915109E-2</v>
      </c>
      <c r="E158" s="25">
        <f t="shared" si="56"/>
        <v>8.4317329953056824E-3</v>
      </c>
    </row>
    <row r="159" spans="1:5" x14ac:dyDescent="0.25">
      <c r="A159" s="21"/>
      <c r="B159" s="22" t="s">
        <v>67</v>
      </c>
      <c r="C159" s="23">
        <f t="shared" ref="C159:E159" si="57">C63 -($F63*C$95/$F$95)</f>
        <v>-7.9862977646949496E-5</v>
      </c>
      <c r="D159" s="24">
        <f t="shared" si="57"/>
        <v>1.992048385770992E-2</v>
      </c>
      <c r="E159" s="25">
        <f t="shared" si="57"/>
        <v>-1.984062088006272E-2</v>
      </c>
    </row>
    <row r="160" spans="1:5" x14ac:dyDescent="0.25">
      <c r="A160" s="21"/>
      <c r="B160" s="22" t="s">
        <v>68</v>
      </c>
      <c r="C160" s="23">
        <f t="shared" ref="C160:E160" si="58">C64 -($F64*C$95/$F$95)</f>
        <v>6.7183209093654717E-3</v>
      </c>
      <c r="D160" s="24">
        <f t="shared" si="58"/>
        <v>-1.9465639623042125E-2</v>
      </c>
      <c r="E160" s="25">
        <f t="shared" si="58"/>
        <v>1.2747318713676958E-2</v>
      </c>
    </row>
    <row r="161" spans="1:5" x14ac:dyDescent="0.25">
      <c r="A161" s="21"/>
      <c r="B161" s="22" t="s">
        <v>69</v>
      </c>
      <c r="C161" s="23">
        <f t="shared" ref="C161:E161" si="59">C65 -($F65*C$95/$F$95)</f>
        <v>5.831642321706805E-2</v>
      </c>
      <c r="D161" s="24">
        <f t="shared" si="59"/>
        <v>-1.22354364474416E-2</v>
      </c>
      <c r="E161" s="25">
        <f t="shared" si="59"/>
        <v>-4.6080986769626214E-2</v>
      </c>
    </row>
    <row r="162" spans="1:5" x14ac:dyDescent="0.25">
      <c r="A162" s="21"/>
      <c r="B162" s="22" t="s">
        <v>70</v>
      </c>
      <c r="C162" s="23">
        <f t="shared" ref="C162:E162" si="60">C66 -($F66*C$95/$F$95)</f>
        <v>1.6332084374564848E-3</v>
      </c>
      <c r="D162" s="24">
        <f t="shared" si="60"/>
        <v>5.7861806096293211E-3</v>
      </c>
      <c r="E162" s="25">
        <f t="shared" si="60"/>
        <v>-7.4193890470853341E-3</v>
      </c>
    </row>
    <row r="163" spans="1:5" x14ac:dyDescent="0.25">
      <c r="A163" s="21"/>
      <c r="B163" s="22" t="s">
        <v>71</v>
      </c>
      <c r="C163" s="23">
        <f t="shared" ref="C163:E163" si="61">C67 -($F67*C$95/$F$95)</f>
        <v>3.4309154664089736E-2</v>
      </c>
      <c r="D163" s="24">
        <f t="shared" si="61"/>
        <v>-2.5852033580216288E-2</v>
      </c>
      <c r="E163" s="25">
        <f t="shared" si="61"/>
        <v>-8.457121083873087E-3</v>
      </c>
    </row>
    <row r="164" spans="1:5" x14ac:dyDescent="0.25">
      <c r="A164" s="21"/>
      <c r="B164" s="22" t="s">
        <v>72</v>
      </c>
      <c r="C164" s="23">
        <f t="shared" ref="C164:E164" si="62">C68 -($F68*C$95/$F$95)</f>
        <v>-8.2573581940200702E-3</v>
      </c>
      <c r="D164" s="24">
        <f t="shared" si="62"/>
        <v>4.8152687241574677E-3</v>
      </c>
      <c r="E164" s="25">
        <f t="shared" si="62"/>
        <v>3.4420894698628524E-3</v>
      </c>
    </row>
    <row r="165" spans="1:5" x14ac:dyDescent="0.25">
      <c r="A165" s="21"/>
      <c r="B165" s="22" t="s">
        <v>73</v>
      </c>
      <c r="C165" s="23">
        <f t="shared" ref="C165:E165" si="63">C69 -($F69*C$95/$F$95)</f>
        <v>-1.683579054070794E-3</v>
      </c>
      <c r="D165" s="24">
        <f t="shared" si="63"/>
        <v>-2.4300683478166746E-2</v>
      </c>
      <c r="E165" s="25">
        <f t="shared" si="63"/>
        <v>2.5984262532237873E-2</v>
      </c>
    </row>
    <row r="166" spans="1:5" x14ac:dyDescent="0.25">
      <c r="A166" s="21"/>
      <c r="B166" s="22" t="s">
        <v>74</v>
      </c>
      <c r="C166" s="23">
        <f t="shared" ref="C166:E166" si="64">C70 -($F70*C$95/$F$95)</f>
        <v>3.9206200611549682E-2</v>
      </c>
      <c r="D166" s="24">
        <f t="shared" si="64"/>
        <v>3.1188090679634406E-3</v>
      </c>
      <c r="E166" s="25">
        <f t="shared" si="64"/>
        <v>-4.2325009679512887E-2</v>
      </c>
    </row>
    <row r="167" spans="1:5" x14ac:dyDescent="0.25">
      <c r="A167" s="21"/>
      <c r="B167" s="22" t="s">
        <v>75</v>
      </c>
      <c r="C167" s="23">
        <f t="shared" ref="C167:E167" si="65">C71 -($F71*C$95/$F$95)</f>
        <v>-1.4383479631720444E-2</v>
      </c>
      <c r="D167" s="24">
        <f t="shared" si="65"/>
        <v>3.7444169930442042E-2</v>
      </c>
      <c r="E167" s="25">
        <f t="shared" si="65"/>
        <v>-2.3060690298721404E-2</v>
      </c>
    </row>
    <row r="168" spans="1:5" x14ac:dyDescent="0.25">
      <c r="A168" s="21"/>
      <c r="B168" s="22" t="s">
        <v>76</v>
      </c>
      <c r="C168" s="23">
        <f t="shared" ref="C168:E168" si="66">C72 -($F72*C$95/$F$95)</f>
        <v>-3.0618537707419013E-2</v>
      </c>
      <c r="D168" s="24">
        <f t="shared" si="66"/>
        <v>-4.3998449720576427E-3</v>
      </c>
      <c r="E168" s="25">
        <f t="shared" si="66"/>
        <v>3.5018382679477156E-2</v>
      </c>
    </row>
    <row r="169" spans="1:5" x14ac:dyDescent="0.25">
      <c r="A169" s="21"/>
      <c r="B169" s="22" t="s">
        <v>77</v>
      </c>
      <c r="C169" s="23">
        <f t="shared" ref="C169:E169" si="67">C73 -($F73*C$95/$F$95)</f>
        <v>-3.0818057260958986E-3</v>
      </c>
      <c r="D169" s="24">
        <f t="shared" si="67"/>
        <v>6.364850582338738E-3</v>
      </c>
      <c r="E169" s="25">
        <f t="shared" si="67"/>
        <v>-3.2830448562426451E-3</v>
      </c>
    </row>
    <row r="170" spans="1:5" x14ac:dyDescent="0.25">
      <c r="A170" s="21"/>
      <c r="B170" s="22" t="s">
        <v>78</v>
      </c>
      <c r="C170" s="23">
        <f t="shared" ref="C170:E170" si="68">C74 -($F74*C$95/$F$95)</f>
        <v>2.2141657714999929E-2</v>
      </c>
      <c r="D170" s="24">
        <f t="shared" si="68"/>
        <v>-4.0233598966281203E-2</v>
      </c>
      <c r="E170" s="25">
        <f t="shared" si="68"/>
        <v>1.8091941251281884E-2</v>
      </c>
    </row>
    <row r="171" spans="1:5" x14ac:dyDescent="0.25">
      <c r="A171" s="21"/>
      <c r="B171" s="22" t="s">
        <v>79</v>
      </c>
      <c r="C171" s="23">
        <f t="shared" ref="C171:E171" si="69">C75 -($F75*C$95/$F$95)</f>
        <v>-3.1423413115901716E-2</v>
      </c>
      <c r="D171" s="24">
        <f t="shared" si="69"/>
        <v>1.5375659110874185E-2</v>
      </c>
      <c r="E171" s="25">
        <f t="shared" si="69"/>
        <v>1.6047754005027781E-2</v>
      </c>
    </row>
    <row r="172" spans="1:5" x14ac:dyDescent="0.25">
      <c r="A172" s="21"/>
      <c r="B172" s="22" t="s">
        <v>80</v>
      </c>
      <c r="C172" s="23">
        <f t="shared" ref="C172:E172" si="70">C76 -($F76*C$95/$F$95)</f>
        <v>-3.2157704771438866E-3</v>
      </c>
      <c r="D172" s="24">
        <f t="shared" si="70"/>
        <v>4.343642395161923E-2</v>
      </c>
      <c r="E172" s="25">
        <f t="shared" si="70"/>
        <v>-4.0220653474475038E-2</v>
      </c>
    </row>
    <row r="173" spans="1:5" x14ac:dyDescent="0.25">
      <c r="A173" s="21"/>
      <c r="B173" s="22" t="s">
        <v>81</v>
      </c>
      <c r="C173" s="23">
        <f t="shared" ref="C173:E173" si="71">C77 -($F77*C$95/$F$95)</f>
        <v>-1.1877261618379958E-2</v>
      </c>
      <c r="D173" s="24">
        <f t="shared" si="71"/>
        <v>-1.9134231788316886E-2</v>
      </c>
      <c r="E173" s="25">
        <f t="shared" si="71"/>
        <v>3.101149340669726E-2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-1.013958079090814E-2</v>
      </c>
      <c r="D174" s="24">
        <f t="shared" si="72"/>
        <v>-1.1984637821720767E-2</v>
      </c>
      <c r="E174" s="25">
        <f t="shared" si="72"/>
        <v>2.2124218612629074E-2</v>
      </c>
    </row>
    <row r="175" spans="1:5" x14ac:dyDescent="0.25">
      <c r="A175" s="21"/>
      <c r="B175" s="22" t="s">
        <v>84</v>
      </c>
      <c r="C175" s="23">
        <f t="shared" ref="C175:E175" si="73">C79 -($F79*C$95/$F$95)</f>
        <v>-3.0394327629403861E-3</v>
      </c>
      <c r="D175" s="24">
        <f t="shared" si="73"/>
        <v>-3.3454833316978294E-2</v>
      </c>
      <c r="E175" s="25">
        <f t="shared" si="73"/>
        <v>3.6494266079919069E-2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-1.2591697030847532E-2</v>
      </c>
      <c r="D176" s="24">
        <f t="shared" si="74"/>
        <v>2.7442674385467603E-2</v>
      </c>
      <c r="E176" s="25">
        <f t="shared" si="74"/>
        <v>-1.4850977354619849E-2</v>
      </c>
    </row>
    <row r="177" spans="1:5" x14ac:dyDescent="0.25">
      <c r="A177" s="21"/>
      <c r="B177" s="22" t="s">
        <v>86</v>
      </c>
      <c r="C177" s="23">
        <f t="shared" ref="C177:E177" si="75">C81 -($F81*C$95/$F$95)</f>
        <v>-2.1823081815134926E-2</v>
      </c>
      <c r="D177" s="24">
        <f t="shared" si="75"/>
        <v>2.1099237398598009E-2</v>
      </c>
      <c r="E177" s="25">
        <f t="shared" si="75"/>
        <v>7.2384441653727816E-4</v>
      </c>
    </row>
    <row r="178" spans="1:5" x14ac:dyDescent="0.25">
      <c r="A178" s="21"/>
      <c r="B178" s="22" t="s">
        <v>87</v>
      </c>
      <c r="C178" s="23">
        <f t="shared" ref="C178:E178" si="76">C82 -($F82*C$95/$F$95)</f>
        <v>4.8054541595674988E-3</v>
      </c>
      <c r="D178" s="24">
        <f t="shared" si="76"/>
        <v>2.6222732118143216E-2</v>
      </c>
      <c r="E178" s="25">
        <f t="shared" si="76"/>
        <v>-3.1028186277710521E-2</v>
      </c>
    </row>
    <row r="179" spans="1:5" x14ac:dyDescent="0.25">
      <c r="A179" s="21"/>
      <c r="B179" s="22" t="s">
        <v>88</v>
      </c>
      <c r="C179" s="23">
        <f t="shared" ref="C179:E179" si="77">C83 -($F83*C$95/$F$95)</f>
        <v>-2.4758042188059923E-2</v>
      </c>
      <c r="D179" s="24">
        <f t="shared" si="77"/>
        <v>-1.0992182561413461E-2</v>
      </c>
      <c r="E179" s="25">
        <f t="shared" si="77"/>
        <v>3.5750224749473522E-2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-1.8687174315637933E-2</v>
      </c>
      <c r="D180" s="24">
        <f t="shared" si="78"/>
        <v>-2.4167026953113291E-3</v>
      </c>
      <c r="E180" s="25">
        <f t="shared" si="78"/>
        <v>2.1103877010949595E-2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-1.6344413414378089E-2</v>
      </c>
      <c r="D181" s="24">
        <f t="shared" si="79"/>
        <v>1.6511455681457649E-2</v>
      </c>
      <c r="E181" s="25">
        <f t="shared" si="79"/>
        <v>-1.6704226707939251E-4</v>
      </c>
    </row>
    <row r="182" spans="1:5" x14ac:dyDescent="0.25">
      <c r="A182" s="21"/>
      <c r="B182" s="22" t="s">
        <v>91</v>
      </c>
      <c r="C182" s="23">
        <f t="shared" ref="C182:E182" si="80">C86 -($F86*C$95/$F$95)</f>
        <v>2.4194183285550036E-2</v>
      </c>
      <c r="D182" s="24">
        <f t="shared" si="80"/>
        <v>-1.6552774187260338E-2</v>
      </c>
      <c r="E182" s="25">
        <f t="shared" si="80"/>
        <v>-7.6414090982895311E-3</v>
      </c>
    </row>
    <row r="183" spans="1:5" x14ac:dyDescent="0.25">
      <c r="A183" s="21"/>
      <c r="B183" s="22" t="s">
        <v>92</v>
      </c>
      <c r="C183" s="23">
        <f t="shared" ref="C183:E183" si="81">C87 -($F87*C$95/$F$95)</f>
        <v>1.0640188474680734E-2</v>
      </c>
      <c r="D183" s="24">
        <f t="shared" si="81"/>
        <v>2.2399788874926718E-2</v>
      </c>
      <c r="E183" s="25">
        <f t="shared" si="81"/>
        <v>-3.3039977349607091E-2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3.5037022240989313E-3</v>
      </c>
      <c r="D184" s="24">
        <f t="shared" si="82"/>
        <v>-8.2507232238959727E-5</v>
      </c>
      <c r="E184" s="25">
        <f t="shared" si="82"/>
        <v>-3.421194991859583E-3</v>
      </c>
    </row>
    <row r="185" spans="1:5" x14ac:dyDescent="0.25">
      <c r="A185" s="21"/>
      <c r="B185" s="22" t="s">
        <v>94</v>
      </c>
      <c r="C185" s="23">
        <f t="shared" ref="C185:E185" si="83">C89 -($F89*C$95/$F$95)</f>
        <v>3.4466577035628831E-2</v>
      </c>
      <c r="D185" s="24">
        <f t="shared" si="83"/>
        <v>-1.7586418174003943E-2</v>
      </c>
      <c r="E185" s="25">
        <f t="shared" si="83"/>
        <v>-1.6880158861624694E-2</v>
      </c>
    </row>
    <row r="186" spans="1:5" x14ac:dyDescent="0.25">
      <c r="A186" s="21"/>
      <c r="B186" s="22" t="s">
        <v>95</v>
      </c>
      <c r="C186" s="23">
        <f t="shared" ref="C186:E186" si="84">C90 -($F90*C$95/$F$95)</f>
        <v>1.7977621851834547E-2</v>
      </c>
      <c r="D186" s="24">
        <f t="shared" si="84"/>
        <v>-1.0725275071828355E-2</v>
      </c>
      <c r="E186" s="25">
        <f t="shared" si="84"/>
        <v>-7.2523467800059971E-3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3.3086113914390702E-2</v>
      </c>
      <c r="D187" s="24">
        <f t="shared" si="85"/>
        <v>-4.8024465227492319E-2</v>
      </c>
      <c r="E187" s="25">
        <f t="shared" si="85"/>
        <v>1.4938351313102061E-2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3.0846673611268943E-2</v>
      </c>
      <c r="D188" s="24">
        <f t="shared" si="86"/>
        <v>-4.1535918686478268E-2</v>
      </c>
      <c r="E188" s="25">
        <f t="shared" si="86"/>
        <v>1.0689245075209741E-2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-1.1853803997888879E-2</v>
      </c>
      <c r="D189" s="24">
        <f t="shared" si="87"/>
        <v>2.6202956987176007E-2</v>
      </c>
      <c r="E189" s="25">
        <f t="shared" si="87"/>
        <v>-1.4349152989286795E-2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-2.3482051456837238E-2</v>
      </c>
      <c r="D190" s="29">
        <f t="shared" si="88"/>
        <v>1.808245113510798E-2</v>
      </c>
      <c r="E190" s="30">
        <f t="shared" si="88"/>
        <v>5.3996003217295363E-3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Ballantines + Com (1)</vt:lpstr>
      <vt:lpstr> 1 Ballantines + Com (2)</vt:lpstr>
      <vt:lpstr> 1 Ballantines + Com (3)</vt:lpstr>
      <vt:lpstr> 1 Ballantines + Com (4)</vt:lpstr>
      <vt:lpstr> 1 Ballantines + Com (5)</vt:lpstr>
      <vt:lpstr> 1 Ballantines + Com (6)</vt:lpstr>
      <vt:lpstr> 1 Ballantines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2024-01-10T17:02:45Z</dcterms:created>
  <dcterms:modified xsi:type="dcterms:W3CDTF">2024-01-10T17:02:49Z</dcterms:modified>
</cp:coreProperties>
</file>