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DC557FE8-FE72-43EA-A18F-9BD0689FA09F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<sst xmlns="http://schemas.openxmlformats.org/spreadsheetml/2006/main" count="585" uniqueCount="101">
  <si>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Becherovka + Competition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</si>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</sst>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04834950" xfId="16"/>
    <cellStyle name="style1704904834966" xfId="17"/>
    <cellStyle name="style1704904834984" xfId="21"/>
    <cellStyle name="style1704904835000" xfId="22"/>
    <cellStyle name="style1704904835019" xfId="26"/>
    <cellStyle name="style1704904835035" xfId="27"/>
    <cellStyle name="style1704904835143" xfId="1"/>
    <cellStyle name="style1704904835153" xfId="2"/>
    <cellStyle name="style1704904835162" xfId="6"/>
    <cellStyle name="style1704904835171" xfId="7"/>
    <cellStyle name="style1704904835180" xfId="11"/>
    <cellStyle name="style1704904835188" xfId="12"/>
    <cellStyle name="style1704904835197" xfId="3"/>
    <cellStyle name="style1704904835208" xfId="4"/>
    <cellStyle name="style1704904835219" xfId="5"/>
    <cellStyle name="style1704904835229" xfId="8"/>
    <cellStyle name="style1704904835240" xfId="9"/>
    <cellStyle name="style1704904835250" xfId="10"/>
    <cellStyle name="style1704904835261" xfId="13"/>
    <cellStyle name="style1704904835271" xfId="14"/>
    <cellStyle name="style1704904835281" xfId="15"/>
    <cellStyle name="style1704904835298" xfId="18"/>
    <cellStyle name="style1704904835315" xfId="19"/>
    <cellStyle name="style1704904835325" xfId="20"/>
    <cellStyle name="style1704904835335" xfId="23"/>
    <cellStyle name="style1704904835345" xfId="24"/>
    <cellStyle name="style1704904835355" xfId="25"/>
    <cellStyle name="style1704904835373" xfId="28"/>
    <cellStyle name="style1704904835383" xfId="29"/>
    <cellStyle name="style170490483539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x14ac:dyDescent="0.25">
      <c r="A7" s="21"/>
      <c r="B7" s="22" t="s">
        <v>9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x14ac:dyDescent="0.25">
      <c r="A8" s="21"/>
      <c r="B8" s="22" t="s">
        <v>10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x14ac:dyDescent="0.25">
      <c r="A9" s="21"/>
      <c r="B9" s="22" t="s">
        <v>11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x14ac:dyDescent="0.25">
      <c r="A10" s="21"/>
      <c r="B10" s="22" t="s">
        <v>12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x14ac:dyDescent="0.25">
      <c r="A11" s="21"/>
      <c r="B11" s="22" t="s">
        <v>13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x14ac:dyDescent="0.25">
      <c r="A12" s="21"/>
      <c r="B12" s="22" t="s">
        <v>14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x14ac:dyDescent="0.25">
      <c r="A13" s="21"/>
      <c r="B13" s="22" t="s">
        <v>15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x14ac:dyDescent="0.25">
      <c r="A14" s="21"/>
      <c r="B14" s="22" t="s">
        <v>16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x14ac:dyDescent="0.25">
      <c r="A15" s="21"/>
      <c r="B15" s="22" t="s">
        <v>17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x14ac:dyDescent="0.25">
      <c r="A16" s="21"/>
      <c r="B16" s="22" t="s">
        <v>18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x14ac:dyDescent="0.25">
      <c r="A17" s="21"/>
      <c r="B17" s="22" t="s">
        <v>19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x14ac:dyDescent="0.25">
      <c r="A18" s="21"/>
      <c r="B18" s="22" t="s">
        <v>20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x14ac:dyDescent="0.25">
      <c r="A19" s="21"/>
      <c r="B19" s="22" t="s">
        <v>21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x14ac:dyDescent="0.25">
      <c r="A20" s="21"/>
      <c r="B20" s="22" t="s">
        <v>22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x14ac:dyDescent="0.25">
      <c r="A21" s="21"/>
      <c r="B21" s="22" t="s">
        <v>23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x14ac:dyDescent="0.25">
      <c r="A22" s="21"/>
      <c r="B22" s="22" t="s">
        <v>24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x14ac:dyDescent="0.25">
      <c r="A23" s="21"/>
      <c r="B23" s="22" t="s">
        <v>25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x14ac:dyDescent="0.25">
      <c r="A24" s="21"/>
      <c r="B24" s="22" t="s">
        <v>26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x14ac:dyDescent="0.25">
      <c r="A25" s="21"/>
      <c r="B25" s="22" t="s">
        <v>27</v>
      </c>
      <c r="C25" s="23">
        <v>0.11152416356877323</v>
      </c>
      <c r="D25" s="24">
        <v>0.10822510822510821</v>
      </c>
      <c r="E25" s="24">
        <v>0.15957446808510639</v>
      </c>
      <c r="F25" s="25">
        <v>0.12352941176470589</v>
      </c>
      <c r="G25" s="31">
        <f>AVERAGE(C25:F25)</f>
        <v>0.12571328791092343</v>
      </c>
    </row>
    <row r="26" spans="1:7" x14ac:dyDescent="0.25">
      <c r="A26" s="21" t="s">
        <v>28</v>
      </c>
      <c r="B26" s="22" t="s">
        <v>29</v>
      </c>
      <c r="C26" s="23">
        <v>0.34944237918215615</v>
      </c>
      <c r="D26" s="24">
        <v>0.44588744588744589</v>
      </c>
      <c r="E26" s="24">
        <v>0.48404255319148937</v>
      </c>
      <c r="F26" s="25">
        <v>0.28823529411764703</v>
      </c>
      <c r="G26" s="31">
        <f>AVERAGE(C26:F26)</f>
        <v>0.39190191809468455</v>
      </c>
    </row>
    <row r="27" spans="1:7" x14ac:dyDescent="0.25">
      <c r="A27" s="21"/>
      <c r="B27" s="22" t="s">
        <v>30</v>
      </c>
      <c r="C27" s="23">
        <v>0.14126394052044611</v>
      </c>
      <c r="D27" s="24">
        <v>0.15584415584415584</v>
      </c>
      <c r="E27" s="24">
        <v>0.13829787234042554</v>
      </c>
      <c r="F27" s="25">
        <v>0.21176470588235294</v>
      </c>
      <c r="G27" s="31">
        <f>AVERAGE(C27:F27)</f>
        <v>0.16179266864684511</v>
      </c>
    </row>
    <row r="28" spans="1:7" x14ac:dyDescent="0.25">
      <c r="A28" s="21"/>
      <c r="B28" s="22" t="s">
        <v>31</v>
      </c>
      <c r="C28" s="23">
        <v>0.29368029739776952</v>
      </c>
      <c r="D28" s="24">
        <v>0.29004329004329005</v>
      </c>
      <c r="E28" s="24">
        <v>0.25</v>
      </c>
      <c r="F28" s="25">
        <v>0.29411764705882354</v>
      </c>
      <c r="G28" s="31">
        <f>AVERAGE(C28:F28)</f>
        <v>0.28196030862497079</v>
      </c>
    </row>
    <row r="29" spans="1:7" x14ac:dyDescent="0.25">
      <c r="A29" s="21"/>
      <c r="B29" s="22" t="s">
        <v>32</v>
      </c>
      <c r="C29" s="23">
        <v>0.20817843866171004</v>
      </c>
      <c r="D29" s="24">
        <v>0.20779220779220778</v>
      </c>
      <c r="E29" s="24">
        <v>0.20212765957446804</v>
      </c>
      <c r="F29" s="25">
        <v>0.14705882352941177</v>
      </c>
      <c r="G29" s="31">
        <f>AVERAGE(C29:F29)</f>
        <v>0.19128928238944939</v>
      </c>
    </row>
    <row r="30" spans="1:7" x14ac:dyDescent="0.25">
      <c r="A30" s="21"/>
      <c r="B30" s="22" t="s">
        <v>33</v>
      </c>
      <c r="C30" s="23">
        <v>8.5501858736059477E-2</v>
      </c>
      <c r="D30" s="24">
        <v>9.9567099567099582E-2</v>
      </c>
      <c r="E30" s="24">
        <v>8.5106382978723402E-2</v>
      </c>
      <c r="F30" s="25">
        <v>9.4117647058823528E-2</v>
      </c>
      <c r="G30" s="31">
        <f>AVERAGE(C30:F30)</f>
        <v>9.1073247085176501E-2</v>
      </c>
    </row>
    <row r="31" spans="1:7" x14ac:dyDescent="0.25">
      <c r="A31" s="21"/>
      <c r="B31" s="22" t="s">
        <v>34</v>
      </c>
      <c r="C31" s="23">
        <v>0.37546468401486988</v>
      </c>
      <c r="D31" s="24">
        <v>0.36363636363636365</v>
      </c>
      <c r="E31" s="24">
        <v>0.38829787234042551</v>
      </c>
      <c r="F31" s="25">
        <v>0.39411764705882357</v>
      </c>
      <c r="G31" s="31">
        <f>AVERAGE(C31:F31)</f>
        <v>0.38037914176262067</v>
      </c>
    </row>
    <row r="32" spans="1:7" x14ac:dyDescent="0.25">
      <c r="A32" s="21"/>
      <c r="B32" s="22" t="s">
        <v>35</v>
      </c>
      <c r="C32" s="23">
        <v>0.22304832713754646</v>
      </c>
      <c r="D32" s="24">
        <v>0.20779220779220778</v>
      </c>
      <c r="E32" s="24">
        <v>0.21808510638297876</v>
      </c>
      <c r="F32" s="25">
        <v>0.21764705882352942</v>
      </c>
      <c r="G32" s="31">
        <f>AVERAGE(C32:F32)</f>
        <v>0.2166431750340656</v>
      </c>
    </row>
    <row r="33" spans="1:7" x14ac:dyDescent="0.25">
      <c r="A33" s="21"/>
      <c r="B33" s="22" t="s">
        <v>36</v>
      </c>
      <c r="C33" s="23">
        <v>0.11152416356877323</v>
      </c>
      <c r="D33" s="24">
        <v>0.12121212121212122</v>
      </c>
      <c r="E33" s="24">
        <v>0.13297872340425532</v>
      </c>
      <c r="F33" s="25">
        <v>0.14705882352941177</v>
      </c>
      <c r="G33" s="31">
        <f>AVERAGE(C33:F33)</f>
        <v>0.1281934579286404</v>
      </c>
    </row>
    <row r="34" spans="1:7" x14ac:dyDescent="0.25">
      <c r="A34" s="21"/>
      <c r="B34" s="22" t="s">
        <v>37</v>
      </c>
      <c r="C34" s="23">
        <v>0.2342007434944238</v>
      </c>
      <c r="D34" s="24">
        <v>0.17316017316017315</v>
      </c>
      <c r="E34" s="24">
        <v>0.16489361702127658</v>
      </c>
      <c r="F34" s="25">
        <v>0.26470588235294118</v>
      </c>
      <c r="G34" s="31">
        <f>AVERAGE(C34:F34)</f>
        <v>0.20924010400720366</v>
      </c>
    </row>
    <row r="35" spans="1:7" x14ac:dyDescent="0.25">
      <c r="A35" s="21"/>
      <c r="B35" s="22" t="s">
        <v>38</v>
      </c>
      <c r="C35" s="23">
        <v>0.27509293680297398</v>
      </c>
      <c r="D35" s="24">
        <v>0.26406926406926406</v>
      </c>
      <c r="E35" s="24">
        <v>0.25531914893617019</v>
      </c>
      <c r="F35" s="25">
        <v>0.37058823529411766</v>
      </c>
      <c r="G35" s="31">
        <f>AVERAGE(C35:F35)</f>
        <v>0.29126739627563147</v>
      </c>
    </row>
    <row r="36" spans="1:7" x14ac:dyDescent="0.25">
      <c r="A36" s="21"/>
      <c r="B36" s="22" t="s">
        <v>39</v>
      </c>
      <c r="C36" s="23">
        <v>0.16356877323420074</v>
      </c>
      <c r="D36" s="24">
        <v>0.16450216450216451</v>
      </c>
      <c r="E36" s="24">
        <v>0.1276595744680851</v>
      </c>
      <c r="F36" s="25">
        <v>0.17058823529411765</v>
      </c>
      <c r="G36" s="31">
        <f>AVERAGE(C36:F36)</f>
        <v>0.15657968687464202</v>
      </c>
    </row>
    <row r="37" spans="1:7" x14ac:dyDescent="0.25">
      <c r="A37" s="21"/>
      <c r="B37" s="22" t="s">
        <v>40</v>
      </c>
      <c r="C37" s="23">
        <v>7.434944237918216E-2</v>
      </c>
      <c r="D37" s="24">
        <v>7.792207792207792E-2</v>
      </c>
      <c r="E37" s="24">
        <v>9.5744680851063843E-2</v>
      </c>
      <c r="F37" s="25">
        <v>0.10588235294117647</v>
      </c>
      <c r="G37" s="31">
        <f>AVERAGE(C37:F37)</f>
        <v>8.8474638523375101E-2</v>
      </c>
    </row>
    <row r="38" spans="1:7" x14ac:dyDescent="0.25">
      <c r="A38" s="21"/>
      <c r="B38" s="22" t="s">
        <v>41</v>
      </c>
      <c r="C38" s="23">
        <v>0.36059479553903345</v>
      </c>
      <c r="D38" s="24">
        <v>0.32034632034632032</v>
      </c>
      <c r="E38" s="24">
        <v>0.39361702127659576</v>
      </c>
      <c r="F38" s="25">
        <v>0.33529411764705874</v>
      </c>
      <c r="G38" s="31">
        <f>AVERAGE(C38:F38)</f>
        <v>0.35246306370225206</v>
      </c>
    </row>
    <row r="39" spans="1:7" x14ac:dyDescent="0.25">
      <c r="A39" s="21"/>
      <c r="B39" s="22" t="s">
        <v>42</v>
      </c>
      <c r="C39" s="23">
        <v>5.9479553903345722E-2</v>
      </c>
      <c r="D39" s="24">
        <v>3.4632034632034632E-2</v>
      </c>
      <c r="E39" s="24">
        <v>6.9148936170212769E-2</v>
      </c>
      <c r="F39" s="25">
        <v>5.8823529411764698E-2</v>
      </c>
      <c r="G39" s="31">
        <f>AVERAGE(C39:F39)</f>
        <v>5.5521013529339448E-2</v>
      </c>
    </row>
    <row r="40" spans="1:7" x14ac:dyDescent="0.25">
      <c r="A40" s="21"/>
      <c r="B40" s="22" t="s">
        <v>43</v>
      </c>
      <c r="C40" s="23">
        <v>0.379182156133829</v>
      </c>
      <c r="D40" s="24">
        <v>0.39826839826839833</v>
      </c>
      <c r="E40" s="24">
        <v>0.43617021276595752</v>
      </c>
      <c r="F40" s="25">
        <v>0.28823529411764703</v>
      </c>
      <c r="G40" s="31">
        <f>AVERAGE(C40:F40)</f>
        <v>0.37546401532145801</v>
      </c>
    </row>
    <row r="41" spans="1:7" ht="15.75" thickBot="1" x14ac:dyDescent="0.3">
      <c r="A41" s="26"/>
      <c r="B41" s="27" t="s">
        <v>44</v>
      </c>
      <c r="C41" s="28">
        <v>0.26394052044609667</v>
      </c>
      <c r="D41" s="29">
        <v>0.25108225108225107</v>
      </c>
      <c r="E41" s="29">
        <v>0.24468085106382978</v>
      </c>
      <c r="F41" s="30">
        <v>0.23529411764705879</v>
      </c>
      <c r="G41" s="31">
        <f>AVERAGE(C41:F41)</f>
        <v>0.24874943505980907</v>
      </c>
    </row>
    <row r="42" spans="1:7" ht="15.75" thickTop="1" x14ac:dyDescent="0.25">
      <c r="C42" s="32">
        <f>AVERAGE(C6:C41)</f>
        <v>0.20425444031391984</v>
      </c>
      <c r="D42" s="32">
        <f>AVERAGE(D6:D41)</f>
        <v>0.20731120731120731</v>
      </c>
      <c r="E42" s="32">
        <f>AVERAGE(E6:E41)</f>
        <v>0.2047872340425532</v>
      </c>
      <c r="F42" s="32">
        <f>AVERAGE(F6:F41)</f>
        <v>0.20359477124183009</v>
      </c>
      <c r="G42" s="32">
        <f>AVERAGE(G6:G41)</f>
        <v>0.20498691322737758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9.7635707760729828E-3</v>
      </c>
      <c r="D49" s="19">
        <f t="shared" ref="D49:F49" si="0">D6 -($G6*D$42/$G$42)</f>
        <v>-7.5726617711963928E-3</v>
      </c>
      <c r="E49" s="19">
        <f t="shared" si="0"/>
        <v>-3.5125230872774998E-2</v>
      </c>
      <c r="F49" s="20">
        <f t="shared" si="0"/>
        <v>3.293432186789827E-2</v>
      </c>
    </row>
    <row r="50" spans="1:6" x14ac:dyDescent="0.25">
      <c r="A50" s="21"/>
      <c r="B50" s="22" t="s">
        <v>9</v>
      </c>
      <c r="C50" s="23">
        <f t="shared" ref="C50:F50" si="1">C7 -($G7*C$42/$G$42)</f>
        <v>-4.4590060643302232E-3</v>
      </c>
      <c r="D50" s="24">
        <f t="shared" si="1"/>
        <v>-1.8353163623165497E-2</v>
      </c>
      <c r="E50" s="24">
        <f t="shared" si="1"/>
        <v>1.1706143378084621E-4</v>
      </c>
      <c r="F50" s="25">
        <f t="shared" si="1"/>
        <v>2.2695108253714902E-2</v>
      </c>
    </row>
    <row r="51" spans="1:6" x14ac:dyDescent="0.25">
      <c r="A51" s="21"/>
      <c r="B51" s="22" t="s">
        <v>10</v>
      </c>
      <c r="C51" s="23">
        <f t="shared" ref="C51:F51" si="2">C8 -($G8*C$42/$G$42)</f>
        <v>-1.1668171882984746E-3</v>
      </c>
      <c r="D51" s="24">
        <f t="shared" si="2"/>
        <v>2.4859781247452417E-2</v>
      </c>
      <c r="E51" s="24">
        <f t="shared" si="2"/>
        <v>-9.9741548511877443E-3</v>
      </c>
      <c r="F51" s="25">
        <f t="shared" si="2"/>
        <v>-1.3718809207966309E-2</v>
      </c>
    </row>
    <row r="52" spans="1:6" x14ac:dyDescent="0.25">
      <c r="A52" s="21"/>
      <c r="B52" s="22" t="s">
        <v>11</v>
      </c>
      <c r="C52" s="23">
        <f t="shared" ref="C52:F52" si="3">C9 -($G9*C$42/$G$42)</f>
        <v>-1.9019594988656241E-3</v>
      </c>
      <c r="D52" s="24">
        <f t="shared" si="3"/>
        <v>4.6571920358665364E-3</v>
      </c>
      <c r="E52" s="24">
        <f t="shared" si="3"/>
        <v>-2.387731850300126E-2</v>
      </c>
      <c r="F52" s="25">
        <f t="shared" si="3"/>
        <v>2.1122085966000126E-2</v>
      </c>
    </row>
    <row r="53" spans="1:6" x14ac:dyDescent="0.25">
      <c r="A53" s="21"/>
      <c r="B53" s="22" t="s">
        <v>12</v>
      </c>
      <c r="C53" s="23">
        <f t="shared" ref="C53:F53" si="4">C10 -($G10*C$42/$G$42)</f>
        <v>-3.1520754920120242E-2</v>
      </c>
      <c r="D53" s="24">
        <f t="shared" si="4"/>
        <v>-6.8238485214749955E-3</v>
      </c>
      <c r="E53" s="24">
        <f t="shared" si="4"/>
        <v>9.8901724447948369E-2</v>
      </c>
      <c r="F53" s="25">
        <f t="shared" si="4"/>
        <v>-6.0557121006353465E-2</v>
      </c>
    </row>
    <row r="54" spans="1:6" x14ac:dyDescent="0.25">
      <c r="A54" s="21"/>
      <c r="B54" s="22" t="s">
        <v>13</v>
      </c>
      <c r="C54" s="23">
        <f t="shared" ref="C54:F54" si="5">C11 -($G11*C$42/$G$42)</f>
        <v>1.8130071383156726E-2</v>
      </c>
      <c r="D54" s="24">
        <f t="shared" si="5"/>
        <v>6.0052993849382674E-3</v>
      </c>
      <c r="E54" s="24">
        <f t="shared" si="5"/>
        <v>-3.516471873032119E-2</v>
      </c>
      <c r="F54" s="25">
        <f t="shared" si="5"/>
        <v>1.1029347962226127E-2</v>
      </c>
    </row>
    <row r="55" spans="1:6" x14ac:dyDescent="0.25">
      <c r="A55" s="21"/>
      <c r="B55" s="22" t="s">
        <v>14</v>
      </c>
      <c r="C55" s="23">
        <f t="shared" ref="C55:F55" si="6">C12 -($G12*C$42/$G$42)</f>
        <v>3.5989984404709408E-2</v>
      </c>
      <c r="D55" s="24">
        <f t="shared" si="6"/>
        <v>3.0400577800809736E-2</v>
      </c>
      <c r="E55" s="24">
        <f t="shared" si="6"/>
        <v>-6.8540407661012104E-2</v>
      </c>
      <c r="F55" s="25">
        <f t="shared" si="6"/>
        <v>2.1498454554927937E-3</v>
      </c>
    </row>
    <row r="56" spans="1:6" x14ac:dyDescent="0.25">
      <c r="A56" s="21"/>
      <c r="B56" s="22" t="s">
        <v>15</v>
      </c>
      <c r="C56" s="23">
        <f t="shared" ref="C56:F56" si="7">C13 -($G13*C$42/$G$42)</f>
        <v>4.1544997427425234E-2</v>
      </c>
      <c r="D56" s="24">
        <f t="shared" si="7"/>
        <v>3.9172765850662428E-2</v>
      </c>
      <c r="E56" s="24">
        <f t="shared" si="7"/>
        <v>-2.2122637386634225E-2</v>
      </c>
      <c r="F56" s="25">
        <f t="shared" si="7"/>
        <v>-5.8595125891453659E-2</v>
      </c>
    </row>
    <row r="57" spans="1:6" x14ac:dyDescent="0.25">
      <c r="A57" s="21"/>
      <c r="B57" s="22" t="s">
        <v>16</v>
      </c>
      <c r="C57" s="23">
        <f t="shared" ref="C57:F57" si="8">C14 -($G14*C$42/$G$42)</f>
        <v>1.6106200315119668E-3</v>
      </c>
      <c r="D57" s="24">
        <f t="shared" si="8"/>
        <v>6.5546437289269732E-3</v>
      </c>
      <c r="E57" s="24">
        <f t="shared" si="8"/>
        <v>-1.4493218195822305E-2</v>
      </c>
      <c r="F57" s="25">
        <f t="shared" si="8"/>
        <v>6.3279544353833095E-3</v>
      </c>
    </row>
    <row r="58" spans="1:6" x14ac:dyDescent="0.25">
      <c r="A58" s="21"/>
      <c r="B58" s="22" t="s">
        <v>17</v>
      </c>
      <c r="C58" s="23">
        <f t="shared" ref="C58:F58" si="9">C15 -($G15*C$42/$G$42)</f>
        <v>3.3521340821197204E-3</v>
      </c>
      <c r="D58" s="24">
        <f t="shared" si="9"/>
        <v>1.8411558076914233E-2</v>
      </c>
      <c r="E58" s="24">
        <f t="shared" si="9"/>
        <v>-1.528006049596034E-3</v>
      </c>
      <c r="F58" s="25">
        <f t="shared" si="9"/>
        <v>-2.0235686109437975E-2</v>
      </c>
    </row>
    <row r="59" spans="1:6" x14ac:dyDescent="0.25">
      <c r="A59" s="21"/>
      <c r="B59" s="22" t="s">
        <v>18</v>
      </c>
      <c r="C59" s="23">
        <f t="shared" ref="C59:F59" si="10">C16 -($G16*C$42/$G$42)</f>
        <v>-2.3998691126541905E-3</v>
      </c>
      <c r="D59" s="24">
        <f t="shared" si="10"/>
        <v>5.800741047451291E-4</v>
      </c>
      <c r="E59" s="24">
        <f t="shared" si="10"/>
        <v>-6.2085945419489835E-3</v>
      </c>
      <c r="F59" s="25">
        <f t="shared" si="10"/>
        <v>8.0283895498579616E-3</v>
      </c>
    </row>
    <row r="60" spans="1:6" x14ac:dyDescent="0.25">
      <c r="A60" s="21"/>
      <c r="B60" s="22" t="s">
        <v>19</v>
      </c>
      <c r="C60" s="23">
        <f t="shared" ref="C60:F60" si="11">C17 -($G17*C$42/$G$42)</f>
        <v>8.347049094782219E-3</v>
      </c>
      <c r="D60" s="24">
        <f t="shared" si="11"/>
        <v>-1.1150810211022946E-2</v>
      </c>
      <c r="E60" s="24">
        <f t="shared" si="11"/>
        <v>-2.3115806579276227E-2</v>
      </c>
      <c r="F60" s="25">
        <f t="shared" si="11"/>
        <v>2.5919567695516926E-2</v>
      </c>
    </row>
    <row r="61" spans="1:6" x14ac:dyDescent="0.25">
      <c r="A61" s="21"/>
      <c r="B61" s="22" t="s">
        <v>20</v>
      </c>
      <c r="C61" s="23">
        <f t="shared" ref="C61:F61" si="12">C18 -($G18*C$42/$G$42)</f>
        <v>-4.8253083688988951E-2</v>
      </c>
      <c r="D61" s="24">
        <f t="shared" si="12"/>
        <v>2.96559621654853E-2</v>
      </c>
      <c r="E61" s="24">
        <f t="shared" si="12"/>
        <v>3.8674380407620723E-2</v>
      </c>
      <c r="F61" s="25">
        <f t="shared" si="12"/>
        <v>-2.00772588841171E-2</v>
      </c>
    </row>
    <row r="62" spans="1:6" x14ac:dyDescent="0.25">
      <c r="A62" s="21"/>
      <c r="B62" s="22" t="s">
        <v>21</v>
      </c>
      <c r="C62" s="23">
        <f t="shared" ref="C62:F62" si="13">C19 -($G19*C$42/$G$42)</f>
        <v>-1.9274055454226641E-2</v>
      </c>
      <c r="D62" s="24">
        <f t="shared" si="13"/>
        <v>9.6637495978920962E-3</v>
      </c>
      <c r="E62" s="24">
        <f t="shared" si="13"/>
        <v>1.2983178820156982E-2</v>
      </c>
      <c r="F62" s="25">
        <f t="shared" si="13"/>
        <v>-3.3728729638225485E-3</v>
      </c>
    </row>
    <row r="63" spans="1:6" x14ac:dyDescent="0.25">
      <c r="A63" s="21"/>
      <c r="B63" s="22" t="s">
        <v>22</v>
      </c>
      <c r="C63" s="23">
        <f t="shared" ref="C63:F63" si="14">C20 -($G20*C$42/$G$42)</f>
        <v>3.4092937065869355E-3</v>
      </c>
      <c r="D63" s="24">
        <f t="shared" si="14"/>
        <v>1.4932833489142316E-2</v>
      </c>
      <c r="E63" s="24">
        <f t="shared" si="14"/>
        <v>-1.1641082197250546E-2</v>
      </c>
      <c r="F63" s="25">
        <f t="shared" si="14"/>
        <v>-6.7010449984787057E-3</v>
      </c>
    </row>
    <row r="64" spans="1:6" x14ac:dyDescent="0.25">
      <c r="A64" s="21"/>
      <c r="B64" s="22" t="s">
        <v>23</v>
      </c>
      <c r="C64" s="23">
        <f t="shared" ref="C64:F64" si="15">C21 -($G21*C$42/$G$42)</f>
        <v>2.1153571588024611E-2</v>
      </c>
      <c r="D64" s="24">
        <f t="shared" si="15"/>
        <v>-1.6344079801242417E-2</v>
      </c>
      <c r="E64" s="24">
        <f t="shared" si="15"/>
        <v>-9.2647561757805003E-3</v>
      </c>
      <c r="F64" s="25">
        <f t="shared" si="15"/>
        <v>4.4552643889982368E-3</v>
      </c>
    </row>
    <row r="65" spans="1:6" x14ac:dyDescent="0.25">
      <c r="A65" s="21"/>
      <c r="B65" s="22" t="s">
        <v>24</v>
      </c>
      <c r="C65" s="23">
        <f t="shared" ref="C65:F65" si="16">C22 -($G22*C$42/$G$42)</f>
        <v>-1.2484017113904664E-2</v>
      </c>
      <c r="D65" s="24">
        <f t="shared" si="16"/>
        <v>-1.0210886506278979E-2</v>
      </c>
      <c r="E65" s="24">
        <f t="shared" si="16"/>
        <v>3.3655690342557082E-3</v>
      </c>
      <c r="F65" s="25">
        <f t="shared" si="16"/>
        <v>1.9329334585927879E-2</v>
      </c>
    </row>
    <row r="66" spans="1:6" x14ac:dyDescent="0.25">
      <c r="A66" s="21"/>
      <c r="B66" s="22" t="s">
        <v>25</v>
      </c>
      <c r="C66" s="23">
        <f t="shared" ref="C66:F66" si="17">C23 -($G23*C$42/$G$42)</f>
        <v>4.6859999199835578E-3</v>
      </c>
      <c r="D66" s="24">
        <f t="shared" si="17"/>
        <v>-4.1328952045682765E-4</v>
      </c>
      <c r="E66" s="24">
        <f t="shared" si="17"/>
        <v>-6.671524820452801E-3</v>
      </c>
      <c r="F66" s="25">
        <f t="shared" si="17"/>
        <v>2.3988144209259876E-3</v>
      </c>
    </row>
    <row r="67" spans="1:6" x14ac:dyDescent="0.25">
      <c r="A67" s="21"/>
      <c r="B67" s="22" t="s">
        <v>26</v>
      </c>
      <c r="C67" s="23">
        <f t="shared" ref="C67:F67" si="18">C24 -($G24*C$42/$G$42)</f>
        <v>-3.247042584058335E-3</v>
      </c>
      <c r="D67" s="24">
        <f t="shared" si="18"/>
        <v>-8.8196032561916049E-3</v>
      </c>
      <c r="E67" s="24">
        <f t="shared" si="18"/>
        <v>1.0997009996168469E-2</v>
      </c>
      <c r="F67" s="25">
        <f t="shared" si="18"/>
        <v>1.069635844081443E-3</v>
      </c>
    </row>
    <row r="68" spans="1:6" x14ac:dyDescent="0.25">
      <c r="A68" s="21"/>
      <c r="B68" s="22" t="s">
        <v>27</v>
      </c>
      <c r="C68" s="23">
        <f t="shared" ref="C68:F68" si="19">C25 -($G25*C$42/$G$42)</f>
        <v>-1.3739917235185639E-2</v>
      </c>
      <c r="D68" s="24">
        <f t="shared" si="19"/>
        <v>-1.8913610445026804E-2</v>
      </c>
      <c r="E68" s="24">
        <f t="shared" si="19"/>
        <v>3.3983638366544749E-2</v>
      </c>
      <c r="F68" s="25">
        <f t="shared" si="19"/>
        <v>-1.3301106863323614E-3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-4.1059168834180648E-2</v>
      </c>
      <c r="D69" s="24">
        <f t="shared" si="20"/>
        <v>4.9541852363303052E-2</v>
      </c>
      <c r="E69" s="24">
        <f t="shared" si="20"/>
        <v>9.2522389494215873E-2</v>
      </c>
      <c r="F69" s="25">
        <f t="shared" si="20"/>
        <v>-0.10100507302333822</v>
      </c>
    </row>
    <row r="70" spans="1:6" x14ac:dyDescent="0.25">
      <c r="A70" s="21"/>
      <c r="B70" s="22" t="s">
        <v>30</v>
      </c>
      <c r="C70" s="23">
        <f t="shared" ref="C70:F70" si="21">C27 -($G27*C$42/$G$42)</f>
        <v>-1.9950599769256505E-2</v>
      </c>
      <c r="D70" s="24">
        <f t="shared" si="21"/>
        <v>-7.7830384151889864E-3</v>
      </c>
      <c r="E70" s="24">
        <f t="shared" si="21"/>
        <v>-2.3337192937124829E-2</v>
      </c>
      <c r="F70" s="25">
        <f t="shared" si="21"/>
        <v>5.1070831121570237E-2</v>
      </c>
    </row>
    <row r="71" spans="1:6" x14ac:dyDescent="0.25">
      <c r="A71" s="21"/>
      <c r="B71" s="22" t="s">
        <v>31</v>
      </c>
      <c r="C71" s="23">
        <f t="shared" ref="C71:F71" si="22">C28 -($G28*C$42/$G$42)</f>
        <v>1.2727508157750367E-2</v>
      </c>
      <c r="D71" s="24">
        <f t="shared" si="22"/>
        <v>4.8859057275170703E-3</v>
      </c>
      <c r="E71" s="24">
        <f t="shared" si="22"/>
        <v>-3.1685649117724035E-2</v>
      </c>
      <c r="F71" s="25">
        <f t="shared" si="22"/>
        <v>1.4072235232456431E-2</v>
      </c>
    </row>
    <row r="72" spans="1:6" x14ac:dyDescent="0.25">
      <c r="A72" s="21"/>
      <c r="B72" s="22" t="s">
        <v>32</v>
      </c>
      <c r="C72" s="23">
        <f t="shared" ref="C72:F72" si="23">C29 -($G29*C$42/$G$42)</f>
        <v>1.757268389741018E-2</v>
      </c>
      <c r="D72" s="24">
        <f t="shared" si="23"/>
        <v>1.4333945245158491E-2</v>
      </c>
      <c r="E72" s="24">
        <f t="shared" si="23"/>
        <v>1.102471341191133E-2</v>
      </c>
      <c r="F72" s="25">
        <f t="shared" si="23"/>
        <v>-4.2931342554480029E-2</v>
      </c>
    </row>
    <row r="73" spans="1:6" x14ac:dyDescent="0.25">
      <c r="A73" s="21"/>
      <c r="B73" s="22" t="s">
        <v>33</v>
      </c>
      <c r="C73" s="23">
        <f t="shared" ref="C73:F73" si="24">C30 -($G30*C$42/$G$42)</f>
        <v>-5.2459593469419419E-3</v>
      </c>
      <c r="D73" s="24">
        <f t="shared" si="24"/>
        <v>7.4611962695704526E-3</v>
      </c>
      <c r="E73" s="24">
        <f t="shared" si="24"/>
        <v>-5.8781490199582564E-3</v>
      </c>
      <c r="F73" s="25">
        <f t="shared" si="24"/>
        <v>3.6629120973296764E-3</v>
      </c>
    </row>
    <row r="74" spans="1:6" x14ac:dyDescent="0.25">
      <c r="A74" s="21"/>
      <c r="B74" s="22" t="s">
        <v>34</v>
      </c>
      <c r="C74" s="23">
        <f t="shared" ref="C74:F74" si="25">C31 -($G31*C$42/$G$42)</f>
        <v>-3.5552616225016931E-3</v>
      </c>
      <c r="D74" s="24">
        <f t="shared" si="25"/>
        <v>-2.1055799747448978E-2</v>
      </c>
      <c r="E74" s="24">
        <f t="shared" si="25"/>
        <v>8.2892605582582934E-3</v>
      </c>
      <c r="F74" s="25">
        <f t="shared" si="25"/>
        <v>1.6321800811692155E-2</v>
      </c>
    </row>
    <row r="75" spans="1:6" x14ac:dyDescent="0.25">
      <c r="A75" s="21"/>
      <c r="B75" s="22" t="s">
        <v>35</v>
      </c>
      <c r="C75" s="23">
        <f t="shared" ref="C75:F75" si="26">C32 -($G32*C$42/$G$42)</f>
        <v>7.1792759492403102E-3</v>
      </c>
      <c r="D75" s="24">
        <f t="shared" si="26"/>
        <v>-1.1307428691546689E-2</v>
      </c>
      <c r="E75" s="24">
        <f t="shared" si="26"/>
        <v>1.6529649798288359E-3</v>
      </c>
      <c r="F75" s="25">
        <f t="shared" si="26"/>
        <v>2.4751877624774321E-3</v>
      </c>
    </row>
    <row r="76" spans="1:6" x14ac:dyDescent="0.25">
      <c r="A76" s="21"/>
      <c r="B76" s="22" t="s">
        <v>36</v>
      </c>
      <c r="C76" s="23">
        <f t="shared" ref="C76:F76" si="27">C33 -($G33*C$42/$G$42)</f>
        <v>-1.6211224943937869E-2</v>
      </c>
      <c r="D76" s="24">
        <f t="shared" si="27"/>
        <v>-8.4348894880500735E-3</v>
      </c>
      <c r="E76" s="24">
        <f t="shared" si="27"/>
        <v>4.9101396189248081E-3</v>
      </c>
      <c r="F76" s="25">
        <f t="shared" si="27"/>
        <v>1.9735974813062968E-2</v>
      </c>
    </row>
    <row r="77" spans="1:6" x14ac:dyDescent="0.25">
      <c r="A77" s="21"/>
      <c r="B77" s="22" t="s">
        <v>37</v>
      </c>
      <c r="C77" s="23">
        <f t="shared" ref="C77:F77" si="28">C34 -($G34*C$42/$G$42)</f>
        <v>2.5708310185711764E-2</v>
      </c>
      <c r="D77" s="24">
        <f t="shared" si="28"/>
        <v>-3.8452450771287339E-2</v>
      </c>
      <c r="E77" s="24">
        <f t="shared" si="28"/>
        <v>-4.414266473823858E-2</v>
      </c>
      <c r="F77" s="25">
        <f t="shared" si="28"/>
        <v>5.6886805323814127E-2</v>
      </c>
    </row>
    <row r="78" spans="1:6" x14ac:dyDescent="0.25">
      <c r="A78" s="21"/>
      <c r="B78" s="22" t="s">
        <v>38</v>
      </c>
      <c r="C78" s="23">
        <f t="shared" ref="C78:F78" si="29">C35 -($G35*C$42/$G$42)</f>
        <v>-1.51336833812169E-2</v>
      </c>
      <c r="D78" s="24">
        <f t="shared" si="29"/>
        <v>-3.0500738579219144E-2</v>
      </c>
      <c r="E78" s="24">
        <f t="shared" si="29"/>
        <v>-3.5664521733086985E-2</v>
      </c>
      <c r="F78" s="25">
        <f t="shared" si="29"/>
        <v>8.1298943693522863E-2</v>
      </c>
    </row>
    <row r="79" spans="1:6" x14ac:dyDescent="0.25">
      <c r="A79" s="21"/>
      <c r="B79" s="22" t="s">
        <v>39</v>
      </c>
      <c r="C79" s="23">
        <f t="shared" ref="C79:F79" si="30">C36 -($G36*C$42/$G$42)</f>
        <v>7.548587342463664E-3</v>
      </c>
      <c r="D79" s="24">
        <f t="shared" si="30"/>
        <v>6.14706067957832E-3</v>
      </c>
      <c r="E79" s="24">
        <f t="shared" si="30"/>
        <v>-2.8767587039239928E-2</v>
      </c>
      <c r="F79" s="25">
        <f t="shared" si="30"/>
        <v>1.5071939017197722E-2</v>
      </c>
    </row>
    <row r="80" spans="1:6" x14ac:dyDescent="0.25">
      <c r="A80" s="21"/>
      <c r="B80" s="22" t="s">
        <v>40</v>
      </c>
      <c r="C80" s="23">
        <f t="shared" ref="C80:F80" si="31">C37 -($G37*C$42/$G$42)</f>
        <v>-1.3809052663489599E-2</v>
      </c>
      <c r="D80" s="24">
        <f t="shared" si="31"/>
        <v>-1.1555751857027494E-2</v>
      </c>
      <c r="E80" s="24">
        <f t="shared" si="31"/>
        <v>7.3562260914219191E-3</v>
      </c>
      <c r="F80" s="25">
        <f t="shared" si="31"/>
        <v>1.8008578429095118E-2</v>
      </c>
    </row>
    <row r="81" spans="1:6" x14ac:dyDescent="0.25">
      <c r="A81" s="21"/>
      <c r="B81" s="22" t="s">
        <v>41</v>
      </c>
      <c r="C81" s="23">
        <f t="shared" ref="C81:F81" si="32">C38 -($G38*C$42/$G$42)</f>
        <v>9.3911763695641026E-3</v>
      </c>
      <c r="D81" s="24">
        <f t="shared" si="32"/>
        <v>-3.611323172113251E-2</v>
      </c>
      <c r="E81" s="24">
        <f t="shared" si="32"/>
        <v>4.1497294308053601E-2</v>
      </c>
      <c r="F81" s="25">
        <f t="shared" si="32"/>
        <v>-1.4775238956485304E-2</v>
      </c>
    </row>
    <row r="82" spans="1:6" x14ac:dyDescent="0.25">
      <c r="A82" s="21"/>
      <c r="B82" s="22" t="s">
        <v>42</v>
      </c>
      <c r="C82" s="23">
        <f t="shared" ref="C82:F82" si="33">C39 -($G39*C$42/$G$42)</f>
        <v>4.1569317634743974E-3</v>
      </c>
      <c r="D82" s="24">
        <f t="shared" si="33"/>
        <v>-2.1518517443169606E-2</v>
      </c>
      <c r="E82" s="24">
        <f t="shared" si="33"/>
        <v>1.3682006048187548E-2</v>
      </c>
      <c r="F82" s="25">
        <f t="shared" si="33"/>
        <v>3.6795796315076471E-3</v>
      </c>
    </row>
    <row r="83" spans="1:6" x14ac:dyDescent="0.25">
      <c r="A83" s="21"/>
      <c r="B83" s="22" t="s">
        <v>43</v>
      </c>
      <c r="C83" s="23">
        <f t="shared" ref="C83:F83" si="34">C40 -($G40*C$42/$G$42)</f>
        <v>5.0597738799219583E-3</v>
      </c>
      <c r="D83" s="24">
        <f t="shared" si="34"/>
        <v>1.85470926850268E-2</v>
      </c>
      <c r="E83" s="24">
        <f t="shared" si="34"/>
        <v>6.1071939565934985E-2</v>
      </c>
      <c r="F83" s="25">
        <f t="shared" si="34"/>
        <v>-8.4678806130884077E-2</v>
      </c>
    </row>
    <row r="84" spans="1:6" ht="15.75" thickBot="1" x14ac:dyDescent="0.3">
      <c r="A84" s="26"/>
      <c r="B84" s="27" t="s">
        <v>44</v>
      </c>
      <c r="C84" s="28">
        <f t="shared" ref="C84:F84" si="35">C41 -($G41*C$42/$G$42)</f>
        <v>1.6079933462248064E-2</v>
      </c>
      <c r="D84" s="29">
        <f t="shared" si="35"/>
        <v>-4.8769008286325688E-4</v>
      </c>
      <c r="E84" s="29">
        <f t="shared" si="35"/>
        <v>-3.8262754327824944E-3</v>
      </c>
      <c r="F84" s="30">
        <f t="shared" si="35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x14ac:dyDescent="0.25">
      <c r="A7" s="21"/>
      <c r="B7" s="22" t="s">
        <v>47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x14ac:dyDescent="0.25">
      <c r="A8" s="21"/>
      <c r="B8" s="22" t="s">
        <v>48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x14ac:dyDescent="0.25">
      <c r="A9" s="21"/>
      <c r="B9" s="22" t="s">
        <v>49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x14ac:dyDescent="0.25">
      <c r="A10" s="21"/>
      <c r="B10" s="22" t="s">
        <v>50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x14ac:dyDescent="0.25">
      <c r="A11" s="21"/>
      <c r="B11" s="22" t="s">
        <v>51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x14ac:dyDescent="0.25">
      <c r="A12" s="21"/>
      <c r="B12" s="22" t="s">
        <v>52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x14ac:dyDescent="0.25">
      <c r="A13" s="21"/>
      <c r="B13" s="22" t="s">
        <v>53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x14ac:dyDescent="0.25">
      <c r="A14" s="21"/>
      <c r="B14" s="22" t="s">
        <v>54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x14ac:dyDescent="0.25">
      <c r="A15" s="21"/>
      <c r="B15" s="22" t="s">
        <v>55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x14ac:dyDescent="0.25">
      <c r="A16" s="21"/>
      <c r="B16" s="22" t="s">
        <v>56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x14ac:dyDescent="0.25">
      <c r="A17" s="21"/>
      <c r="B17" s="22" t="s">
        <v>57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x14ac:dyDescent="0.25">
      <c r="A18" s="21"/>
      <c r="B18" s="22" t="s">
        <v>58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x14ac:dyDescent="0.25">
      <c r="A19" s="21"/>
      <c r="B19" s="22" t="s">
        <v>59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x14ac:dyDescent="0.25">
      <c r="A20" s="21"/>
      <c r="B20" s="22" t="s">
        <v>60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x14ac:dyDescent="0.25">
      <c r="A21" s="21"/>
      <c r="B21" s="22" t="s">
        <v>61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x14ac:dyDescent="0.25">
      <c r="A22" s="21"/>
      <c r="B22" s="22" t="s">
        <v>62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15.75" thickBot="1" x14ac:dyDescent="0.3">
      <c r="A23" s="26"/>
      <c r="B23" s="27" t="s">
        <v>63</v>
      </c>
      <c r="C23" s="28">
        <v>8.9219330855018597E-2</v>
      </c>
      <c r="D23" s="29">
        <v>9.5238095238095233E-2</v>
      </c>
      <c r="E23" s="29">
        <v>0.12234042553191489</v>
      </c>
      <c r="F23" s="30">
        <v>0.11176470588235295</v>
      </c>
      <c r="G23" s="31">
        <f>AVERAGE(C23:F23)</f>
        <v>0.10464063937684541</v>
      </c>
    </row>
    <row r="24" spans="1:7" ht="15.75" thickTop="1" x14ac:dyDescent="0.25">
      <c r="C24" s="32">
        <f>AVERAGE(C6:C23)</f>
        <v>0.21602643535729038</v>
      </c>
      <c r="D24" s="32">
        <f>AVERAGE(D6:D23)</f>
        <v>0.22174122174122168</v>
      </c>
      <c r="E24" s="32">
        <f>AVERAGE(E6:E23)</f>
        <v>0.22192671394799057</v>
      </c>
      <c r="F24" s="32">
        <f>AVERAGE(F6:F23)</f>
        <v>0.21503267973856208</v>
      </c>
      <c r="G24" s="32">
        <f>AVERAGE(G6:G23)</f>
        <v>0.21868176269626621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4.0846531099251293E-2</v>
      </c>
      <c r="D31" s="19">
        <f t="shared" ref="D31:F31" si="0">D6 -($G6*D$24/$G$24)</f>
        <v>8.0731169252237778E-3</v>
      </c>
      <c r="E31" s="19">
        <f t="shared" si="0"/>
        <v>-4.6017374363636343E-2</v>
      </c>
      <c r="F31" s="20">
        <f t="shared" si="0"/>
        <v>-2.9022736608386168E-3</v>
      </c>
    </row>
    <row r="32" spans="1:7" x14ac:dyDescent="0.25">
      <c r="A32" s="21"/>
      <c r="B32" s="22" t="s">
        <v>47</v>
      </c>
      <c r="C32" s="23">
        <f t="shared" ref="C32:F32" si="1">C7 -($G7*C$24/$G$24)</f>
        <v>-8.256591940536212E-3</v>
      </c>
      <c r="D32" s="24">
        <f t="shared" si="1"/>
        <v>1.7474181504027325E-2</v>
      </c>
      <c r="E32" s="24">
        <f t="shared" si="1"/>
        <v>5.5582134207559086E-3</v>
      </c>
      <c r="F32" s="25">
        <f t="shared" si="1"/>
        <v>-1.4775802984246911E-2</v>
      </c>
    </row>
    <row r="33" spans="1:6" x14ac:dyDescent="0.25">
      <c r="A33" s="21"/>
      <c r="B33" s="22" t="s">
        <v>48</v>
      </c>
      <c r="C33" s="23">
        <f t="shared" ref="C33:F33" si="2">C8 -($G8*C$24/$G$24)</f>
        <v>1.3608683680744638E-2</v>
      </c>
      <c r="D33" s="24">
        <f t="shared" si="2"/>
        <v>-4.3740332128450909E-2</v>
      </c>
      <c r="E33" s="24">
        <f t="shared" si="2"/>
        <v>3.1971912597638097E-2</v>
      </c>
      <c r="F33" s="25">
        <f t="shared" si="2"/>
        <v>-1.8402641499316585E-3</v>
      </c>
    </row>
    <row r="34" spans="1:6" x14ac:dyDescent="0.25">
      <c r="A34" s="21"/>
      <c r="B34" s="22" t="s">
        <v>49</v>
      </c>
      <c r="C34" s="23">
        <f t="shared" ref="C34:F34" si="3">C9 -($G9*C$24/$G$24)</f>
        <v>2.5595186009862797E-2</v>
      </c>
      <c r="D34" s="24">
        <f t="shared" si="3"/>
        <v>-2.1951003435912678E-2</v>
      </c>
      <c r="E34" s="24">
        <f t="shared" si="3"/>
        <v>-1.8582879650306777E-2</v>
      </c>
      <c r="F34" s="25">
        <f t="shared" si="3"/>
        <v>1.4938697076356644E-2</v>
      </c>
    </row>
    <row r="35" spans="1:6" x14ac:dyDescent="0.25">
      <c r="A35" s="21"/>
      <c r="B35" s="22" t="s">
        <v>50</v>
      </c>
      <c r="C35" s="23">
        <f t="shared" ref="C35:F35" si="4">C10 -($G10*C$24/$G$24)</f>
        <v>1.9394526049550886E-2</v>
      </c>
      <c r="D35" s="24">
        <f t="shared" si="4"/>
        <v>3.489769959258332E-2</v>
      </c>
      <c r="E35" s="24">
        <f t="shared" si="4"/>
        <v>-4.5051932488293644E-3</v>
      </c>
      <c r="F35" s="25">
        <f t="shared" si="4"/>
        <v>-4.9787032393304453E-2</v>
      </c>
    </row>
    <row r="36" spans="1:6" x14ac:dyDescent="0.25">
      <c r="A36" s="21"/>
      <c r="B36" s="22" t="s">
        <v>51</v>
      </c>
      <c r="C36" s="23">
        <f t="shared" ref="C36:F36" si="5">C11 -($G11*C$24/$G$24)</f>
        <v>8.2642735689331115E-4</v>
      </c>
      <c r="D36" s="24">
        <f t="shared" si="5"/>
        <v>7.2052215415641663E-3</v>
      </c>
      <c r="E36" s="24">
        <f t="shared" si="5"/>
        <v>-1.1025009009945602E-2</v>
      </c>
      <c r="F36" s="25">
        <f t="shared" si="5"/>
        <v>2.993360111488208E-3</v>
      </c>
    </row>
    <row r="37" spans="1:6" x14ac:dyDescent="0.25">
      <c r="A37" s="21"/>
      <c r="B37" s="22" t="s">
        <v>52</v>
      </c>
      <c r="C37" s="23">
        <f t="shared" ref="C37:F37" si="6">C12 -($G12*C$24/$G$24)</f>
        <v>-7.234219002782219E-3</v>
      </c>
      <c r="D37" s="24">
        <f t="shared" si="6"/>
        <v>1.0469831356592282E-2</v>
      </c>
      <c r="E37" s="24">
        <f t="shared" si="6"/>
        <v>-1.766328510192354E-2</v>
      </c>
      <c r="F37" s="25">
        <f t="shared" si="6"/>
        <v>1.4427672748113504E-2</v>
      </c>
    </row>
    <row r="38" spans="1:6" x14ac:dyDescent="0.25">
      <c r="A38" s="21"/>
      <c r="B38" s="22" t="s">
        <v>53</v>
      </c>
      <c r="C38" s="23">
        <f t="shared" ref="C38:F38" si="7">C13 -($G13*C$24/$G$24)</f>
        <v>8.6564147534306385E-3</v>
      </c>
      <c r="D38" s="24">
        <f t="shared" si="7"/>
        <v>-5.2852479686938958E-3</v>
      </c>
      <c r="E38" s="24">
        <f t="shared" si="7"/>
        <v>-1.5114518062358612E-2</v>
      </c>
      <c r="F38" s="25">
        <f t="shared" si="7"/>
        <v>1.1743351277621938E-2</v>
      </c>
    </row>
    <row r="39" spans="1:6" x14ac:dyDescent="0.25">
      <c r="A39" s="21"/>
      <c r="B39" s="22" t="s">
        <v>54</v>
      </c>
      <c r="C39" s="23">
        <f t="shared" ref="C39:F39" si="8">C14 -($G14*C$24/$G$24)</f>
        <v>4.1603991441836741E-3</v>
      </c>
      <c r="D39" s="24">
        <f t="shared" si="8"/>
        <v>-1.0926581266328325E-2</v>
      </c>
      <c r="E39" s="24">
        <f t="shared" si="8"/>
        <v>3.8621276326677167E-3</v>
      </c>
      <c r="F39" s="25">
        <f t="shared" si="8"/>
        <v>2.9040544894770037E-3</v>
      </c>
    </row>
    <row r="40" spans="1:6" x14ac:dyDescent="0.25">
      <c r="A40" s="21"/>
      <c r="B40" s="22" t="s">
        <v>55</v>
      </c>
      <c r="C40" s="23">
        <f t="shared" ref="C40:F40" si="9">C15 -($G15*C$24/$G$24)</f>
        <v>-2.6814648019701265E-2</v>
      </c>
      <c r="D40" s="24">
        <f t="shared" si="9"/>
        <v>-2.9088406763139091E-2</v>
      </c>
      <c r="E40" s="24">
        <f t="shared" si="9"/>
        <v>1.922690096877655E-2</v>
      </c>
      <c r="F40" s="25">
        <f t="shared" si="9"/>
        <v>3.6676153814063889E-2</v>
      </c>
    </row>
    <row r="41" spans="1:6" x14ac:dyDescent="0.25">
      <c r="A41" s="21"/>
      <c r="B41" s="22" t="s">
        <v>56</v>
      </c>
      <c r="C41" s="23">
        <f t="shared" ref="C41:F41" si="10">C16 -($G16*C$24/$G$24)</f>
        <v>-1.9609061197995187E-2</v>
      </c>
      <c r="D41" s="24">
        <f t="shared" si="10"/>
        <v>-5.1995232881413195E-2</v>
      </c>
      <c r="E41" s="24">
        <f t="shared" si="10"/>
        <v>1.5990994395275848E-2</v>
      </c>
      <c r="F41" s="25">
        <f t="shared" si="10"/>
        <v>5.5613299684132589E-2</v>
      </c>
    </row>
    <row r="42" spans="1:6" x14ac:dyDescent="0.25">
      <c r="A42" s="21"/>
      <c r="B42" s="22" t="s">
        <v>57</v>
      </c>
      <c r="C42" s="23">
        <f t="shared" ref="C42:F42" si="11">C17 -($G17*C$24/$G$24)</f>
        <v>-2.2137090738313214E-2</v>
      </c>
      <c r="D42" s="24">
        <f t="shared" si="11"/>
        <v>3.0226892094663005E-2</v>
      </c>
      <c r="E42" s="24">
        <f t="shared" si="11"/>
        <v>1.025633144571364E-2</v>
      </c>
      <c r="F42" s="25">
        <f t="shared" si="11"/>
        <v>-1.8346132802063403E-2</v>
      </c>
    </row>
    <row r="43" spans="1:6" x14ac:dyDescent="0.25">
      <c r="A43" s="21"/>
      <c r="B43" s="22" t="s">
        <v>58</v>
      </c>
      <c r="C43" s="23">
        <f t="shared" ref="C43:F43" si="12">C18 -($G18*C$24/$G$24)</f>
        <v>-8.5754485646875045E-3</v>
      </c>
      <c r="D43" s="24">
        <f t="shared" si="12"/>
        <v>2.0805436492278784E-2</v>
      </c>
      <c r="E43" s="24">
        <f t="shared" si="12"/>
        <v>9.3191715980350254E-3</v>
      </c>
      <c r="F43" s="25">
        <f t="shared" si="12"/>
        <v>-2.1549159525625972E-2</v>
      </c>
    </row>
    <row r="44" spans="1:6" x14ac:dyDescent="0.25">
      <c r="A44" s="21"/>
      <c r="B44" s="22" t="s">
        <v>59</v>
      </c>
      <c r="C44" s="23">
        <f t="shared" ref="C44:F44" si="13">C19 -($G19*C$24/$G$24)</f>
        <v>1.0084496432950979E-2</v>
      </c>
      <c r="D44" s="24">
        <f t="shared" si="13"/>
        <v>-2.7897922258748487E-2</v>
      </c>
      <c r="E44" s="24">
        <f t="shared" si="13"/>
        <v>-2.3334791684185369E-2</v>
      </c>
      <c r="F44" s="25">
        <f t="shared" si="13"/>
        <v>4.114821750998307E-2</v>
      </c>
    </row>
    <row r="45" spans="1:6" x14ac:dyDescent="0.25">
      <c r="A45" s="21"/>
      <c r="B45" s="22" t="s">
        <v>60</v>
      </c>
      <c r="C45" s="23">
        <f t="shared" ref="C45:F45" si="14">C20 -($G20*C$24/$G$24)</f>
        <v>-3.0850516313275511E-3</v>
      </c>
      <c r="D45" s="24">
        <f t="shared" si="14"/>
        <v>3.5678493475459705E-2</v>
      </c>
      <c r="E45" s="24">
        <f t="shared" si="14"/>
        <v>2.0685493645960451E-2</v>
      </c>
      <c r="F45" s="25">
        <f t="shared" si="14"/>
        <v>-5.3278935490092438E-2</v>
      </c>
    </row>
    <row r="46" spans="1:6" x14ac:dyDescent="0.25">
      <c r="A46" s="21"/>
      <c r="B46" s="22" t="s">
        <v>61</v>
      </c>
      <c r="C46" s="23">
        <f t="shared" ref="C46:F46" si="15">C21 -($G21*C$24/$G$24)</f>
        <v>1.2010670174114724E-2</v>
      </c>
      <c r="D46" s="24">
        <f t="shared" si="15"/>
        <v>2.051460685209211E-2</v>
      </c>
      <c r="E46" s="24">
        <f t="shared" si="15"/>
        <v>-8.1293296758447875E-3</v>
      </c>
      <c r="F46" s="25">
        <f t="shared" si="15"/>
        <v>-2.4395947350361852E-2</v>
      </c>
    </row>
    <row r="47" spans="1:6" x14ac:dyDescent="0.25">
      <c r="A47" s="21"/>
      <c r="B47" s="22" t="s">
        <v>62</v>
      </c>
      <c r="C47" s="23">
        <f t="shared" ref="C47:F47" si="16">C22 -($G22*C$24/$G$24)</f>
        <v>-2.5320506408298887E-2</v>
      </c>
      <c r="D47" s="24">
        <f t="shared" si="16"/>
        <v>1.6405761969434329E-2</v>
      </c>
      <c r="E47" s="24">
        <f t="shared" si="16"/>
        <v>1.1354179121587149E-2</v>
      </c>
      <c r="F47" s="25">
        <f t="shared" si="16"/>
        <v>-2.4394346827225077E-3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-1.4150717197340512E-2</v>
      </c>
      <c r="D48" s="29">
        <f t="shared" si="17"/>
        <v>-1.0866515101230809E-2</v>
      </c>
      <c r="E48" s="29">
        <f t="shared" si="17"/>
        <v>1.6147055970619897E-2</v>
      </c>
      <c r="F48" s="30">
        <f t="shared" si="17"/>
        <v>8.8701763279515067E-3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x14ac:dyDescent="0.25">
      <c r="A7" s="21"/>
      <c r="B7" s="22" t="s">
        <v>9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x14ac:dyDescent="0.25">
      <c r="A8" s="21"/>
      <c r="B8" s="22" t="s">
        <v>10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x14ac:dyDescent="0.25">
      <c r="A9" s="21"/>
      <c r="B9" s="22" t="s">
        <v>11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x14ac:dyDescent="0.25">
      <c r="A10" s="21"/>
      <c r="B10" s="22" t="s">
        <v>12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x14ac:dyDescent="0.25">
      <c r="A11" s="21"/>
      <c r="B11" s="22" t="s">
        <v>13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x14ac:dyDescent="0.25">
      <c r="A12" s="21"/>
      <c r="B12" s="22" t="s">
        <v>14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x14ac:dyDescent="0.25">
      <c r="A13" s="21"/>
      <c r="B13" s="22" t="s">
        <v>15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x14ac:dyDescent="0.25">
      <c r="A14" s="21"/>
      <c r="B14" s="22" t="s">
        <v>16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x14ac:dyDescent="0.25">
      <c r="A15" s="21"/>
      <c r="B15" s="22" t="s">
        <v>17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x14ac:dyDescent="0.25">
      <c r="A16" s="21"/>
      <c r="B16" s="22" t="s">
        <v>18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x14ac:dyDescent="0.25">
      <c r="A17" s="21"/>
      <c r="B17" s="22" t="s">
        <v>19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x14ac:dyDescent="0.25">
      <c r="A18" s="21"/>
      <c r="B18" s="22" t="s">
        <v>20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x14ac:dyDescent="0.25">
      <c r="A19" s="21"/>
      <c r="B19" s="22" t="s">
        <v>21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x14ac:dyDescent="0.25">
      <c r="A20" s="21"/>
      <c r="B20" s="22" t="s">
        <v>22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x14ac:dyDescent="0.25">
      <c r="A21" s="21"/>
      <c r="B21" s="22" t="s">
        <v>23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x14ac:dyDescent="0.25">
      <c r="A22" s="21"/>
      <c r="B22" s="22" t="s">
        <v>24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x14ac:dyDescent="0.25">
      <c r="A23" s="21"/>
      <c r="B23" s="22" t="s">
        <v>25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x14ac:dyDescent="0.25">
      <c r="A24" s="21"/>
      <c r="B24" s="22" t="s">
        <v>26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15.75" thickBot="1" x14ac:dyDescent="0.3">
      <c r="A25" s="26"/>
      <c r="B25" s="27" t="s">
        <v>27</v>
      </c>
      <c r="C25" s="28">
        <v>0.11152416356877323</v>
      </c>
      <c r="D25" s="29">
        <v>0.10822510822510821</v>
      </c>
      <c r="E25" s="29">
        <v>0.15957446808510639</v>
      </c>
      <c r="F25" s="30">
        <v>0.12352941176470589</v>
      </c>
      <c r="G25" s="31">
        <f>AVERAGE(C25:F25)</f>
        <v>0.12571328791092343</v>
      </c>
    </row>
    <row r="26" spans="1:7" ht="15.75" thickTop="1" x14ac:dyDescent="0.25">
      <c r="C26" s="32">
        <f>AVERAGE(C6:C25)</f>
        <v>0.18773234200743494</v>
      </c>
      <c r="D26" s="32">
        <f>AVERAGE(D6:D25)</f>
        <v>0.19437229437229439</v>
      </c>
      <c r="E26" s="32">
        <f>AVERAGE(E6:E25)</f>
        <v>0.18430851063829787</v>
      </c>
      <c r="F26" s="32">
        <f>AVERAGE(F6:F25)</f>
        <v>0.18529411764705883</v>
      </c>
      <c r="G26" s="32">
        <f>AVERAGE(G6:G25)</f>
        <v>0.18792681616627152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9.2012807475145286E-3</v>
      </c>
      <c r="D33" s="19">
        <f t="shared" ref="D33:F33" si="0">D6 -($G6*D$26/$G$26)</f>
        <v>-1.2658352492687402E-2</v>
      </c>
      <c r="E33" s="19">
        <f t="shared" si="0"/>
        <v>-3.1076073556407097E-2</v>
      </c>
      <c r="F33" s="20">
        <f t="shared" si="0"/>
        <v>3.4533145301579998E-2</v>
      </c>
    </row>
    <row r="34" spans="1:6" x14ac:dyDescent="0.25">
      <c r="A34" s="21"/>
      <c r="B34" s="22" t="s">
        <v>9</v>
      </c>
      <c r="C34" s="23">
        <f t="shared" ref="C34:F34" si="1">C7 -($G7*C$26/$G$26)</f>
        <v>-4.972295190983328E-3</v>
      </c>
      <c r="D34" s="24">
        <f t="shared" si="1"/>
        <v>-2.2995660584305522E-2</v>
      </c>
      <c r="E34" s="24">
        <f t="shared" si="1"/>
        <v>3.8133539466107813E-3</v>
      </c>
      <c r="F34" s="25">
        <f t="shared" si="1"/>
        <v>2.4154601828678235E-2</v>
      </c>
    </row>
    <row r="35" spans="1:6" x14ac:dyDescent="0.25">
      <c r="A35" s="21"/>
      <c r="B35" s="22" t="s">
        <v>10</v>
      </c>
      <c r="C35" s="23">
        <f t="shared" ref="C35:F35" si="2">C8 -($G8*C$26/$G$26)</f>
        <v>-1.9084786463943737E-3</v>
      </c>
      <c r="D35" s="24">
        <f t="shared" si="2"/>
        <v>1.8151746951350856E-2</v>
      </c>
      <c r="E35" s="24">
        <f t="shared" si="2"/>
        <v>-4.6333097947382496E-3</v>
      </c>
      <c r="F35" s="25">
        <f t="shared" si="2"/>
        <v>-1.1609958510218121E-2</v>
      </c>
    </row>
    <row r="36" spans="1:6" x14ac:dyDescent="0.25">
      <c r="A36" s="21"/>
      <c r="B36" s="22" t="s">
        <v>11</v>
      </c>
      <c r="C36" s="23">
        <f t="shared" ref="C36:F36" si="3">C9 -($G9*C$26/$G$26)</f>
        <v>-2.3140307606656918E-3</v>
      </c>
      <c r="D36" s="24">
        <f t="shared" si="3"/>
        <v>9.3017059445404948E-4</v>
      </c>
      <c r="E36" s="24">
        <f t="shared" si="3"/>
        <v>-2.0909915063782453E-2</v>
      </c>
      <c r="F36" s="25">
        <f t="shared" si="3"/>
        <v>2.2293775229994067E-2</v>
      </c>
    </row>
    <row r="37" spans="1:6" x14ac:dyDescent="0.25">
      <c r="A37" s="21"/>
      <c r="B37" s="22" t="s">
        <v>12</v>
      </c>
      <c r="C37" s="23">
        <f t="shared" ref="C37:F37" si="4">C10 -($G10*C$26/$G$26)</f>
        <v>-3.2472329138352019E-2</v>
      </c>
      <c r="D37" s="24">
        <f t="shared" si="4"/>
        <v>-1.54304606374292E-2</v>
      </c>
      <c r="E37" s="24">
        <f t="shared" si="4"/>
        <v>0.10575419116818963</v>
      </c>
      <c r="F37" s="25">
        <f t="shared" si="4"/>
        <v>-5.7851401392408408E-2</v>
      </c>
    </row>
    <row r="38" spans="1:6" x14ac:dyDescent="0.25">
      <c r="A38" s="21"/>
      <c r="B38" s="22" t="s">
        <v>13</v>
      </c>
      <c r="C38" s="23">
        <f t="shared" ref="C38:F38" si="5">C11 -($G11*C$26/$G$26)</f>
        <v>1.7797443431948862E-2</v>
      </c>
      <c r="D38" s="24">
        <f t="shared" si="5"/>
        <v>2.9968112395886426E-3</v>
      </c>
      <c r="E38" s="24">
        <f t="shared" si="5"/>
        <v>-3.2769401662873329E-2</v>
      </c>
      <c r="F38" s="25">
        <f t="shared" si="5"/>
        <v>1.1975146991335894E-2</v>
      </c>
    </row>
    <row r="39" spans="1:6" x14ac:dyDescent="0.25">
      <c r="A39" s="21"/>
      <c r="B39" s="22" t="s">
        <v>14</v>
      </c>
      <c r="C39" s="23">
        <f t="shared" ref="C39:F39" si="6">C12 -($G12*C$26/$G$26)</f>
        <v>3.5153573583538766E-2</v>
      </c>
      <c r="D39" s="24">
        <f t="shared" si="6"/>
        <v>2.2835573022959965E-2</v>
      </c>
      <c r="E39" s="24">
        <f t="shared" si="6"/>
        <v>-6.2517254441107284E-2</v>
      </c>
      <c r="F39" s="25">
        <f t="shared" si="6"/>
        <v>4.5281078346086634E-3</v>
      </c>
    </row>
    <row r="40" spans="1:6" x14ac:dyDescent="0.25">
      <c r="A40" s="21"/>
      <c r="B40" s="22" t="s">
        <v>15</v>
      </c>
      <c r="C40" s="23">
        <f t="shared" ref="C40:F40" si="7">C13 -($G13*C$26/$G$26)</f>
        <v>4.0448097401952654E-2</v>
      </c>
      <c r="D40" s="24">
        <f t="shared" si="7"/>
        <v>2.9251739336549842E-2</v>
      </c>
      <c r="E40" s="24">
        <f t="shared" si="7"/>
        <v>-1.4223651920266478E-2</v>
      </c>
      <c r="F40" s="25">
        <f t="shared" si="7"/>
        <v>-5.5476184818235852E-2</v>
      </c>
    </row>
    <row r="41" spans="1:6" x14ac:dyDescent="0.25">
      <c r="A41" s="21"/>
      <c r="B41" s="22" t="s">
        <v>16</v>
      </c>
      <c r="C41" s="23">
        <f t="shared" ref="C41:F41" si="8">C14 -($G14*C$26/$G$26)</f>
        <v>1.2359082846707392E-3</v>
      </c>
      <c r="D41" s="24">
        <f t="shared" si="8"/>
        <v>3.165524311266682E-3</v>
      </c>
      <c r="E41" s="24">
        <f t="shared" si="8"/>
        <v>-1.179484772117409E-2</v>
      </c>
      <c r="F41" s="25">
        <f t="shared" si="8"/>
        <v>7.3934151252367519E-3</v>
      </c>
    </row>
    <row r="42" spans="1:6" x14ac:dyDescent="0.25">
      <c r="A42" s="21"/>
      <c r="B42" s="22" t="s">
        <v>17</v>
      </c>
      <c r="C42" s="23">
        <f t="shared" ref="C42:F42" si="9">C15 -($G15*C$26/$G$26)</f>
        <v>3.104973720406079E-3</v>
      </c>
      <c r="D42" s="24">
        <f t="shared" si="9"/>
        <v>1.617609044553911E-2</v>
      </c>
      <c r="E42" s="24">
        <f t="shared" si="9"/>
        <v>2.5184266924870025E-4</v>
      </c>
      <c r="F42" s="25">
        <f t="shared" si="9"/>
        <v>-1.9532906835193833E-2</v>
      </c>
    </row>
    <row r="43" spans="1:6" x14ac:dyDescent="0.25">
      <c r="A43" s="21"/>
      <c r="B43" s="22" t="s">
        <v>18</v>
      </c>
      <c r="C43" s="23">
        <f t="shared" ref="C43:F43" si="10">C16 -($G16*C$26/$G$26)</f>
        <v>-2.6048606468563884E-3</v>
      </c>
      <c r="D43" s="24">
        <f t="shared" si="10"/>
        <v>-1.2739931746428568E-3</v>
      </c>
      <c r="E43" s="24">
        <f t="shared" si="10"/>
        <v>-4.7324115610123813E-3</v>
      </c>
      <c r="F43" s="25">
        <f t="shared" si="10"/>
        <v>8.6112653825116264E-3</v>
      </c>
    </row>
    <row r="44" spans="1:6" x14ac:dyDescent="0.25">
      <c r="A44" s="21"/>
      <c r="B44" s="22" t="s">
        <v>19</v>
      </c>
      <c r="C44" s="23">
        <f t="shared" ref="C44:F44" si="11">C17 -($G17*C$26/$G$26)</f>
        <v>8.1126134282248769E-3</v>
      </c>
      <c r="D44" s="24">
        <f t="shared" si="11"/>
        <v>-1.3271188011877516E-2</v>
      </c>
      <c r="E44" s="24">
        <f t="shared" si="11"/>
        <v>-2.142759080761851E-2</v>
      </c>
      <c r="F44" s="25">
        <f t="shared" si="11"/>
        <v>2.6586165391271205E-2</v>
      </c>
    </row>
    <row r="45" spans="1:6" x14ac:dyDescent="0.25">
      <c r="A45" s="21"/>
      <c r="B45" s="22" t="s">
        <v>20</v>
      </c>
      <c r="C45" s="23">
        <f t="shared" ref="C45:F45" si="12">C18 -($G18*C$26/$G$26)</f>
        <v>-4.8830587680015747E-2</v>
      </c>
      <c r="D45" s="24">
        <f t="shared" si="12"/>
        <v>2.4432667176031958E-2</v>
      </c>
      <c r="E45" s="24">
        <f t="shared" si="12"/>
        <v>4.2833096357986628E-2</v>
      </c>
      <c r="F45" s="25">
        <f t="shared" si="12"/>
        <v>-1.8435175854002783E-2</v>
      </c>
    </row>
    <row r="46" spans="1:6" x14ac:dyDescent="0.25">
      <c r="A46" s="21"/>
      <c r="B46" s="22" t="s">
        <v>21</v>
      </c>
      <c r="C46" s="23">
        <f t="shared" ref="C46:F46" si="13">C19 -($G19*C$26/$G$26)</f>
        <v>-1.9673560421829966E-2</v>
      </c>
      <c r="D46" s="24">
        <f t="shared" si="13"/>
        <v>6.0503853130251806E-3</v>
      </c>
      <c r="E46" s="24">
        <f t="shared" si="13"/>
        <v>1.5860089987590698E-2</v>
      </c>
      <c r="F46" s="25">
        <f t="shared" si="13"/>
        <v>-2.2369148787858284E-3</v>
      </c>
    </row>
    <row r="47" spans="1:6" x14ac:dyDescent="0.25">
      <c r="A47" s="21"/>
      <c r="B47" s="22" t="s">
        <v>22</v>
      </c>
      <c r="C47" s="23">
        <f t="shared" ref="C47:F47" si="14">C20 -($G20*C$26/$G$26)</f>
        <v>3.0012826496992329E-3</v>
      </c>
      <c r="D47" s="24">
        <f t="shared" si="14"/>
        <v>1.1242534993899322E-2</v>
      </c>
      <c r="E47" s="24">
        <f t="shared" si="14"/>
        <v>-8.7029170649411125E-3</v>
      </c>
      <c r="F47" s="25">
        <f t="shared" si="14"/>
        <v>-5.5409005786573595E-3</v>
      </c>
    </row>
    <row r="48" spans="1:6" x14ac:dyDescent="0.25">
      <c r="A48" s="21"/>
      <c r="B48" s="22" t="s">
        <v>23</v>
      </c>
      <c r="C48" s="23">
        <f t="shared" ref="C48:F48" si="15">C21 -($G21*C$26/$G$26)</f>
        <v>2.081917572264172E-2</v>
      </c>
      <c r="D48" s="24">
        <f t="shared" si="15"/>
        <v>-1.9368558030462585E-2</v>
      </c>
      <c r="E48" s="24">
        <f t="shared" si="15"/>
        <v>-6.8567080224999771E-3</v>
      </c>
      <c r="F48" s="25">
        <f t="shared" si="15"/>
        <v>5.4060903303208563E-3</v>
      </c>
    </row>
    <row r="49" spans="1:6" x14ac:dyDescent="0.25">
      <c r="A49" s="21"/>
      <c r="B49" s="22" t="s">
        <v>24</v>
      </c>
      <c r="C49" s="23">
        <f t="shared" ref="C49:F49" si="16">C22 -($G22*C$26/$G$26)</f>
        <v>-1.2705227945043002E-2</v>
      </c>
      <c r="D49" s="24">
        <f t="shared" si="16"/>
        <v>-1.2211650905921217E-2</v>
      </c>
      <c r="E49" s="24">
        <f t="shared" si="16"/>
        <v>4.9585502536808601E-3</v>
      </c>
      <c r="F49" s="25">
        <f t="shared" si="16"/>
        <v>1.9958328597283401E-2</v>
      </c>
    </row>
    <row r="50" spans="1:6" x14ac:dyDescent="0.25">
      <c r="A50" s="21"/>
      <c r="B50" s="22" t="s">
        <v>25</v>
      </c>
      <c r="C50" s="23">
        <f t="shared" ref="C50:F50" si="17">C23 -($G23*C$26/$G$26)</f>
        <v>4.1960079691698571E-3</v>
      </c>
      <c r="D50" s="24">
        <f t="shared" si="17"/>
        <v>-4.8450727484950495E-3</v>
      </c>
      <c r="E50" s="24">
        <f t="shared" si="17"/>
        <v>-3.1429996967098084E-3</v>
      </c>
      <c r="F50" s="25">
        <f t="shared" si="17"/>
        <v>3.7920644760350564E-3</v>
      </c>
    </row>
    <row r="51" spans="1:6" x14ac:dyDescent="0.25">
      <c r="A51" s="21"/>
      <c r="B51" s="22" t="s">
        <v>26</v>
      </c>
      <c r="C51" s="23">
        <f t="shared" ref="C51:F51" si="18">C24 -($G24*C$26/$G$26)</f>
        <v>-3.5299552878716028E-3</v>
      </c>
      <c r="D51" s="24">
        <f t="shared" si="18"/>
        <v>-1.1378436669019082E-2</v>
      </c>
      <c r="E51" s="24">
        <f t="shared" si="18"/>
        <v>1.3034318122502844E-2</v>
      </c>
      <c r="F51" s="25">
        <f t="shared" si="18"/>
        <v>1.874073834387896E-3</v>
      </c>
    </row>
    <row r="52" spans="1:6" ht="15.75" thickBot="1" x14ac:dyDescent="0.3">
      <c r="A52" s="26"/>
      <c r="B52" s="27" t="s">
        <v>27</v>
      </c>
      <c r="C52" s="28">
        <f t="shared" ref="C52:F52" si="19">C25 -($G25*C$26/$G$26)</f>
        <v>-1.4059031221754725E-2</v>
      </c>
      <c r="D52" s="29">
        <f t="shared" si="19"/>
        <v>-2.1799870129825219E-2</v>
      </c>
      <c r="E52" s="29">
        <f t="shared" si="19"/>
        <v>3.6281638807321215E-2</v>
      </c>
      <c r="F52" s="30">
        <f t="shared" si="19"/>
        <v>-4.2273745574124277E-4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0.34944237918215615</v>
      </c>
      <c r="D6" s="19">
        <v>0.44588744588744589</v>
      </c>
      <c r="E6" s="19">
        <v>0.48404255319148937</v>
      </c>
      <c r="F6" s="20">
        <v>0.28823529411764703</v>
      </c>
      <c r="G6" s="31">
        <f>AVERAGE(C6:F6)</f>
        <v>0.39190191809468455</v>
      </c>
    </row>
    <row r="7" spans="1:7" x14ac:dyDescent="0.25">
      <c r="A7" s="21"/>
      <c r="B7" s="22" t="s">
        <v>30</v>
      </c>
      <c r="C7" s="23">
        <v>0.14126394052044611</v>
      </c>
      <c r="D7" s="24">
        <v>0.15584415584415584</v>
      </c>
      <c r="E7" s="24">
        <v>0.13829787234042554</v>
      </c>
      <c r="F7" s="25">
        <v>0.21176470588235294</v>
      </c>
      <c r="G7" s="31">
        <f>AVERAGE(C7:F7)</f>
        <v>0.16179266864684511</v>
      </c>
    </row>
    <row r="8" spans="1:7" x14ac:dyDescent="0.25">
      <c r="A8" s="21"/>
      <c r="B8" s="22" t="s">
        <v>31</v>
      </c>
      <c r="C8" s="23">
        <v>0.29368029739776952</v>
      </c>
      <c r="D8" s="24">
        <v>0.29004329004329005</v>
      </c>
      <c r="E8" s="24">
        <v>0.25</v>
      </c>
      <c r="F8" s="25">
        <v>0.29411764705882354</v>
      </c>
      <c r="G8" s="31">
        <f>AVERAGE(C8:F8)</f>
        <v>0.28196030862497079</v>
      </c>
    </row>
    <row r="9" spans="1:7" x14ac:dyDescent="0.25">
      <c r="A9" s="21"/>
      <c r="B9" s="22" t="s">
        <v>32</v>
      </c>
      <c r="C9" s="23">
        <v>0.20817843866171004</v>
      </c>
      <c r="D9" s="24">
        <v>0.20779220779220778</v>
      </c>
      <c r="E9" s="24">
        <v>0.20212765957446804</v>
      </c>
      <c r="F9" s="25">
        <v>0.14705882352941177</v>
      </c>
      <c r="G9" s="31">
        <f>AVERAGE(C9:F9)</f>
        <v>0.19128928238944939</v>
      </c>
    </row>
    <row r="10" spans="1:7" x14ac:dyDescent="0.25">
      <c r="A10" s="21"/>
      <c r="B10" s="22" t="s">
        <v>33</v>
      </c>
      <c r="C10" s="23">
        <v>8.5501858736059477E-2</v>
      </c>
      <c r="D10" s="24">
        <v>9.9567099567099582E-2</v>
      </c>
      <c r="E10" s="24">
        <v>8.5106382978723402E-2</v>
      </c>
      <c r="F10" s="25">
        <v>9.4117647058823528E-2</v>
      </c>
      <c r="G10" s="31">
        <f>AVERAGE(C10:F10)</f>
        <v>9.1073247085176501E-2</v>
      </c>
    </row>
    <row r="11" spans="1:7" x14ac:dyDescent="0.25">
      <c r="A11" s="21"/>
      <c r="B11" s="22" t="s">
        <v>34</v>
      </c>
      <c r="C11" s="23">
        <v>0.37546468401486988</v>
      </c>
      <c r="D11" s="24">
        <v>0.36363636363636365</v>
      </c>
      <c r="E11" s="24">
        <v>0.38829787234042551</v>
      </c>
      <c r="F11" s="25">
        <v>0.39411764705882357</v>
      </c>
      <c r="G11" s="31">
        <f>AVERAGE(C11:F11)</f>
        <v>0.38037914176262067</v>
      </c>
    </row>
    <row r="12" spans="1:7" x14ac:dyDescent="0.25">
      <c r="A12" s="21"/>
      <c r="B12" s="22" t="s">
        <v>35</v>
      </c>
      <c r="C12" s="23">
        <v>0.22304832713754646</v>
      </c>
      <c r="D12" s="24">
        <v>0.20779220779220778</v>
      </c>
      <c r="E12" s="24">
        <v>0.21808510638297876</v>
      </c>
      <c r="F12" s="25">
        <v>0.21764705882352942</v>
      </c>
      <c r="G12" s="31">
        <f>AVERAGE(C12:F12)</f>
        <v>0.2166431750340656</v>
      </c>
    </row>
    <row r="13" spans="1:7" x14ac:dyDescent="0.25">
      <c r="A13" s="21"/>
      <c r="B13" s="22" t="s">
        <v>36</v>
      </c>
      <c r="C13" s="23">
        <v>0.11152416356877323</v>
      </c>
      <c r="D13" s="24">
        <v>0.12121212121212122</v>
      </c>
      <c r="E13" s="24">
        <v>0.13297872340425532</v>
      </c>
      <c r="F13" s="25">
        <v>0.14705882352941177</v>
      </c>
      <c r="G13" s="31">
        <f>AVERAGE(C13:F13)</f>
        <v>0.1281934579286404</v>
      </c>
    </row>
    <row r="14" spans="1:7" x14ac:dyDescent="0.25">
      <c r="A14" s="21"/>
      <c r="B14" s="22" t="s">
        <v>37</v>
      </c>
      <c r="C14" s="23">
        <v>0.2342007434944238</v>
      </c>
      <c r="D14" s="24">
        <v>0.17316017316017315</v>
      </c>
      <c r="E14" s="24">
        <v>0.16489361702127658</v>
      </c>
      <c r="F14" s="25">
        <v>0.26470588235294118</v>
      </c>
      <c r="G14" s="31">
        <f>AVERAGE(C14:F14)</f>
        <v>0.20924010400720366</v>
      </c>
    </row>
    <row r="15" spans="1:7" x14ac:dyDescent="0.25">
      <c r="A15" s="21"/>
      <c r="B15" s="22" t="s">
        <v>38</v>
      </c>
      <c r="C15" s="23">
        <v>0.27509293680297398</v>
      </c>
      <c r="D15" s="24">
        <v>0.26406926406926406</v>
      </c>
      <c r="E15" s="24">
        <v>0.25531914893617019</v>
      </c>
      <c r="F15" s="25">
        <v>0.37058823529411766</v>
      </c>
      <c r="G15" s="31">
        <f>AVERAGE(C15:F15)</f>
        <v>0.29126739627563147</v>
      </c>
    </row>
    <row r="16" spans="1:7" x14ac:dyDescent="0.25">
      <c r="A16" s="21"/>
      <c r="B16" s="22" t="s">
        <v>39</v>
      </c>
      <c r="C16" s="23">
        <v>0.16356877323420074</v>
      </c>
      <c r="D16" s="24">
        <v>0.16450216450216451</v>
      </c>
      <c r="E16" s="24">
        <v>0.1276595744680851</v>
      </c>
      <c r="F16" s="25">
        <v>0.17058823529411765</v>
      </c>
      <c r="G16" s="31">
        <f>AVERAGE(C16:F16)</f>
        <v>0.15657968687464202</v>
      </c>
    </row>
    <row r="17" spans="1:7" x14ac:dyDescent="0.25">
      <c r="A17" s="21"/>
      <c r="B17" s="22" t="s">
        <v>40</v>
      </c>
      <c r="C17" s="23">
        <v>7.434944237918216E-2</v>
      </c>
      <c r="D17" s="24">
        <v>7.792207792207792E-2</v>
      </c>
      <c r="E17" s="24">
        <v>9.5744680851063843E-2</v>
      </c>
      <c r="F17" s="25">
        <v>0.10588235294117647</v>
      </c>
      <c r="G17" s="31">
        <f>AVERAGE(C17:F17)</f>
        <v>8.8474638523375101E-2</v>
      </c>
    </row>
    <row r="18" spans="1:7" x14ac:dyDescent="0.25">
      <c r="A18" s="21"/>
      <c r="B18" s="22" t="s">
        <v>41</v>
      </c>
      <c r="C18" s="23">
        <v>0.36059479553903345</v>
      </c>
      <c r="D18" s="24">
        <v>0.32034632034632032</v>
      </c>
      <c r="E18" s="24">
        <v>0.39361702127659576</v>
      </c>
      <c r="F18" s="25">
        <v>0.33529411764705874</v>
      </c>
      <c r="G18" s="31">
        <f>AVERAGE(C18:F18)</f>
        <v>0.35246306370225206</v>
      </c>
    </row>
    <row r="19" spans="1:7" x14ac:dyDescent="0.25">
      <c r="A19" s="21"/>
      <c r="B19" s="22" t="s">
        <v>42</v>
      </c>
      <c r="C19" s="23">
        <v>5.9479553903345722E-2</v>
      </c>
      <c r="D19" s="24">
        <v>3.4632034632034632E-2</v>
      </c>
      <c r="E19" s="24">
        <v>6.9148936170212769E-2</v>
      </c>
      <c r="F19" s="25">
        <v>5.8823529411764698E-2</v>
      </c>
      <c r="G19" s="31">
        <f>AVERAGE(C19:F19)</f>
        <v>5.5521013529339448E-2</v>
      </c>
    </row>
    <row r="20" spans="1:7" x14ac:dyDescent="0.25">
      <c r="A20" s="21"/>
      <c r="B20" s="22" t="s">
        <v>43</v>
      </c>
      <c r="C20" s="23">
        <v>0.379182156133829</v>
      </c>
      <c r="D20" s="24">
        <v>0.39826839826839833</v>
      </c>
      <c r="E20" s="24">
        <v>0.43617021276595752</v>
      </c>
      <c r="F20" s="25">
        <v>0.28823529411764703</v>
      </c>
      <c r="G20" s="31">
        <f>AVERAGE(C20:F20)</f>
        <v>0.37546401532145801</v>
      </c>
    </row>
    <row r="21" spans="1:7" ht="15.75" thickBot="1" x14ac:dyDescent="0.3">
      <c r="A21" s="26"/>
      <c r="B21" s="27" t="s">
        <v>44</v>
      </c>
      <c r="C21" s="28">
        <v>0.26394052044609667</v>
      </c>
      <c r="D21" s="29">
        <v>0.25108225108225107</v>
      </c>
      <c r="E21" s="29">
        <v>0.24468085106382978</v>
      </c>
      <c r="F21" s="30">
        <v>0.23529411764705879</v>
      </c>
      <c r="G21" s="31">
        <f>AVERAGE(C21:F21)</f>
        <v>0.24874943505980907</v>
      </c>
    </row>
    <row r="22" spans="1:7" ht="15.75" thickTop="1" x14ac:dyDescent="0.25">
      <c r="C22" s="32">
        <f>AVERAGE(C6:C21)</f>
        <v>0.22490706319702605</v>
      </c>
      <c r="D22" s="32">
        <f>AVERAGE(D6:D21)</f>
        <v>0.22348484848484851</v>
      </c>
      <c r="E22" s="32">
        <f>AVERAGE(E6:E21)</f>
        <v>0.23038563829787234</v>
      </c>
      <c r="F22" s="32">
        <f>AVERAGE(F6:F21)</f>
        <v>0.22647058823529409</v>
      </c>
      <c r="G22" s="32">
        <f>AVERAGE(G6:G21)</f>
        <v>0.22631203455376026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-4.0026566354714965E-2</v>
      </c>
      <c r="D29" s="19">
        <f t="shared" ref="D29:F29" si="0">D6 -($G6*D$22/$G$22)</f>
        <v>5.8881333026459093E-2</v>
      </c>
      <c r="E29" s="19">
        <f t="shared" si="0"/>
        <v>8.5086422871533285E-2</v>
      </c>
      <c r="F29" s="20">
        <f t="shared" si="0"/>
        <v>-0.10394118954327708</v>
      </c>
    </row>
    <row r="30" spans="1:7" x14ac:dyDescent="0.25">
      <c r="A30" s="21"/>
      <c r="B30" s="22" t="s">
        <v>30</v>
      </c>
      <c r="C30" s="23">
        <f t="shared" ref="C30:F30" si="1">C7 -($G7*C$22/$G$22)</f>
        <v>-1.9524300475758927E-2</v>
      </c>
      <c r="D30" s="24">
        <f t="shared" si="1"/>
        <v>-3.9273300593484217E-3</v>
      </c>
      <c r="E30" s="24">
        <f t="shared" si="1"/>
        <v>-2.640705513555891E-2</v>
      </c>
      <c r="F30" s="25">
        <f t="shared" si="1"/>
        <v>4.9858685670666314E-2</v>
      </c>
    </row>
    <row r="31" spans="1:7" x14ac:dyDescent="0.25">
      <c r="A31" s="21"/>
      <c r="B31" s="22" t="s">
        <v>31</v>
      </c>
      <c r="C31" s="23">
        <f t="shared" ref="C31:F31" si="2">C8 -($G8*C$22/$G$22)</f>
        <v>1.3470431068698441E-2</v>
      </c>
      <c r="D31" s="24">
        <f t="shared" si="2"/>
        <v>1.1605349365310602E-2</v>
      </c>
      <c r="E31" s="24">
        <f t="shared" si="2"/>
        <v>-3.7035578135805547E-2</v>
      </c>
      <c r="F31" s="25">
        <f t="shared" si="2"/>
        <v>1.1959797701796449E-2</v>
      </c>
    </row>
    <row r="32" spans="1:7" x14ac:dyDescent="0.25">
      <c r="A32" s="21"/>
      <c r="B32" s="22" t="s">
        <v>32</v>
      </c>
      <c r="C32" s="23">
        <f t="shared" ref="C32:F32" si="3">C9 -($G9*C$22/$G$22)</f>
        <v>1.8076702321843663E-2</v>
      </c>
      <c r="D32" s="24">
        <f t="shared" si="3"/>
        <v>1.8892592374600781E-2</v>
      </c>
      <c r="E32" s="24">
        <f t="shared" si="3"/>
        <v>7.3951809869610974E-3</v>
      </c>
      <c r="F32" s="25">
        <f t="shared" si="3"/>
        <v>-4.4364475683405485E-2</v>
      </c>
    </row>
    <row r="33" spans="1:6" x14ac:dyDescent="0.25">
      <c r="A33" s="21"/>
      <c r="B33" s="22" t="s">
        <v>33</v>
      </c>
      <c r="C33" s="23">
        <f t="shared" ref="C33:F33" si="4">C10 -($G10*C$22/$G$22)</f>
        <v>-5.0059950691186822E-3</v>
      </c>
      <c r="D33" s="24">
        <f t="shared" si="4"/>
        <v>9.6315781707821263E-3</v>
      </c>
      <c r="E33" s="24">
        <f t="shared" si="4"/>
        <v>-7.6061773716364911E-3</v>
      </c>
      <c r="F33" s="25">
        <f t="shared" si="4"/>
        <v>2.9805942699730331E-3</v>
      </c>
    </row>
    <row r="34" spans="1:6" x14ac:dyDescent="0.25">
      <c r="A34" s="21"/>
      <c r="B34" s="22" t="s">
        <v>34</v>
      </c>
      <c r="C34" s="23">
        <f t="shared" ref="C34:F34" si="5">C11 -($G11*C$22/$G$22)</f>
        <v>-2.5530199217447813E-3</v>
      </c>
      <c r="D34" s="24">
        <f t="shared" si="5"/>
        <v>-1.1990920309166708E-2</v>
      </c>
      <c r="E34" s="24">
        <f t="shared" si="5"/>
        <v>1.0719276708288095E-3</v>
      </c>
      <c r="F34" s="25">
        <f t="shared" si="5"/>
        <v>1.3472012560082791E-2</v>
      </c>
    </row>
    <row r="35" spans="1:6" x14ac:dyDescent="0.25">
      <c r="A35" s="21"/>
      <c r="B35" s="22" t="s">
        <v>35</v>
      </c>
      <c r="C35" s="23">
        <f t="shared" ref="C35:F35" si="6">C12 -($G12*C$22/$G$22)</f>
        <v>7.7500980589842172E-3</v>
      </c>
      <c r="D35" s="24">
        <f t="shared" si="6"/>
        <v>-6.1445686732230498E-3</v>
      </c>
      <c r="E35" s="24">
        <f t="shared" si="6"/>
        <v>-2.4576334740324668E-3</v>
      </c>
      <c r="F35" s="25">
        <f t="shared" si="6"/>
        <v>8.5210408827135486E-4</v>
      </c>
    </row>
    <row r="36" spans="1:6" x14ac:dyDescent="0.25">
      <c r="A36" s="21"/>
      <c r="B36" s="22" t="s">
        <v>36</v>
      </c>
      <c r="C36" s="23">
        <f t="shared" ref="C36:F36" si="7">C13 -($G13*C$22/$G$22)</f>
        <v>-1.5873454505987622E-2</v>
      </c>
      <c r="D36" s="24">
        <f t="shared" si="7"/>
        <v>-5.3798895858082341E-3</v>
      </c>
      <c r="E36" s="24">
        <f t="shared" si="7"/>
        <v>2.4777905275041312E-3</v>
      </c>
      <c r="F36" s="25">
        <f t="shared" si="7"/>
        <v>1.8775553564291669E-2</v>
      </c>
    </row>
    <row r="37" spans="1:6" x14ac:dyDescent="0.25">
      <c r="A37" s="21"/>
      <c r="B37" s="22" t="s">
        <v>37</v>
      </c>
      <c r="C37" s="23">
        <f t="shared" ref="C37:F37" si="8">C14 -($G14*C$22/$G$22)</f>
        <v>2.6259626319227847E-2</v>
      </c>
      <c r="D37" s="24">
        <f t="shared" si="8"/>
        <v>-3.3466014586354204E-2</v>
      </c>
      <c r="E37" s="24">
        <f t="shared" si="8"/>
        <v>-4.8112796951646858E-2</v>
      </c>
      <c r="F37" s="25">
        <f t="shared" si="8"/>
        <v>5.5319185218773298E-2</v>
      </c>
    </row>
    <row r="38" spans="1:6" x14ac:dyDescent="0.25">
      <c r="A38" s="21"/>
      <c r="B38" s="22" t="s">
        <v>38</v>
      </c>
      <c r="C38" s="23">
        <f t="shared" ref="C38:F38" si="9">C15 -($G15*C$22/$G$22)</f>
        <v>-1.4366237697245876E-2</v>
      </c>
      <c r="D38" s="24">
        <f t="shared" si="9"/>
        <v>-2.355949616696118E-2</v>
      </c>
      <c r="E38" s="24">
        <f t="shared" si="9"/>
        <v>-4.1191043898405832E-2</v>
      </c>
      <c r="F38" s="25">
        <f t="shared" si="9"/>
        <v>7.9116777762612889E-2</v>
      </c>
    </row>
    <row r="39" spans="1:6" x14ac:dyDescent="0.25">
      <c r="A39" s="21"/>
      <c r="B39" s="22" t="s">
        <v>39</v>
      </c>
      <c r="C39" s="23">
        <f t="shared" ref="C39:F39" si="10">C16 -($G16*C$22/$G$22)</f>
        <v>7.961151214788631E-3</v>
      </c>
      <c r="D39" s="24">
        <f t="shared" si="10"/>
        <v>9.8785375881844384E-3</v>
      </c>
      <c r="E39" s="24">
        <f t="shared" si="10"/>
        <v>-3.1738537860431404E-2</v>
      </c>
      <c r="F39" s="25">
        <f t="shared" si="10"/>
        <v>1.3898849057458307E-2</v>
      </c>
    </row>
    <row r="40" spans="1:6" x14ac:dyDescent="0.25">
      <c r="A40" s="21"/>
      <c r="B40" s="22" t="s">
        <v>40</v>
      </c>
      <c r="C40" s="23">
        <f t="shared" ref="C40:F40" si="11">C17 -($G17*C$22/$G$22)</f>
        <v>-1.3575935327516275E-2</v>
      </c>
      <c r="D40" s="24">
        <f t="shared" si="11"/>
        <v>-9.4472978344341679E-3</v>
      </c>
      <c r="E40" s="24">
        <f t="shared" si="11"/>
        <v>5.6775038687489066E-3</v>
      </c>
      <c r="F40" s="25">
        <f t="shared" si="11"/>
        <v>1.7345729293201537E-2</v>
      </c>
    </row>
    <row r="41" spans="1:6" x14ac:dyDescent="0.25">
      <c r="A41" s="21"/>
      <c r="B41" s="22" t="s">
        <v>41</v>
      </c>
      <c r="C41" s="23">
        <f t="shared" ref="C41:F41" si="12">C18 -($G18*C$22/$G$22)</f>
        <v>1.0319863412660168E-2</v>
      </c>
      <c r="D41" s="24">
        <f t="shared" si="12"/>
        <v>-2.7713625044217483E-2</v>
      </c>
      <c r="E41" s="24">
        <f t="shared" si="12"/>
        <v>3.4809642483942971E-2</v>
      </c>
      <c r="F41" s="25">
        <f t="shared" si="12"/>
        <v>-1.7415880852385546E-2</v>
      </c>
    </row>
    <row r="42" spans="1:6" x14ac:dyDescent="0.25">
      <c r="A42" s="21"/>
      <c r="B42" s="22" t="s">
        <v>42</v>
      </c>
      <c r="C42" s="23">
        <f t="shared" ref="C42:F42" si="13">C19 -($G19*C$22/$G$22)</f>
        <v>4.3032212649689872E-3</v>
      </c>
      <c r="D42" s="24">
        <f t="shared" si="13"/>
        <v>-2.01953868119722E-2</v>
      </c>
      <c r="E42" s="24">
        <f t="shared" si="13"/>
        <v>1.2628547556662817E-2</v>
      </c>
      <c r="F42" s="25">
        <f t="shared" si="13"/>
        <v>3.263617990340438E-3</v>
      </c>
    </row>
    <row r="43" spans="1:6" x14ac:dyDescent="0.25">
      <c r="A43" s="21"/>
      <c r="B43" s="22" t="s">
        <v>43</v>
      </c>
      <c r="C43" s="23">
        <f t="shared" ref="C43:F43" si="14">C20 -($G20*C$22/$G$22)</f>
        <v>6.0490649634052374E-3</v>
      </c>
      <c r="D43" s="24">
        <f t="shared" si="14"/>
        <v>2.7494838916670594E-2</v>
      </c>
      <c r="E43" s="24">
        <f t="shared" si="14"/>
        <v>5.3947866533778421E-2</v>
      </c>
      <c r="F43" s="25">
        <f t="shared" si="14"/>
        <v>-8.7491770413854475E-2</v>
      </c>
    </row>
    <row r="44" spans="1:6" ht="15.75" thickBot="1" x14ac:dyDescent="0.3">
      <c r="A44" s="26"/>
      <c r="B44" s="27" t="s">
        <v>44</v>
      </c>
      <c r="C44" s="28">
        <f t="shared" ref="C44:F44" si="15">C21 -($G21*C$22/$G$22)</f>
        <v>1.6735350727509757E-2</v>
      </c>
      <c r="D44" s="29">
        <f t="shared" si="15"/>
        <v>5.4402996294779238E-3</v>
      </c>
      <c r="E44" s="29">
        <f t="shared" si="15"/>
        <v>-8.5460596724426796E-3</v>
      </c>
      <c r="F44" s="30">
        <f t="shared" si="15"/>
        <v>-1.3629590684544945E-2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0.10408921933085502</v>
      </c>
      <c r="D6" s="19">
        <v>6.0606060606060608E-2</v>
      </c>
      <c r="E6" s="19">
        <v>9.5744680851063843E-2</v>
      </c>
      <c r="F6" s="20">
        <v>0.10588235294117647</v>
      </c>
      <c r="G6" s="31">
        <f>AVERAGE(C6:F6)</f>
        <v>9.1580578432288992E-2</v>
      </c>
    </row>
    <row r="7" spans="1:7" x14ac:dyDescent="0.25">
      <c r="A7" s="21"/>
      <c r="B7" s="22" t="s">
        <v>66</v>
      </c>
      <c r="C7" s="23">
        <v>0.21933085501858737</v>
      </c>
      <c r="D7" s="24">
        <v>0.19480519480519484</v>
      </c>
      <c r="E7" s="24">
        <v>0.18085106382978725</v>
      </c>
      <c r="F7" s="25">
        <v>0.23529411764705879</v>
      </c>
      <c r="G7" s="31">
        <f>AVERAGE(C7:F7)</f>
        <v>0.20757030782515706</v>
      </c>
    </row>
    <row r="8" spans="1:7" x14ac:dyDescent="0.25">
      <c r="A8" s="21"/>
      <c r="B8" s="22" t="s">
        <v>67</v>
      </c>
      <c r="C8" s="23">
        <v>5.9479553903345722E-2</v>
      </c>
      <c r="D8" s="24">
        <v>6.9264069264069264E-2</v>
      </c>
      <c r="E8" s="24">
        <v>3.7234042553191488E-2</v>
      </c>
      <c r="F8" s="25">
        <v>5.8823529411764698E-2</v>
      </c>
      <c r="G8" s="31">
        <f>AVERAGE(C8:F8)</f>
        <v>5.6200298783092795E-2</v>
      </c>
    </row>
    <row r="9" spans="1:7" x14ac:dyDescent="0.25">
      <c r="A9" s="21"/>
      <c r="B9" s="22" t="s">
        <v>68</v>
      </c>
      <c r="C9" s="23">
        <v>0.17472118959107807</v>
      </c>
      <c r="D9" s="24">
        <v>0.1774891774891775</v>
      </c>
      <c r="E9" s="24">
        <v>0.15425531914893617</v>
      </c>
      <c r="F9" s="25">
        <v>0.17647058823529413</v>
      </c>
      <c r="G9" s="31">
        <f>AVERAGE(C9:F9)</f>
        <v>0.17073406861612148</v>
      </c>
    </row>
    <row r="10" spans="1:7" x14ac:dyDescent="0.25">
      <c r="A10" s="21"/>
      <c r="B10" s="22" t="s">
        <v>69</v>
      </c>
      <c r="C10" s="23">
        <v>0.20446096654275092</v>
      </c>
      <c r="D10" s="24">
        <v>0.1774891774891775</v>
      </c>
      <c r="E10" s="24">
        <v>0.19148936170212769</v>
      </c>
      <c r="F10" s="25">
        <v>0.19411764705882356</v>
      </c>
      <c r="G10" s="31">
        <f>AVERAGE(C10:F10)</f>
        <v>0.19188928819821993</v>
      </c>
    </row>
    <row r="11" spans="1:7" x14ac:dyDescent="0.25">
      <c r="A11" s="21"/>
      <c r="B11" s="22" t="s">
        <v>70</v>
      </c>
      <c r="C11" s="23">
        <v>8.9219330855018597E-2</v>
      </c>
      <c r="D11" s="24">
        <v>8.2251082251082255E-2</v>
      </c>
      <c r="E11" s="24">
        <v>8.5106382978723402E-2</v>
      </c>
      <c r="F11" s="25">
        <v>7.6470588235294124E-2</v>
      </c>
      <c r="G11" s="31">
        <f>AVERAGE(C11:F11)</f>
        <v>8.3261846080029595E-2</v>
      </c>
    </row>
    <row r="12" spans="1:7" x14ac:dyDescent="0.25">
      <c r="A12" s="21"/>
      <c r="B12" s="22" t="s">
        <v>71</v>
      </c>
      <c r="C12" s="23">
        <v>0.21561338289962825</v>
      </c>
      <c r="D12" s="24">
        <v>0.22510822510822512</v>
      </c>
      <c r="E12" s="24">
        <v>0.18085106382978725</v>
      </c>
      <c r="F12" s="25">
        <v>0.22352941176470589</v>
      </c>
      <c r="G12" s="31">
        <f>AVERAGE(C12:F12)</f>
        <v>0.21127552090058663</v>
      </c>
    </row>
    <row r="13" spans="1:7" x14ac:dyDescent="0.25">
      <c r="A13" s="21"/>
      <c r="B13" s="22" t="s">
        <v>72</v>
      </c>
      <c r="C13" s="23">
        <v>0.1449814126394052</v>
      </c>
      <c r="D13" s="24">
        <v>0.1471861471861472</v>
      </c>
      <c r="E13" s="24">
        <v>0.1276595744680851</v>
      </c>
      <c r="F13" s="25">
        <v>0.1588235294117647</v>
      </c>
      <c r="G13" s="31">
        <f>AVERAGE(C13:F13)</f>
        <v>0.14466266592635055</v>
      </c>
    </row>
    <row r="14" spans="1:7" x14ac:dyDescent="0.25">
      <c r="A14" s="21"/>
      <c r="B14" s="22" t="s">
        <v>73</v>
      </c>
      <c r="C14" s="23">
        <v>0.1449814126394052</v>
      </c>
      <c r="D14" s="24">
        <v>0.13852813852813853</v>
      </c>
      <c r="E14" s="24">
        <v>0.1276595744680851</v>
      </c>
      <c r="F14" s="25">
        <v>0.14117647058823529</v>
      </c>
      <c r="G14" s="31">
        <f>AVERAGE(C14:F14)</f>
        <v>0.13808639905596604</v>
      </c>
    </row>
    <row r="15" spans="1:7" x14ac:dyDescent="0.25">
      <c r="A15" s="21"/>
      <c r="B15" s="22" t="s">
        <v>74</v>
      </c>
      <c r="C15" s="23">
        <v>0.21561338289962825</v>
      </c>
      <c r="D15" s="24">
        <v>0.24242424242424243</v>
      </c>
      <c r="E15" s="24">
        <v>0.22340425531914893</v>
      </c>
      <c r="F15" s="25">
        <v>0.17647058823529413</v>
      </c>
      <c r="G15" s="31">
        <f>AVERAGE(C15:F15)</f>
        <v>0.21447811721957843</v>
      </c>
    </row>
    <row r="16" spans="1:7" x14ac:dyDescent="0.25">
      <c r="A16" s="21"/>
      <c r="B16" s="22" t="s">
        <v>75</v>
      </c>
      <c r="C16" s="23">
        <v>0.12267657992565056</v>
      </c>
      <c r="D16" s="24">
        <v>0.12987012987012986</v>
      </c>
      <c r="E16" s="24">
        <v>0.14893617021276595</v>
      </c>
      <c r="F16" s="25">
        <v>0.12352941176470589</v>
      </c>
      <c r="G16" s="31">
        <f>AVERAGE(C16:F16)</f>
        <v>0.13125307294331306</v>
      </c>
    </row>
    <row r="17" spans="1:7" x14ac:dyDescent="0.25">
      <c r="A17" s="21"/>
      <c r="B17" s="22" t="s">
        <v>76</v>
      </c>
      <c r="C17" s="23">
        <v>0.12639405204460966</v>
      </c>
      <c r="D17" s="24">
        <v>0.18614718614718614</v>
      </c>
      <c r="E17" s="24">
        <v>0.15957446808510639</v>
      </c>
      <c r="F17" s="25">
        <v>0.12941176470588237</v>
      </c>
      <c r="G17" s="31">
        <f>AVERAGE(C17:F17)</f>
        <v>0.15038186774569615</v>
      </c>
    </row>
    <row r="18" spans="1:7" x14ac:dyDescent="0.25">
      <c r="A18" s="21"/>
      <c r="B18" s="22" t="s">
        <v>77</v>
      </c>
      <c r="C18" s="23">
        <v>0.38289962825278812</v>
      </c>
      <c r="D18" s="24">
        <v>0.38095238095238093</v>
      </c>
      <c r="E18" s="24">
        <v>0.41489361702127658</v>
      </c>
      <c r="F18" s="25">
        <v>0.33529411764705874</v>
      </c>
      <c r="G18" s="31">
        <f>AVERAGE(C18:F18)</f>
        <v>0.37850993596837607</v>
      </c>
    </row>
    <row r="19" spans="1:7" x14ac:dyDescent="0.25">
      <c r="A19" s="21"/>
      <c r="B19" s="22" t="s">
        <v>78</v>
      </c>
      <c r="C19" s="23">
        <v>0.12267657992565056</v>
      </c>
      <c r="D19" s="24">
        <v>9.5238095238095233E-2</v>
      </c>
      <c r="E19" s="24">
        <v>9.0425531914893623E-2</v>
      </c>
      <c r="F19" s="25">
        <v>8.2352941176470573E-2</v>
      </c>
      <c r="G19" s="31">
        <f>AVERAGE(C19:F19)</f>
        <v>9.7673287063777495E-2</v>
      </c>
    </row>
    <row r="20" spans="1:7" x14ac:dyDescent="0.25">
      <c r="A20" s="21"/>
      <c r="B20" s="22" t="s">
        <v>79</v>
      </c>
      <c r="C20" s="23">
        <v>0.43494423791821563</v>
      </c>
      <c r="D20" s="24">
        <v>0.48917748917748916</v>
      </c>
      <c r="E20" s="24">
        <v>0.47340425531914898</v>
      </c>
      <c r="F20" s="25">
        <v>0.45294117647058824</v>
      </c>
      <c r="G20" s="31">
        <f>AVERAGE(C20:F20)</f>
        <v>0.4626167897213605</v>
      </c>
    </row>
    <row r="21" spans="1:7" x14ac:dyDescent="0.25">
      <c r="A21" s="21"/>
      <c r="B21" s="22" t="s">
        <v>80</v>
      </c>
      <c r="C21" s="23">
        <v>0.19702602230483271</v>
      </c>
      <c r="D21" s="24">
        <v>0.13852813852813853</v>
      </c>
      <c r="E21" s="24">
        <v>0.20744680851063829</v>
      </c>
      <c r="F21" s="25">
        <v>0.27647058823529413</v>
      </c>
      <c r="G21" s="31">
        <f>AVERAGE(C21:F21)</f>
        <v>0.20486788939472592</v>
      </c>
    </row>
    <row r="22" spans="1:7" x14ac:dyDescent="0.25">
      <c r="A22" s="21"/>
      <c r="B22" s="22" t="s">
        <v>81</v>
      </c>
      <c r="C22" s="23">
        <v>0.27137546468401486</v>
      </c>
      <c r="D22" s="24">
        <v>0.2857142857142857</v>
      </c>
      <c r="E22" s="24">
        <v>0.30851063829787234</v>
      </c>
      <c r="F22" s="25">
        <v>0.27647058823529413</v>
      </c>
      <c r="G22" s="31">
        <f>AVERAGE(C22:F22)</f>
        <v>0.2855177442328668</v>
      </c>
    </row>
    <row r="23" spans="1:7" ht="15.75" thickBot="1" x14ac:dyDescent="0.3">
      <c r="A23" s="26"/>
      <c r="B23" s="27" t="s">
        <v>82</v>
      </c>
      <c r="C23" s="28">
        <v>0.36802973977695169</v>
      </c>
      <c r="D23" s="29">
        <v>0.36796536796536794</v>
      </c>
      <c r="E23" s="29">
        <v>0.32978723404255317</v>
      </c>
      <c r="F23" s="30">
        <v>0.28823529411764703</v>
      </c>
      <c r="G23" s="31">
        <f>AVERAGE(C23:F23)</f>
        <v>0.33850440897562994</v>
      </c>
    </row>
    <row r="24" spans="1:7" ht="15.75" thickTop="1" x14ac:dyDescent="0.25">
      <c r="C24" s="32">
        <f>AVERAGE(C6:C23)</f>
        <v>0.19991738950846755</v>
      </c>
      <c r="D24" s="32">
        <f>AVERAGE(D6:D23)</f>
        <v>0.19937469937469934</v>
      </c>
      <c r="E24" s="32">
        <f>AVERAGE(E6:E23)</f>
        <v>0.19651300236406621</v>
      </c>
      <c r="F24" s="32">
        <f>AVERAGE(F6:F23)</f>
        <v>0.19509803921568628</v>
      </c>
      <c r="G24" s="32">
        <f>AVERAGE(G6:G23)</f>
        <v>0.19772578261572984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1.1493555135455524E-2</v>
      </c>
      <c r="D31" s="19">
        <f t="shared" ref="D31:F31" si="0">D6 -($G6*D$24/$G$24)</f>
        <v>-3.1738245998525455E-2</v>
      </c>
      <c r="E31" s="19">
        <f t="shared" si="0"/>
        <v>4.7258254044638959E-3</v>
      </c>
      <c r="F31" s="20">
        <f t="shared" si="0"/>
        <v>1.5518865458606007E-2</v>
      </c>
    </row>
    <row r="32" spans="1:7" x14ac:dyDescent="0.25">
      <c r="A32" s="21"/>
      <c r="B32" s="22" t="s">
        <v>66</v>
      </c>
      <c r="C32" s="23">
        <f t="shared" ref="C32:F32" si="1">C7 -($G7*C$24/$G$24)</f>
        <v>9.4598228703843823E-3</v>
      </c>
      <c r="D32" s="24">
        <f t="shared" si="1"/>
        <v>-1.4496127330334369E-2</v>
      </c>
      <c r="E32" s="24">
        <f t="shared" si="1"/>
        <v>-2.5446080896294743E-2</v>
      </c>
      <c r="F32" s="25">
        <f t="shared" si="1"/>
        <v>3.0482385356244701E-2</v>
      </c>
    </row>
    <row r="33" spans="1:6" x14ac:dyDescent="0.25">
      <c r="A33" s="21"/>
      <c r="B33" s="22" t="s">
        <v>67</v>
      </c>
      <c r="C33" s="23">
        <f t="shared" ref="C33:F33" si="2">C8 -($G8*C$24/$G$24)</f>
        <v>2.6563269388213892E-3</v>
      </c>
      <c r="D33" s="24">
        <f t="shared" si="2"/>
        <v>1.2595093036403479E-2</v>
      </c>
      <c r="E33" s="24">
        <f t="shared" si="2"/>
        <v>-1.8621543407931124E-2</v>
      </c>
      <c r="F33" s="25">
        <f t="shared" si="2"/>
        <v>3.3701234327062485E-3</v>
      </c>
    </row>
    <row r="34" spans="1:6" x14ac:dyDescent="0.25">
      <c r="A34" s="21"/>
      <c r="B34" s="22" t="s">
        <v>68</v>
      </c>
      <c r="C34" s="23">
        <f t="shared" ref="C34:F34" si="3">C9 -($G9*C$24/$G$24)</f>
        <v>2.0946921947835595E-3</v>
      </c>
      <c r="D34" s="24">
        <f t="shared" si="3"/>
        <v>5.3312871369939063E-3</v>
      </c>
      <c r="E34" s="24">
        <f t="shared" si="3"/>
        <v>-1.5431526874539248E-2</v>
      </c>
      <c r="F34" s="25">
        <f t="shared" si="3"/>
        <v>8.005547542761754E-3</v>
      </c>
    </row>
    <row r="35" spans="1:6" x14ac:dyDescent="0.25">
      <c r="A35" s="21"/>
      <c r="B35" s="22" t="s">
        <v>69</v>
      </c>
      <c r="C35" s="23">
        <f t="shared" ref="C35:F35" si="4">C10 -($G10*C$24/$G$24)</f>
        <v>1.0444763578564109E-2</v>
      </c>
      <c r="D35" s="24">
        <f t="shared" si="4"/>
        <v>-1.6000354536584632E-2</v>
      </c>
      <c r="E35" s="24">
        <f t="shared" si="4"/>
        <v>7.7705475619527231E-4</v>
      </c>
      <c r="F35" s="25">
        <f t="shared" si="4"/>
        <v>4.7785362018251676E-3</v>
      </c>
    </row>
    <row r="36" spans="1:6" x14ac:dyDescent="0.25">
      <c r="A36" s="21"/>
      <c r="B36" s="22" t="s">
        <v>70</v>
      </c>
      <c r="C36" s="23">
        <f t="shared" ref="C36:F36" si="5">C11 -($G11*C$24/$G$24)</f>
        <v>5.034604443668253E-3</v>
      </c>
      <c r="D36" s="24">
        <f t="shared" si="5"/>
        <v>-1.7051186650635791E-3</v>
      </c>
      <c r="E36" s="24">
        <f t="shared" si="5"/>
        <v>2.3552357125109363E-3</v>
      </c>
      <c r="F36" s="25">
        <f t="shared" si="5"/>
        <v>-5.6847214911156102E-3</v>
      </c>
    </row>
    <row r="37" spans="1:6" x14ac:dyDescent="0.25">
      <c r="A37" s="21"/>
      <c r="B37" s="22" t="s">
        <v>71</v>
      </c>
      <c r="C37" s="23">
        <f t="shared" ref="C37:F37" si="6">C12 -($G12*C$24/$G$24)</f>
        <v>1.9960688259562653E-3</v>
      </c>
      <c r="D37" s="24">
        <f t="shared" si="6"/>
        <v>1.2070790598981584E-2</v>
      </c>
      <c r="E37" s="24">
        <f t="shared" si="6"/>
        <v>-2.912856750081777E-2</v>
      </c>
      <c r="F37" s="25">
        <f t="shared" si="6"/>
        <v>1.5061708075879893E-2</v>
      </c>
    </row>
    <row r="38" spans="1:6" x14ac:dyDescent="0.25">
      <c r="A38" s="21"/>
      <c r="B38" s="22" t="s">
        <v>72</v>
      </c>
      <c r="C38" s="23">
        <f t="shared" ref="C38:F38" si="7">C13 -($G13*C$24/$G$24)</f>
        <v>-1.2847047517558774E-3</v>
      </c>
      <c r="D38" s="24">
        <f t="shared" si="7"/>
        <v>1.3170796914855065E-3</v>
      </c>
      <c r="E38" s="24">
        <f t="shared" si="7"/>
        <v>-1.6115781659474776E-2</v>
      </c>
      <c r="F38" s="25">
        <f t="shared" si="7"/>
        <v>1.6083406719745147E-2</v>
      </c>
    </row>
    <row r="39" spans="1:6" x14ac:dyDescent="0.25">
      <c r="A39" s="21"/>
      <c r="B39" s="22" t="s">
        <v>73</v>
      </c>
      <c r="C39" s="23">
        <f t="shared" ref="C39:F39" si="8">C14 -($G14*C$24/$G$24)</f>
        <v>5.3644539368374322E-3</v>
      </c>
      <c r="D39" s="24">
        <f t="shared" si="8"/>
        <v>-7.0981989746035645E-4</v>
      </c>
      <c r="E39" s="24">
        <f t="shared" si="8"/>
        <v>-9.5798512919204049E-3</v>
      </c>
      <c r="F39" s="25">
        <f t="shared" si="8"/>
        <v>4.9252172525433291E-3</v>
      </c>
    </row>
    <row r="40" spans="1:6" x14ac:dyDescent="0.25">
      <c r="A40" s="21"/>
      <c r="B40" s="22" t="s">
        <v>74</v>
      </c>
      <c r="C40" s="23">
        <f t="shared" ref="C40:F40" si="9">C15 -($G15*C$24/$G$24)</f>
        <v>-1.2420253025498262E-3</v>
      </c>
      <c r="D40" s="24">
        <f t="shared" si="9"/>
        <v>2.6157503825918971E-2</v>
      </c>
      <c r="E40" s="24">
        <f t="shared" si="9"/>
        <v>1.024167126644851E-2</v>
      </c>
      <c r="F40" s="25">
        <f t="shared" si="9"/>
        <v>-3.5157149789817627E-2</v>
      </c>
    </row>
    <row r="41" spans="1:6" x14ac:dyDescent="0.25">
      <c r="A41" s="21"/>
      <c r="B41" s="22" t="s">
        <v>75</v>
      </c>
      <c r="C41" s="23">
        <f t="shared" ref="C41:F41" si="10">C16 -($G16*C$24/$G$24)</f>
        <v>-1.0031311582799324E-2</v>
      </c>
      <c r="D41" s="24">
        <f t="shared" si="10"/>
        <v>-2.4775165212149453E-3</v>
      </c>
      <c r="E41" s="24">
        <f t="shared" si="10"/>
        <v>1.8488157351805312E-2</v>
      </c>
      <c r="F41" s="25">
        <f t="shared" si="10"/>
        <v>-5.9793292477910431E-3</v>
      </c>
    </row>
    <row r="42" spans="1:6" x14ac:dyDescent="0.25">
      <c r="A42" s="21"/>
      <c r="B42" s="22" t="s">
        <v>76</v>
      </c>
      <c r="C42" s="23">
        <f t="shared" ref="C42:F42" si="11">C17 -($G17*C$24/$G$24)</f>
        <v>-2.5654659213016101E-2</v>
      </c>
      <c r="D42" s="24">
        <f t="shared" si="11"/>
        <v>3.4511222053049073E-2</v>
      </c>
      <c r="E42" s="24">
        <f t="shared" si="11"/>
        <v>1.0114989706125871E-2</v>
      </c>
      <c r="F42" s="25">
        <f t="shared" si="11"/>
        <v>-1.8971552546158815E-2</v>
      </c>
    </row>
    <row r="43" spans="1:6" x14ac:dyDescent="0.25">
      <c r="A43" s="21"/>
      <c r="B43" s="22" t="s">
        <v>77</v>
      </c>
      <c r="C43" s="23">
        <f t="shared" ref="C43:F43" si="12">C18 -($G18*C$24/$G$24)</f>
        <v>1.942607445092337E-4</v>
      </c>
      <c r="D43" s="24">
        <f t="shared" si="12"/>
        <v>-7.1410530801091499E-4</v>
      </c>
      <c r="E43" s="24">
        <f t="shared" si="12"/>
        <v>3.8705327574300563E-2</v>
      </c>
      <c r="F43" s="25">
        <f t="shared" si="12"/>
        <v>-3.8185483010798771E-2</v>
      </c>
    </row>
    <row r="44" spans="1:6" x14ac:dyDescent="0.25">
      <c r="A44" s="21"/>
      <c r="B44" s="22" t="s">
        <v>78</v>
      </c>
      <c r="C44" s="23">
        <f t="shared" ref="C44:F44" si="13">C19 -($G19*C$24/$G$24)</f>
        <v>2.3920675075090353E-2</v>
      </c>
      <c r="D44" s="24">
        <f t="shared" si="13"/>
        <v>-3.2497296052904218E-3</v>
      </c>
      <c r="E44" s="24">
        <f t="shared" si="13"/>
        <v>-6.6486616361463996E-3</v>
      </c>
      <c r="F44" s="25">
        <f t="shared" si="13"/>
        <v>-1.4022283833653518E-2</v>
      </c>
    </row>
    <row r="45" spans="1:6" x14ac:dyDescent="0.25">
      <c r="A45" s="21"/>
      <c r="B45" s="22" t="s">
        <v>79</v>
      </c>
      <c r="C45" s="23">
        <f t="shared" ref="C45:F45" si="14">C20 -($G20*C$24/$G$24)</f>
        <v>-3.2800229800606318E-2</v>
      </c>
      <c r="D45" s="24">
        <f t="shared" si="14"/>
        <v>2.2702747460891293E-2</v>
      </c>
      <c r="E45" s="24">
        <f t="shared" si="14"/>
        <v>1.3624993912203953E-2</v>
      </c>
      <c r="F45" s="25">
        <f t="shared" si="14"/>
        <v>-3.5275115724889283E-3</v>
      </c>
    </row>
    <row r="46" spans="1:6" x14ac:dyDescent="0.25">
      <c r="A46" s="21"/>
      <c r="B46" s="22" t="s">
        <v>80</v>
      </c>
      <c r="C46" s="23">
        <f t="shared" ref="C46:F46" si="15">C21 -($G21*C$24/$G$24)</f>
        <v>-1.0112637611361802E-2</v>
      </c>
      <c r="D46" s="24">
        <f t="shared" si="15"/>
        <v>-6.804822859634399E-2</v>
      </c>
      <c r="E46" s="24">
        <f t="shared" si="15"/>
        <v>3.8355065329453986E-3</v>
      </c>
      <c r="F46" s="25">
        <f t="shared" si="15"/>
        <v>7.4325359674760422E-2</v>
      </c>
    </row>
    <row r="47" spans="1:6" x14ac:dyDescent="0.25">
      <c r="A47" s="21"/>
      <c r="B47" s="22" t="s">
        <v>81</v>
      </c>
      <c r="C47" s="23">
        <f t="shared" ref="C47:F47" si="16">C22 -($G22*C$24/$G$24)</f>
        <v>-1.7306978901570014E-2</v>
      </c>
      <c r="D47" s="24">
        <f t="shared" si="16"/>
        <v>-2.1845086134172909E-3</v>
      </c>
      <c r="E47" s="24">
        <f t="shared" si="16"/>
        <v>2.4744159262312271E-2</v>
      </c>
      <c r="F47" s="25">
        <f t="shared" si="16"/>
        <v>-5.2526717473251883E-3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2.57733234195891E-2</v>
      </c>
      <c r="D48" s="29">
        <f t="shared" si="17"/>
        <v>2.6638031268522433E-2</v>
      </c>
      <c r="E48" s="29">
        <f t="shared" si="17"/>
        <v>-6.6409082121881013E-3</v>
      </c>
      <c r="F48" s="30">
        <f t="shared" si="17"/>
        <v>-4.5770446475923376E-2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0.12734082397003746</v>
      </c>
      <c r="D6" s="19">
        <v>0.12987012987012986</v>
      </c>
      <c r="E6" s="19">
        <v>0.13368983957219252</v>
      </c>
      <c r="F6" s="20">
        <v>0.14117647058823529</v>
      </c>
      <c r="G6" s="31">
        <f>AVERAGE(C6:F6)</f>
        <v>0.13301931600014877</v>
      </c>
    </row>
    <row r="7" spans="1:7" x14ac:dyDescent="0.25">
      <c r="A7" s="21"/>
      <c r="B7" s="22" t="s">
        <v>85</v>
      </c>
      <c r="C7" s="23">
        <v>0.28838951310861421</v>
      </c>
      <c r="D7" s="24">
        <v>0.25974025974025972</v>
      </c>
      <c r="E7" s="24">
        <v>0.26203208556149732</v>
      </c>
      <c r="F7" s="25">
        <v>0.27058823529411763</v>
      </c>
      <c r="G7" s="31">
        <f>AVERAGE(C7:F7)</f>
        <v>0.27018752342612218</v>
      </c>
    </row>
    <row r="8" spans="1:7" x14ac:dyDescent="0.25">
      <c r="A8" s="21"/>
      <c r="B8" s="22" t="s">
        <v>86</v>
      </c>
      <c r="C8" s="23">
        <v>0.19850187265917604</v>
      </c>
      <c r="D8" s="24">
        <v>0.18181818181818182</v>
      </c>
      <c r="E8" s="24">
        <v>0.13368983957219252</v>
      </c>
      <c r="F8" s="25">
        <v>0.22352941176470589</v>
      </c>
      <c r="G8" s="31">
        <f>AVERAGE(C8:F8)</f>
        <v>0.18438482645356405</v>
      </c>
    </row>
    <row r="9" spans="1:7" x14ac:dyDescent="0.25">
      <c r="A9" s="21"/>
      <c r="B9" s="22" t="s">
        <v>87</v>
      </c>
      <c r="C9" s="23">
        <v>0.17228464419475656</v>
      </c>
      <c r="D9" s="24">
        <v>0.16450216450216451</v>
      </c>
      <c r="E9" s="24">
        <v>0.13903743315508021</v>
      </c>
      <c r="F9" s="25">
        <v>0.12352941176470589</v>
      </c>
      <c r="G9" s="31">
        <f>AVERAGE(C9:F9)</f>
        <v>0.14983841340417681</v>
      </c>
    </row>
    <row r="10" spans="1:7" x14ac:dyDescent="0.25">
      <c r="A10" s="21"/>
      <c r="B10" s="22" t="s">
        <v>88</v>
      </c>
      <c r="C10" s="23">
        <v>8.6142322097378279E-2</v>
      </c>
      <c r="D10" s="24">
        <v>9.0909090909090912E-2</v>
      </c>
      <c r="E10" s="24">
        <v>8.0213903743315509E-2</v>
      </c>
      <c r="F10" s="25">
        <v>0.11176470588235295</v>
      </c>
      <c r="G10" s="31">
        <f>AVERAGE(C10:F10)</f>
        <v>9.2257505658034408E-2</v>
      </c>
    </row>
    <row r="11" spans="1:7" x14ac:dyDescent="0.25">
      <c r="A11" s="21"/>
      <c r="B11" s="22" t="s">
        <v>89</v>
      </c>
      <c r="C11" s="23">
        <v>0.14981273408239701</v>
      </c>
      <c r="D11" s="24">
        <v>0.13419913419913421</v>
      </c>
      <c r="E11" s="24">
        <v>0.13368983957219252</v>
      </c>
      <c r="F11" s="25">
        <v>0.1</v>
      </c>
      <c r="G11" s="31">
        <f>AVERAGE(C11:F11)</f>
        <v>0.12942542696343093</v>
      </c>
    </row>
    <row r="12" spans="1:7" x14ac:dyDescent="0.25">
      <c r="A12" s="21"/>
      <c r="B12" s="22" t="s">
        <v>90</v>
      </c>
      <c r="C12" s="23">
        <v>0.13108614232209737</v>
      </c>
      <c r="D12" s="24">
        <v>0.12987012987012986</v>
      </c>
      <c r="E12" s="24">
        <v>8.0213903743315509E-2</v>
      </c>
      <c r="F12" s="25">
        <v>8.8235294117647065E-2</v>
      </c>
      <c r="G12" s="31">
        <f>AVERAGE(C12:F12)</f>
        <v>0.10735136751329745</v>
      </c>
    </row>
    <row r="13" spans="1:7" x14ac:dyDescent="0.25">
      <c r="A13" s="21"/>
      <c r="B13" s="22" t="s">
        <v>91</v>
      </c>
      <c r="C13" s="23">
        <v>8.2397003745318345E-2</v>
      </c>
      <c r="D13" s="24">
        <v>4.3290043290043288E-2</v>
      </c>
      <c r="E13" s="24">
        <v>6.9518716577540107E-2</v>
      </c>
      <c r="F13" s="25">
        <v>8.8235294117647065E-2</v>
      </c>
      <c r="G13" s="31">
        <f>AVERAGE(C13:F13)</f>
        <v>7.0860264432637196E-2</v>
      </c>
    </row>
    <row r="14" spans="1:7" x14ac:dyDescent="0.25">
      <c r="A14" s="21"/>
      <c r="B14" s="22" t="s">
        <v>92</v>
      </c>
      <c r="C14" s="23">
        <v>0.19101123595505615</v>
      </c>
      <c r="D14" s="24">
        <v>0.20779220779220778</v>
      </c>
      <c r="E14" s="24">
        <v>0.18181818181818182</v>
      </c>
      <c r="F14" s="25">
        <v>0.18235294117647058</v>
      </c>
      <c r="G14" s="31">
        <f>AVERAGE(C14:F14)</f>
        <v>0.19074364168547908</v>
      </c>
    </row>
    <row r="15" spans="1:7" x14ac:dyDescent="0.25">
      <c r="A15" s="21"/>
      <c r="B15" s="22" t="s">
        <v>93</v>
      </c>
      <c r="C15" s="23">
        <v>0.24344569288389514</v>
      </c>
      <c r="D15" s="24">
        <v>0.25974025974025972</v>
      </c>
      <c r="E15" s="24">
        <v>0.27807486631016043</v>
      </c>
      <c r="F15" s="25">
        <v>0.2411764705882353</v>
      </c>
      <c r="G15" s="31">
        <f>AVERAGE(C15:F15)</f>
        <v>0.25560932238063766</v>
      </c>
    </row>
    <row r="16" spans="1:7" x14ac:dyDescent="0.25">
      <c r="A16" s="21"/>
      <c r="B16" s="22" t="s">
        <v>94</v>
      </c>
      <c r="C16" s="23">
        <v>0.33333333333333326</v>
      </c>
      <c r="D16" s="24">
        <v>0.29870129870129869</v>
      </c>
      <c r="E16" s="24">
        <v>0.34224598930481276</v>
      </c>
      <c r="F16" s="25">
        <v>0.31764705882352939</v>
      </c>
      <c r="G16" s="31">
        <f>AVERAGE(C16:F16)</f>
        <v>0.32298192004074355</v>
      </c>
    </row>
    <row r="17" spans="1:7" x14ac:dyDescent="0.25">
      <c r="A17" s="21"/>
      <c r="B17" s="22" t="s">
        <v>95</v>
      </c>
      <c r="C17" s="23">
        <v>0.15730337078651685</v>
      </c>
      <c r="D17" s="24">
        <v>0.1774891774891775</v>
      </c>
      <c r="E17" s="24">
        <v>0.18716577540106949</v>
      </c>
      <c r="F17" s="25">
        <v>0.16470588235294115</v>
      </c>
      <c r="G17" s="31">
        <f>AVERAGE(C17:F17)</f>
        <v>0.17166605150742625</v>
      </c>
    </row>
    <row r="18" spans="1:7" x14ac:dyDescent="0.25">
      <c r="A18" s="21"/>
      <c r="B18" s="22" t="s">
        <v>96</v>
      </c>
      <c r="C18" s="23">
        <v>0.18352059925093633</v>
      </c>
      <c r="D18" s="24">
        <v>0.16883116883116883</v>
      </c>
      <c r="E18" s="24">
        <v>0.17647058823529413</v>
      </c>
      <c r="F18" s="25">
        <v>0.21764705882352942</v>
      </c>
      <c r="G18" s="31">
        <f>AVERAGE(C18:F18)</f>
        <v>0.18661735378523217</v>
      </c>
    </row>
    <row r="19" spans="1:7" x14ac:dyDescent="0.25">
      <c r="A19" s="21"/>
      <c r="B19" s="22" t="s">
        <v>97</v>
      </c>
      <c r="C19" s="23">
        <v>0.3370786516853933</v>
      </c>
      <c r="D19" s="24">
        <v>0.36363636363636365</v>
      </c>
      <c r="E19" s="24">
        <v>0.36363636363636365</v>
      </c>
      <c r="F19" s="25">
        <v>0.32941176470588229</v>
      </c>
      <c r="G19" s="31">
        <f>AVERAGE(C19:F19)</f>
        <v>0.34844078591600075</v>
      </c>
    </row>
    <row r="20" spans="1:7" x14ac:dyDescent="0.25">
      <c r="A20" s="21"/>
      <c r="B20" s="22" t="s">
        <v>98</v>
      </c>
      <c r="C20" s="23">
        <v>0.31835205992509363</v>
      </c>
      <c r="D20" s="24">
        <v>0.32034632034632032</v>
      </c>
      <c r="E20" s="24">
        <v>0.34224598930481276</v>
      </c>
      <c r="F20" s="25">
        <v>0.32941176470588229</v>
      </c>
      <c r="G20" s="31">
        <f>AVERAGE(C20:F20)</f>
        <v>0.32758903357052727</v>
      </c>
    </row>
    <row r="21" spans="1:7" x14ac:dyDescent="0.25">
      <c r="A21" s="21"/>
      <c r="B21" s="22" t="s">
        <v>99</v>
      </c>
      <c r="C21" s="23">
        <v>0.28464419475655428</v>
      </c>
      <c r="D21" s="24">
        <v>0.31601731601731603</v>
      </c>
      <c r="E21" s="24">
        <v>0.33155080213903743</v>
      </c>
      <c r="F21" s="25">
        <v>0.3</v>
      </c>
      <c r="G21" s="31">
        <f>AVERAGE(C21:F21)</f>
        <v>0.30805307822822692</v>
      </c>
    </row>
    <row r="22" spans="1:7" ht="15.75" thickBot="1" x14ac:dyDescent="0.3">
      <c r="A22" s="26"/>
      <c r="B22" s="27" t="s">
        <v>100</v>
      </c>
      <c r="C22" s="28">
        <v>0.22846441947565543</v>
      </c>
      <c r="D22" s="29">
        <v>0.20346320346320346</v>
      </c>
      <c r="E22" s="29">
        <v>0.25668449197860965</v>
      </c>
      <c r="F22" s="30">
        <v>0.19411764705882356</v>
      </c>
      <c r="G22" s="31">
        <f>AVERAGE(C22:F22)</f>
        <v>0.22068244049407304</v>
      </c>
    </row>
    <row r="23" spans="1:7" ht="15.75" thickTop="1" x14ac:dyDescent="0.25">
      <c r="C23" s="32">
        <f>AVERAGE(C6:C22)</f>
        <v>0.20665344789601231</v>
      </c>
      <c r="D23" s="32">
        <f>AVERAGE(D6:D22)</f>
        <v>0.2029539088362618</v>
      </c>
      <c r="E23" s="32">
        <f>AVERAGE(E6:E22)</f>
        <v>0.20541050644856873</v>
      </c>
      <c r="F23" s="32">
        <f>AVERAGE(F6:F22)</f>
        <v>0.20138408304498268</v>
      </c>
      <c r="G23" s="32">
        <f>AVERAGE(G6:G22)</f>
        <v>0.20410048655645643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-7.3423448552176751E-3</v>
      </c>
      <c r="D30" s="19">
        <f t="shared" ref="D30:F30" si="0">D6 -($G6*D$23/$G$23)</f>
        <v>-2.4019219433698002E-3</v>
      </c>
      <c r="E30" s="19">
        <f t="shared" si="0"/>
        <v>-1.8326150674469188E-4</v>
      </c>
      <c r="F30" s="20">
        <f t="shared" si="0"/>
        <v>9.9275283053323893E-3</v>
      </c>
    </row>
    <row r="31" spans="1:7" x14ac:dyDescent="0.25">
      <c r="A31" s="21"/>
      <c r="B31" s="22" t="s">
        <v>85</v>
      </c>
      <c r="C31" s="23">
        <f t="shared" ref="C31:F31" si="1">C7 -($G7*C$23/$G$23)</f>
        <v>1.4822388225508576E-2</v>
      </c>
      <c r="D31" s="24">
        <f t="shared" si="1"/>
        <v>-8.9294280360720513E-3</v>
      </c>
      <c r="E31" s="24">
        <f t="shared" si="1"/>
        <v>-9.889637700502607E-3</v>
      </c>
      <c r="F31" s="25">
        <f t="shared" si="1"/>
        <v>3.996677511066582E-3</v>
      </c>
    </row>
    <row r="32" spans="1:7" x14ac:dyDescent="0.25">
      <c r="A32" s="21"/>
      <c r="B32" s="22" t="s">
        <v>86</v>
      </c>
      <c r="C32" s="23">
        <f t="shared" ref="C32:F32" si="2">C8 -($G8*C$23/$G$23)</f>
        <v>1.1810695341492622E-2</v>
      </c>
      <c r="D32" s="24">
        <f t="shared" si="2"/>
        <v>-1.5308238124116247E-3</v>
      </c>
      <c r="E32" s="24">
        <f t="shared" si="2"/>
        <v>-5.1878461720325564E-2</v>
      </c>
      <c r="F32" s="25">
        <f t="shared" si="2"/>
        <v>4.1598590191244844E-2</v>
      </c>
    </row>
    <row r="33" spans="1:6" x14ac:dyDescent="0.25">
      <c r="A33" s="21"/>
      <c r="B33" s="22" t="s">
        <v>87</v>
      </c>
      <c r="C33" s="23">
        <f t="shared" ref="C33:F33" si="3">C9 -($G9*C$23/$G$23)</f>
        <v>2.0571998724526142E-2</v>
      </c>
      <c r="D33" s="24">
        <f t="shared" si="3"/>
        <v>1.5505500127287658E-2</v>
      </c>
      <c r="E33" s="24">
        <f t="shared" si="3"/>
        <v>-1.1762718780316206E-2</v>
      </c>
      <c r="F33" s="25">
        <f t="shared" si="3"/>
        <v>-2.4314780071497455E-2</v>
      </c>
    </row>
    <row r="34" spans="1:6" x14ac:dyDescent="0.25">
      <c r="A34" s="21"/>
      <c r="B34" s="22" t="s">
        <v>88</v>
      </c>
      <c r="C34" s="23">
        <f t="shared" ref="C34:F34" si="4">C10 -($G10*C$23/$G$23)</f>
        <v>-7.2691731919530961E-3</v>
      </c>
      <c r="D34" s="24">
        <f t="shared" si="4"/>
        <v>-8.301386669363614E-4</v>
      </c>
      <c r="E34" s="24">
        <f t="shared" si="4"/>
        <v>-1.2635757130259051E-2</v>
      </c>
      <c r="F34" s="25">
        <f t="shared" si="4"/>
        <v>2.073506898914862E-2</v>
      </c>
    </row>
    <row r="35" spans="1:6" x14ac:dyDescent="0.25">
      <c r="A35" s="21"/>
      <c r="B35" s="22" t="s">
        <v>89</v>
      </c>
      <c r="C35" s="23">
        <f t="shared" ref="C35:F35" si="5">C11 -($G11*C$23/$G$23)</f>
        <v>1.8768407933726972E-2</v>
      </c>
      <c r="D35" s="24">
        <f t="shared" si="5"/>
        <v>5.5007819893536092E-3</v>
      </c>
      <c r="E35" s="24">
        <f t="shared" si="5"/>
        <v>3.4336949229401004E-3</v>
      </c>
      <c r="F35" s="25">
        <f t="shared" si="5"/>
        <v>-2.7702884846020515E-2</v>
      </c>
    </row>
    <row r="36" spans="1:6" x14ac:dyDescent="0.25">
      <c r="A36" s="21"/>
      <c r="B36" s="22" t="s">
        <v>90</v>
      </c>
      <c r="C36" s="23">
        <f t="shared" ref="C36:F36" si="6">C12 -($G12*C$23/$G$23)</f>
        <v>2.2391985795241667E-2</v>
      </c>
      <c r="D36" s="24">
        <f t="shared" si="6"/>
        <v>2.3121831405318607E-2</v>
      </c>
      <c r="E36" s="24">
        <f t="shared" si="6"/>
        <v>-2.7826499005814062E-2</v>
      </c>
      <c r="F36" s="25">
        <f t="shared" si="6"/>
        <v>-1.7687318194746116E-2</v>
      </c>
    </row>
    <row r="37" spans="1:6" x14ac:dyDescent="0.25">
      <c r="A37" s="21"/>
      <c r="B37" s="22" t="s">
        <v>91</v>
      </c>
      <c r="C37" s="23">
        <f t="shared" ref="C37:F37" si="7">C13 -($G13*C$23/$G$23)</f>
        <v>1.0650393970446065E-2</v>
      </c>
      <c r="D37" s="24">
        <f t="shared" si="7"/>
        <v>-2.7172148595995212E-2</v>
      </c>
      <c r="E37" s="24">
        <f t="shared" si="7"/>
        <v>-1.796364781471313E-3</v>
      </c>
      <c r="F37" s="25">
        <f t="shared" si="7"/>
        <v>1.831811940702055E-2</v>
      </c>
    </row>
    <row r="38" spans="1:6" x14ac:dyDescent="0.25">
      <c r="A38" s="21"/>
      <c r="B38" s="22" t="s">
        <v>92</v>
      </c>
      <c r="C38" s="23">
        <f t="shared" ref="C38:F38" si="8">C14 -($G14*C$23/$G$23)</f>
        <v>-2.1182949127812878E-3</v>
      </c>
      <c r="D38" s="24">
        <f t="shared" si="8"/>
        <v>1.8120108921325873E-2</v>
      </c>
      <c r="E38" s="24">
        <f t="shared" si="8"/>
        <v>-1.0149748790453716E-2</v>
      </c>
      <c r="F38" s="25">
        <f t="shared" si="8"/>
        <v>-5.8520652180906463E-3</v>
      </c>
    </row>
    <row r="39" spans="1:6" x14ac:dyDescent="0.25">
      <c r="A39" s="21"/>
      <c r="B39" s="22" t="s">
        <v>93</v>
      </c>
      <c r="C39" s="23">
        <f t="shared" ref="C39:F39" si="9">C15 -($G15*C$23/$G$23)</f>
        <v>-1.5360881639928076E-2</v>
      </c>
      <c r="D39" s="24">
        <f t="shared" si="9"/>
        <v>5.56687687677071E-3</v>
      </c>
      <c r="E39" s="24">
        <f t="shared" si="9"/>
        <v>2.0824914342707168E-2</v>
      </c>
      <c r="F39" s="25">
        <f t="shared" si="9"/>
        <v>-1.1030909579549636E-2</v>
      </c>
    </row>
    <row r="40" spans="1:6" x14ac:dyDescent="0.25">
      <c r="A40" s="21"/>
      <c r="B40" s="22" t="s">
        <v>94</v>
      </c>
      <c r="C40" s="23">
        <f t="shared" ref="C40:F40" si="10">C16 -($G16*C$23/$G$23)</f>
        <v>6.3114407812480122E-3</v>
      </c>
      <c r="D40" s="24">
        <f t="shared" si="10"/>
        <v>-2.2466201982624889E-2</v>
      </c>
      <c r="E40" s="24">
        <f t="shared" si="10"/>
        <v>1.7191008355765314E-2</v>
      </c>
      <c r="F40" s="25">
        <f t="shared" si="10"/>
        <v>-1.0362471543881591E-3</v>
      </c>
    </row>
    <row r="41" spans="1:6" x14ac:dyDescent="0.25">
      <c r="A41" s="21"/>
      <c r="B41" s="22" t="s">
        <v>95</v>
      </c>
      <c r="C41" s="23">
        <f t="shared" ref="C41:F41" si="11">C17 -($G17*C$23/$G$23)</f>
        <v>-1.6509940632959824E-2</v>
      </c>
      <c r="D41" s="24">
        <f t="shared" si="11"/>
        <v>6.7874963920968867E-3</v>
      </c>
      <c r="E41" s="24">
        <f t="shared" si="11"/>
        <v>1.4397884568958935E-2</v>
      </c>
      <c r="F41" s="25">
        <f t="shared" si="11"/>
        <v>-4.675440328095859E-3</v>
      </c>
    </row>
    <row r="42" spans="1:6" x14ac:dyDescent="0.25">
      <c r="A42" s="21"/>
      <c r="B42" s="22" t="s">
        <v>96</v>
      </c>
      <c r="C42" s="23">
        <f t="shared" ref="C42:F42" si="12">C18 -($G18*C$23/$G$23)</f>
        <v>-5.4310306428054234E-3</v>
      </c>
      <c r="D42" s="24">
        <f t="shared" si="12"/>
        <v>-1.6737822435865024E-2</v>
      </c>
      <c r="E42" s="24">
        <f t="shared" si="12"/>
        <v>-1.1344569875624405E-2</v>
      </c>
      <c r="F42" s="25">
        <f t="shared" si="12"/>
        <v>3.3513422954295075E-2</v>
      </c>
    </row>
    <row r="43" spans="1:6" x14ac:dyDescent="0.25">
      <c r="A43" s="21"/>
      <c r="B43" s="22" t="s">
        <v>97</v>
      </c>
      <c r="C43" s="23">
        <f t="shared" ref="C43:F43" si="13">C19 -($G19*C$23/$G$23)</f>
        <v>-1.5720555273969095E-2</v>
      </c>
      <c r="D43" s="24">
        <f t="shared" si="13"/>
        <v>1.7153017649482682E-2</v>
      </c>
      <c r="E43" s="24">
        <f t="shared" si="13"/>
        <v>1.2959108966786759E-2</v>
      </c>
      <c r="F43" s="25">
        <f t="shared" si="13"/>
        <v>-1.4391571342300125E-2</v>
      </c>
    </row>
    <row r="44" spans="1:6" x14ac:dyDescent="0.25">
      <c r="A44" s="21"/>
      <c r="B44" s="22" t="s">
        <v>98</v>
      </c>
      <c r="C44" s="23">
        <f t="shared" ref="C44:F44" si="14">C20 -($G20*C$23/$G$23)</f>
        <v>-1.3334573568286823E-2</v>
      </c>
      <c r="D44" s="24">
        <f t="shared" si="14"/>
        <v>-5.4024124311553567E-3</v>
      </c>
      <c r="E44" s="24">
        <f t="shared" si="14"/>
        <v>1.2554324047042931E-2</v>
      </c>
      <c r="F44" s="25">
        <f t="shared" si="14"/>
        <v>6.1826619523995263E-3</v>
      </c>
    </row>
    <row r="45" spans="1:6" x14ac:dyDescent="0.25">
      <c r="A45" s="21"/>
      <c r="B45" s="22" t="s">
        <v>99</v>
      </c>
      <c r="C45" s="23">
        <f t="shared" ref="C45:F45" si="15">C21 -($G21*C$23/$G$23)</f>
        <v>-2.7262120730028261E-2</v>
      </c>
      <c r="D45" s="24">
        <f t="shared" si="15"/>
        <v>9.6947912144782489E-3</v>
      </c>
      <c r="E45" s="24">
        <f t="shared" si="15"/>
        <v>2.1520483840911098E-2</v>
      </c>
      <c r="F45" s="25">
        <f t="shared" si="15"/>
        <v>-3.9531543253606416E-3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5.0216046757408095E-3</v>
      </c>
      <c r="D46" s="29">
        <f t="shared" si="16"/>
        <v>-1.5979506671683519E-2</v>
      </c>
      <c r="E46" s="29">
        <f t="shared" si="16"/>
        <v>3.4585600246400283E-2</v>
      </c>
      <c r="F46" s="30">
        <f t="shared" si="16"/>
        <v>-2.3627698250457352E-2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x14ac:dyDescent="0.25">
      <c r="A7" s="21"/>
      <c r="B7" s="22" t="s">
        <v>47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x14ac:dyDescent="0.25">
      <c r="A8" s="21"/>
      <c r="B8" s="22" t="s">
        <v>48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x14ac:dyDescent="0.25">
      <c r="A9" s="21"/>
      <c r="B9" s="22" t="s">
        <v>49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x14ac:dyDescent="0.25">
      <c r="A10" s="21"/>
      <c r="B10" s="22" t="s">
        <v>50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x14ac:dyDescent="0.25">
      <c r="A11" s="21"/>
      <c r="B11" s="22" t="s">
        <v>51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x14ac:dyDescent="0.25">
      <c r="A12" s="21"/>
      <c r="B12" s="22" t="s">
        <v>52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x14ac:dyDescent="0.25">
      <c r="A13" s="21"/>
      <c r="B13" s="22" t="s">
        <v>53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x14ac:dyDescent="0.25">
      <c r="A14" s="21"/>
      <c r="B14" s="22" t="s">
        <v>54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x14ac:dyDescent="0.25">
      <c r="A15" s="21"/>
      <c r="B15" s="22" t="s">
        <v>55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x14ac:dyDescent="0.25">
      <c r="A16" s="21"/>
      <c r="B16" s="22" t="s">
        <v>56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x14ac:dyDescent="0.25">
      <c r="A17" s="21"/>
      <c r="B17" s="22" t="s">
        <v>57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x14ac:dyDescent="0.25">
      <c r="A18" s="21"/>
      <c r="B18" s="22" t="s">
        <v>58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x14ac:dyDescent="0.25">
      <c r="A19" s="21"/>
      <c r="B19" s="22" t="s">
        <v>59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x14ac:dyDescent="0.25">
      <c r="A20" s="21"/>
      <c r="B20" s="22" t="s">
        <v>60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x14ac:dyDescent="0.25">
      <c r="A21" s="21"/>
      <c r="B21" s="22" t="s">
        <v>61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x14ac:dyDescent="0.25">
      <c r="A22" s="21"/>
      <c r="B22" s="22" t="s">
        <v>62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x14ac:dyDescent="0.25">
      <c r="A23" s="21"/>
      <c r="B23" s="22" t="s">
        <v>63</v>
      </c>
      <c r="C23" s="23">
        <v>8.9219330855018597E-2</v>
      </c>
      <c r="D23" s="24">
        <v>9.5238095238095233E-2</v>
      </c>
      <c r="E23" s="24">
        <v>0.12234042553191489</v>
      </c>
      <c r="F23" s="25">
        <v>0.11176470588235295</v>
      </c>
      <c r="G23" s="31">
        <f>AVERAGE(C23:F23)</f>
        <v>0.10464063937684541</v>
      </c>
    </row>
    <row r="24" spans="1:7" x14ac:dyDescent="0.25">
      <c r="A24" s="21" t="s">
        <v>7</v>
      </c>
      <c r="B24" s="22" t="s">
        <v>8</v>
      </c>
      <c r="C24" s="23">
        <v>0.23048327137546468</v>
      </c>
      <c r="D24" s="24">
        <v>0.21645021645021642</v>
      </c>
      <c r="E24" s="24">
        <v>0.18617021276595744</v>
      </c>
      <c r="F24" s="25">
        <v>0.25294117647058822</v>
      </c>
      <c r="G24" s="31">
        <f>AVERAGE(C24:F24)</f>
        <v>0.2215112192655567</v>
      </c>
    </row>
    <row r="25" spans="1:7" x14ac:dyDescent="0.25">
      <c r="A25" s="21"/>
      <c r="B25" s="22" t="s">
        <v>9</v>
      </c>
      <c r="C25" s="23">
        <v>0.19702602230483271</v>
      </c>
      <c r="D25" s="24">
        <v>0.18614718614718614</v>
      </c>
      <c r="E25" s="24">
        <v>0.20212765957446804</v>
      </c>
      <c r="F25" s="25">
        <v>0.22352941176470589</v>
      </c>
      <c r="G25" s="31">
        <f>AVERAGE(C25:F25)</f>
        <v>0.20220756994779818</v>
      </c>
    </row>
    <row r="26" spans="1:7" x14ac:dyDescent="0.25">
      <c r="A26" s="21"/>
      <c r="B26" s="22" t="s">
        <v>10</v>
      </c>
      <c r="C26" s="23">
        <v>0.2899628252788104</v>
      </c>
      <c r="D26" s="24">
        <v>0.32034632034632032</v>
      </c>
      <c r="E26" s="24">
        <v>0.28191489361702127</v>
      </c>
      <c r="F26" s="25">
        <v>0.27647058823529413</v>
      </c>
      <c r="G26" s="31">
        <f>AVERAGE(C26:F26)</f>
        <v>0.29217365686936153</v>
      </c>
    </row>
    <row r="27" spans="1:7" x14ac:dyDescent="0.25">
      <c r="A27" s="21"/>
      <c r="B27" s="22" t="s">
        <v>11</v>
      </c>
      <c r="C27" s="23">
        <v>0.15985130111524162</v>
      </c>
      <c r="D27" s="24">
        <v>0.16883116883116883</v>
      </c>
      <c r="E27" s="24">
        <v>0.13829787234042554</v>
      </c>
      <c r="F27" s="25">
        <v>0.18235294117647058</v>
      </c>
      <c r="G27" s="31">
        <f>AVERAGE(C27:F27)</f>
        <v>0.16233332086582666</v>
      </c>
    </row>
    <row r="28" spans="1:7" x14ac:dyDescent="0.25">
      <c r="A28" s="21"/>
      <c r="B28" s="22" t="s">
        <v>12</v>
      </c>
      <c r="C28" s="23">
        <v>0.34200743494423791</v>
      </c>
      <c r="D28" s="24">
        <v>0.37229437229437229</v>
      </c>
      <c r="E28" s="24">
        <v>0.47340425531914898</v>
      </c>
      <c r="F28" s="25">
        <v>0.31176470588235294</v>
      </c>
      <c r="G28" s="31">
        <f>AVERAGE(C28:F28)</f>
        <v>0.37486769211002807</v>
      </c>
    </row>
    <row r="29" spans="1:7" x14ac:dyDescent="0.25">
      <c r="A29" s="21"/>
      <c r="B29" s="22" t="s">
        <v>13</v>
      </c>
      <c r="C29" s="23">
        <v>0.14869888475836432</v>
      </c>
      <c r="D29" s="24">
        <v>0.13852813852813853</v>
      </c>
      <c r="E29" s="24">
        <v>9.5744680851063843E-2</v>
      </c>
      <c r="F29" s="25">
        <v>0.14117647058823529</v>
      </c>
      <c r="G29" s="31">
        <f>AVERAGE(C29:F29)</f>
        <v>0.1310370436814505</v>
      </c>
    </row>
    <row r="30" spans="1:7" x14ac:dyDescent="0.25">
      <c r="A30" s="21"/>
      <c r="B30" s="22" t="s">
        <v>14</v>
      </c>
      <c r="C30" s="23">
        <v>0.36431226765799257</v>
      </c>
      <c r="D30" s="24">
        <v>0.36363636363636365</v>
      </c>
      <c r="E30" s="24">
        <v>0.26063829787234044</v>
      </c>
      <c r="F30" s="25">
        <v>0.32941176470588229</v>
      </c>
      <c r="G30" s="31">
        <f>AVERAGE(C30:F30)</f>
        <v>0.32949967346814474</v>
      </c>
    </row>
    <row r="31" spans="1:7" x14ac:dyDescent="0.25">
      <c r="A31" s="21"/>
      <c r="B31" s="22" t="s">
        <v>15</v>
      </c>
      <c r="C31" s="23">
        <v>0.47211895910780671</v>
      </c>
      <c r="D31" s="24">
        <v>0.47619047619047611</v>
      </c>
      <c r="E31" s="24">
        <v>0.40957446808510639</v>
      </c>
      <c r="F31" s="25">
        <v>0.37058823529411766</v>
      </c>
      <c r="G31" s="31">
        <f>AVERAGE(C31:F31)</f>
        <v>0.4321180346693767</v>
      </c>
    </row>
    <row r="32" spans="1:7" x14ac:dyDescent="0.25">
      <c r="A32" s="21"/>
      <c r="B32" s="22" t="s">
        <v>16</v>
      </c>
      <c r="C32" s="23">
        <v>0.14869888475836432</v>
      </c>
      <c r="D32" s="24">
        <v>0.15584415584415584</v>
      </c>
      <c r="E32" s="24">
        <v>0.13297872340425532</v>
      </c>
      <c r="F32" s="25">
        <v>0.15294117647058825</v>
      </c>
      <c r="G32" s="31">
        <f>AVERAGE(C32:F32)</f>
        <v>0.14761573511934092</v>
      </c>
    </row>
    <row r="33" spans="1:7" x14ac:dyDescent="0.25">
      <c r="A33" s="21"/>
      <c r="B33" s="22" t="s">
        <v>17</v>
      </c>
      <c r="C33" s="23">
        <v>0.10037174721189591</v>
      </c>
      <c r="D33" s="24">
        <v>0.11688311688311687</v>
      </c>
      <c r="E33" s="24">
        <v>9.5744680851063843E-2</v>
      </c>
      <c r="F33" s="25">
        <v>7.6470588235294124E-2</v>
      </c>
      <c r="G33" s="31">
        <f>AVERAGE(C33:F33)</f>
        <v>9.7367533295342687E-2</v>
      </c>
    </row>
    <row r="34" spans="1:7" x14ac:dyDescent="0.25">
      <c r="A34" s="21"/>
      <c r="B34" s="22" t="s">
        <v>18</v>
      </c>
      <c r="C34" s="23">
        <v>7.8066914498141265E-2</v>
      </c>
      <c r="D34" s="24">
        <v>8.2251082251082255E-2</v>
      </c>
      <c r="E34" s="24">
        <v>7.4468085106382975E-2</v>
      </c>
      <c r="F34" s="25">
        <v>8.8235294117647065E-2</v>
      </c>
      <c r="G34" s="31">
        <f>AVERAGE(C34:F34)</f>
        <v>8.0755343993313397E-2</v>
      </c>
    </row>
    <row r="35" spans="1:7" x14ac:dyDescent="0.25">
      <c r="A35" s="21"/>
      <c r="B35" s="22" t="s">
        <v>19</v>
      </c>
      <c r="C35" s="23">
        <v>0.10037174721189591</v>
      </c>
      <c r="D35" s="24">
        <v>8.2251082251082255E-2</v>
      </c>
      <c r="E35" s="24">
        <v>6.9148936170212769E-2</v>
      </c>
      <c r="F35" s="25">
        <v>0.1176470588235294</v>
      </c>
      <c r="G35" s="31">
        <f>AVERAGE(C35:F35)</f>
        <v>9.2354706114180077E-2</v>
      </c>
    </row>
    <row r="36" spans="1:7" x14ac:dyDescent="0.25">
      <c r="A36" s="21"/>
      <c r="B36" s="22" t="s">
        <v>20</v>
      </c>
      <c r="C36" s="23">
        <v>0.17843866171003719</v>
      </c>
      <c r="D36" s="24">
        <v>0.25974025974025972</v>
      </c>
      <c r="E36" s="24">
        <v>0.26595744680851063</v>
      </c>
      <c r="F36" s="25">
        <v>0.20588235294117646</v>
      </c>
      <c r="G36" s="31">
        <f>AVERAGE(C36:F36)</f>
        <v>0.22750468029999599</v>
      </c>
    </row>
    <row r="37" spans="1:7" x14ac:dyDescent="0.25">
      <c r="A37" s="21"/>
      <c r="B37" s="22" t="s">
        <v>21</v>
      </c>
      <c r="C37" s="23">
        <v>0.13754646840148699</v>
      </c>
      <c r="D37" s="24">
        <v>0.16883116883116883</v>
      </c>
      <c r="E37" s="24">
        <v>0.1702127659574468</v>
      </c>
      <c r="F37" s="25">
        <v>0.15294117647058825</v>
      </c>
      <c r="G37" s="31">
        <f>AVERAGE(C37:F37)</f>
        <v>0.15738289491517271</v>
      </c>
    </row>
    <row r="38" spans="1:7" x14ac:dyDescent="0.25">
      <c r="A38" s="21"/>
      <c r="B38" s="22" t="s">
        <v>22</v>
      </c>
      <c r="C38" s="23">
        <v>0.16356877323420074</v>
      </c>
      <c r="D38" s="24">
        <v>0.1774891774891775</v>
      </c>
      <c r="E38" s="24">
        <v>0.14893617021276595</v>
      </c>
      <c r="F38" s="25">
        <v>0.15294117647058825</v>
      </c>
      <c r="G38" s="31">
        <f>AVERAGE(C38:F38)</f>
        <v>0.1607338243516831</v>
      </c>
    </row>
    <row r="39" spans="1:7" x14ac:dyDescent="0.25">
      <c r="A39" s="21"/>
      <c r="B39" s="22" t="s">
        <v>23</v>
      </c>
      <c r="C39" s="23">
        <v>0.15241635687732341</v>
      </c>
      <c r="D39" s="24">
        <v>0.11688311688311687</v>
      </c>
      <c r="E39" s="24">
        <v>0.12234042553191489</v>
      </c>
      <c r="F39" s="25">
        <v>0.13529411764705881</v>
      </c>
      <c r="G39" s="31">
        <f>AVERAGE(C39:F39)</f>
        <v>0.1317335042348535</v>
      </c>
    </row>
    <row r="40" spans="1:7" x14ac:dyDescent="0.25">
      <c r="A40" s="21"/>
      <c r="B40" s="22" t="s">
        <v>24</v>
      </c>
      <c r="C40" s="23">
        <v>7.434944237918216E-2</v>
      </c>
      <c r="D40" s="24">
        <v>7.792207792207792E-2</v>
      </c>
      <c r="E40" s="24">
        <v>9.0425531914893623E-2</v>
      </c>
      <c r="F40" s="25">
        <v>0.10588235294117647</v>
      </c>
      <c r="G40" s="31">
        <f>AVERAGE(C40:F40)</f>
        <v>8.7144851289332539E-2</v>
      </c>
    </row>
    <row r="41" spans="1:7" x14ac:dyDescent="0.25">
      <c r="A41" s="21"/>
      <c r="B41" s="22" t="s">
        <v>25</v>
      </c>
      <c r="C41" s="23">
        <v>0.19702602230483271</v>
      </c>
      <c r="D41" s="24">
        <v>0.19480519480519484</v>
      </c>
      <c r="E41" s="24">
        <v>0.18617021276595744</v>
      </c>
      <c r="F41" s="25">
        <v>0.19411764705882356</v>
      </c>
      <c r="G41" s="31">
        <f>AVERAGE(C41:F41)</f>
        <v>0.19302976923370213</v>
      </c>
    </row>
    <row r="42" spans="1:7" x14ac:dyDescent="0.25">
      <c r="A42" s="21"/>
      <c r="B42" s="22" t="s">
        <v>26</v>
      </c>
      <c r="C42" s="23">
        <v>0.10780669144981413</v>
      </c>
      <c r="D42" s="24">
        <v>0.10389610389610389</v>
      </c>
      <c r="E42" s="24">
        <v>0.12234042553191489</v>
      </c>
      <c r="F42" s="25">
        <v>0.11176470588235295</v>
      </c>
      <c r="G42" s="31">
        <f>AVERAGE(C42:F42)</f>
        <v>0.11145198169004646</v>
      </c>
    </row>
    <row r="43" spans="1:7" x14ac:dyDescent="0.25">
      <c r="A43" s="21"/>
      <c r="B43" s="22" t="s">
        <v>27</v>
      </c>
      <c r="C43" s="23">
        <v>0.11152416356877323</v>
      </c>
      <c r="D43" s="24">
        <v>0.10822510822510821</v>
      </c>
      <c r="E43" s="24">
        <v>0.15957446808510639</v>
      </c>
      <c r="F43" s="25">
        <v>0.12352941176470589</v>
      </c>
      <c r="G43" s="31">
        <f>AVERAGE(C43:F43)</f>
        <v>0.12571328791092343</v>
      </c>
    </row>
    <row r="44" spans="1:7" x14ac:dyDescent="0.25">
      <c r="A44" s="21" t="s">
        <v>28</v>
      </c>
      <c r="B44" s="22" t="s">
        <v>29</v>
      </c>
      <c r="C44" s="23">
        <v>0.34944237918215615</v>
      </c>
      <c r="D44" s="24">
        <v>0.44588744588744589</v>
      </c>
      <c r="E44" s="24">
        <v>0.48404255319148937</v>
      </c>
      <c r="F44" s="25">
        <v>0.28823529411764703</v>
      </c>
      <c r="G44" s="31">
        <f>AVERAGE(C44:F44)</f>
        <v>0.39190191809468455</v>
      </c>
    </row>
    <row r="45" spans="1:7" x14ac:dyDescent="0.25">
      <c r="A45" s="21"/>
      <c r="B45" s="22" t="s">
        <v>30</v>
      </c>
      <c r="C45" s="23">
        <v>0.14126394052044611</v>
      </c>
      <c r="D45" s="24">
        <v>0.15584415584415584</v>
      </c>
      <c r="E45" s="24">
        <v>0.13829787234042554</v>
      </c>
      <c r="F45" s="25">
        <v>0.21176470588235294</v>
      </c>
      <c r="G45" s="31">
        <f>AVERAGE(C45:F45)</f>
        <v>0.16179266864684511</v>
      </c>
    </row>
    <row r="46" spans="1:7" x14ac:dyDescent="0.25">
      <c r="A46" s="21"/>
      <c r="B46" s="22" t="s">
        <v>31</v>
      </c>
      <c r="C46" s="23">
        <v>0.29368029739776952</v>
      </c>
      <c r="D46" s="24">
        <v>0.29004329004329005</v>
      </c>
      <c r="E46" s="24">
        <v>0.25</v>
      </c>
      <c r="F46" s="25">
        <v>0.29411764705882354</v>
      </c>
      <c r="G46" s="31">
        <f>AVERAGE(C46:F46)</f>
        <v>0.28196030862497079</v>
      </c>
    </row>
    <row r="47" spans="1:7" x14ac:dyDescent="0.25">
      <c r="A47" s="21"/>
      <c r="B47" s="22" t="s">
        <v>32</v>
      </c>
      <c r="C47" s="23">
        <v>0.20817843866171004</v>
      </c>
      <c r="D47" s="24">
        <v>0.20779220779220778</v>
      </c>
      <c r="E47" s="24">
        <v>0.20212765957446804</v>
      </c>
      <c r="F47" s="25">
        <v>0.14705882352941177</v>
      </c>
      <c r="G47" s="31">
        <f>AVERAGE(C47:F47)</f>
        <v>0.19128928238944939</v>
      </c>
    </row>
    <row r="48" spans="1:7" x14ac:dyDescent="0.25">
      <c r="A48" s="21"/>
      <c r="B48" s="22" t="s">
        <v>33</v>
      </c>
      <c r="C48" s="23">
        <v>8.5501858736059477E-2</v>
      </c>
      <c r="D48" s="24">
        <v>9.9567099567099582E-2</v>
      </c>
      <c r="E48" s="24">
        <v>8.5106382978723402E-2</v>
      </c>
      <c r="F48" s="25">
        <v>9.4117647058823528E-2</v>
      </c>
      <c r="G48" s="31">
        <f>AVERAGE(C48:F48)</f>
        <v>9.1073247085176501E-2</v>
      </c>
    </row>
    <row r="49" spans="1:7" x14ac:dyDescent="0.25">
      <c r="A49" s="21"/>
      <c r="B49" s="22" t="s">
        <v>34</v>
      </c>
      <c r="C49" s="23">
        <v>0.37546468401486988</v>
      </c>
      <c r="D49" s="24">
        <v>0.36363636363636365</v>
      </c>
      <c r="E49" s="24">
        <v>0.38829787234042551</v>
      </c>
      <c r="F49" s="25">
        <v>0.39411764705882357</v>
      </c>
      <c r="G49" s="31">
        <f>AVERAGE(C49:F49)</f>
        <v>0.38037914176262067</v>
      </c>
    </row>
    <row r="50" spans="1:7" x14ac:dyDescent="0.25">
      <c r="A50" s="21"/>
      <c r="B50" s="22" t="s">
        <v>35</v>
      </c>
      <c r="C50" s="23">
        <v>0.22304832713754646</v>
      </c>
      <c r="D50" s="24">
        <v>0.20779220779220778</v>
      </c>
      <c r="E50" s="24">
        <v>0.21808510638297876</v>
      </c>
      <c r="F50" s="25">
        <v>0.21764705882352942</v>
      </c>
      <c r="G50" s="31">
        <f>AVERAGE(C50:F50)</f>
        <v>0.2166431750340656</v>
      </c>
    </row>
    <row r="51" spans="1:7" x14ac:dyDescent="0.25">
      <c r="A51" s="21"/>
      <c r="B51" s="22" t="s">
        <v>36</v>
      </c>
      <c r="C51" s="23">
        <v>0.11152416356877323</v>
      </c>
      <c r="D51" s="24">
        <v>0.12121212121212122</v>
      </c>
      <c r="E51" s="24">
        <v>0.13297872340425532</v>
      </c>
      <c r="F51" s="25">
        <v>0.14705882352941177</v>
      </c>
      <c r="G51" s="31">
        <f>AVERAGE(C51:F51)</f>
        <v>0.1281934579286404</v>
      </c>
    </row>
    <row r="52" spans="1:7" x14ac:dyDescent="0.25">
      <c r="A52" s="21"/>
      <c r="B52" s="22" t="s">
        <v>37</v>
      </c>
      <c r="C52" s="23">
        <v>0.2342007434944238</v>
      </c>
      <c r="D52" s="24">
        <v>0.17316017316017315</v>
      </c>
      <c r="E52" s="24">
        <v>0.16489361702127658</v>
      </c>
      <c r="F52" s="25">
        <v>0.26470588235294118</v>
      </c>
      <c r="G52" s="31">
        <f>AVERAGE(C52:F52)</f>
        <v>0.20924010400720366</v>
      </c>
    </row>
    <row r="53" spans="1:7" x14ac:dyDescent="0.25">
      <c r="A53" s="21"/>
      <c r="B53" s="22" t="s">
        <v>38</v>
      </c>
      <c r="C53" s="23">
        <v>0.27509293680297398</v>
      </c>
      <c r="D53" s="24">
        <v>0.26406926406926406</v>
      </c>
      <c r="E53" s="24">
        <v>0.25531914893617019</v>
      </c>
      <c r="F53" s="25">
        <v>0.37058823529411766</v>
      </c>
      <c r="G53" s="31">
        <f>AVERAGE(C53:F53)</f>
        <v>0.29126739627563147</v>
      </c>
    </row>
    <row r="54" spans="1:7" x14ac:dyDescent="0.25">
      <c r="A54" s="21"/>
      <c r="B54" s="22" t="s">
        <v>39</v>
      </c>
      <c r="C54" s="23">
        <v>0.16356877323420074</v>
      </c>
      <c r="D54" s="24">
        <v>0.16450216450216451</v>
      </c>
      <c r="E54" s="24">
        <v>0.1276595744680851</v>
      </c>
      <c r="F54" s="25">
        <v>0.17058823529411765</v>
      </c>
      <c r="G54" s="31">
        <f>AVERAGE(C54:F54)</f>
        <v>0.15657968687464202</v>
      </c>
    </row>
    <row r="55" spans="1:7" x14ac:dyDescent="0.25">
      <c r="A55" s="21"/>
      <c r="B55" s="22" t="s">
        <v>40</v>
      </c>
      <c r="C55" s="23">
        <v>7.434944237918216E-2</v>
      </c>
      <c r="D55" s="24">
        <v>7.792207792207792E-2</v>
      </c>
      <c r="E55" s="24">
        <v>9.5744680851063843E-2</v>
      </c>
      <c r="F55" s="25">
        <v>0.10588235294117647</v>
      </c>
      <c r="G55" s="31">
        <f>AVERAGE(C55:F55)</f>
        <v>8.8474638523375101E-2</v>
      </c>
    </row>
    <row r="56" spans="1:7" x14ac:dyDescent="0.25">
      <c r="A56" s="21"/>
      <c r="B56" s="22" t="s">
        <v>41</v>
      </c>
      <c r="C56" s="23">
        <v>0.36059479553903345</v>
      </c>
      <c r="D56" s="24">
        <v>0.32034632034632032</v>
      </c>
      <c r="E56" s="24">
        <v>0.39361702127659576</v>
      </c>
      <c r="F56" s="25">
        <v>0.33529411764705874</v>
      </c>
      <c r="G56" s="31">
        <f>AVERAGE(C56:F56)</f>
        <v>0.35246306370225206</v>
      </c>
    </row>
    <row r="57" spans="1:7" x14ac:dyDescent="0.25">
      <c r="A57" s="21"/>
      <c r="B57" s="22" t="s">
        <v>42</v>
      </c>
      <c r="C57" s="23">
        <v>5.9479553903345722E-2</v>
      </c>
      <c r="D57" s="24">
        <v>3.4632034632034632E-2</v>
      </c>
      <c r="E57" s="24">
        <v>6.9148936170212769E-2</v>
      </c>
      <c r="F57" s="25">
        <v>5.8823529411764698E-2</v>
      </c>
      <c r="G57" s="31">
        <f>AVERAGE(C57:F57)</f>
        <v>5.5521013529339448E-2</v>
      </c>
    </row>
    <row r="58" spans="1:7" x14ac:dyDescent="0.25">
      <c r="A58" s="21"/>
      <c r="B58" s="22" t="s">
        <v>43</v>
      </c>
      <c r="C58" s="23">
        <v>0.379182156133829</v>
      </c>
      <c r="D58" s="24">
        <v>0.39826839826839833</v>
      </c>
      <c r="E58" s="24">
        <v>0.43617021276595752</v>
      </c>
      <c r="F58" s="25">
        <v>0.28823529411764703</v>
      </c>
      <c r="G58" s="31">
        <f>AVERAGE(C58:F58)</f>
        <v>0.37546401532145801</v>
      </c>
    </row>
    <row r="59" spans="1:7" x14ac:dyDescent="0.25">
      <c r="A59" s="21"/>
      <c r="B59" s="22" t="s">
        <v>44</v>
      </c>
      <c r="C59" s="23">
        <v>0.26394052044609667</v>
      </c>
      <c r="D59" s="24">
        <v>0.25108225108225107</v>
      </c>
      <c r="E59" s="24">
        <v>0.24468085106382978</v>
      </c>
      <c r="F59" s="25">
        <v>0.23529411764705879</v>
      </c>
      <c r="G59" s="31">
        <f>AVERAGE(C59:F59)</f>
        <v>0.24874943505980907</v>
      </c>
    </row>
    <row r="60" spans="1:7" x14ac:dyDescent="0.25">
      <c r="A60" s="21" t="s">
        <v>64</v>
      </c>
      <c r="B60" s="22" t="s">
        <v>65</v>
      </c>
      <c r="C60" s="23">
        <v>0.10408921933085502</v>
      </c>
      <c r="D60" s="24">
        <v>6.0606060606060608E-2</v>
      </c>
      <c r="E60" s="24">
        <v>9.5744680851063843E-2</v>
      </c>
      <c r="F60" s="25">
        <v>0.10588235294117647</v>
      </c>
      <c r="G60" s="31">
        <f>AVERAGE(C60:F60)</f>
        <v>9.1580578432288992E-2</v>
      </c>
    </row>
    <row r="61" spans="1:7" x14ac:dyDescent="0.25">
      <c r="A61" s="21"/>
      <c r="B61" s="22" t="s">
        <v>66</v>
      </c>
      <c r="C61" s="23">
        <v>0.21933085501858737</v>
      </c>
      <c r="D61" s="24">
        <v>0.19480519480519484</v>
      </c>
      <c r="E61" s="24">
        <v>0.18085106382978725</v>
      </c>
      <c r="F61" s="25">
        <v>0.23529411764705879</v>
      </c>
      <c r="G61" s="31">
        <f>AVERAGE(C61:F61)</f>
        <v>0.20757030782515706</v>
      </c>
    </row>
    <row r="62" spans="1:7" x14ac:dyDescent="0.25">
      <c r="A62" s="21"/>
      <c r="B62" s="22" t="s">
        <v>67</v>
      </c>
      <c r="C62" s="23">
        <v>5.9479553903345722E-2</v>
      </c>
      <c r="D62" s="24">
        <v>6.9264069264069264E-2</v>
      </c>
      <c r="E62" s="24">
        <v>3.7234042553191488E-2</v>
      </c>
      <c r="F62" s="25">
        <v>5.8823529411764698E-2</v>
      </c>
      <c r="G62" s="31">
        <f>AVERAGE(C62:F62)</f>
        <v>5.6200298783092795E-2</v>
      </c>
    </row>
    <row r="63" spans="1:7" x14ac:dyDescent="0.25">
      <c r="A63" s="21"/>
      <c r="B63" s="22" t="s">
        <v>68</v>
      </c>
      <c r="C63" s="23">
        <v>0.17472118959107807</v>
      </c>
      <c r="D63" s="24">
        <v>0.1774891774891775</v>
      </c>
      <c r="E63" s="24">
        <v>0.15425531914893617</v>
      </c>
      <c r="F63" s="25">
        <v>0.17647058823529413</v>
      </c>
      <c r="G63" s="31">
        <f>AVERAGE(C63:F63)</f>
        <v>0.17073406861612148</v>
      </c>
    </row>
    <row r="64" spans="1:7" x14ac:dyDescent="0.25">
      <c r="A64" s="21"/>
      <c r="B64" s="22" t="s">
        <v>69</v>
      </c>
      <c r="C64" s="23">
        <v>0.20446096654275092</v>
      </c>
      <c r="D64" s="24">
        <v>0.1774891774891775</v>
      </c>
      <c r="E64" s="24">
        <v>0.19148936170212769</v>
      </c>
      <c r="F64" s="25">
        <v>0.19411764705882356</v>
      </c>
      <c r="G64" s="31">
        <f>AVERAGE(C64:F64)</f>
        <v>0.19188928819821993</v>
      </c>
    </row>
    <row r="65" spans="1:7" x14ac:dyDescent="0.25">
      <c r="A65" s="21"/>
      <c r="B65" s="22" t="s">
        <v>70</v>
      </c>
      <c r="C65" s="23">
        <v>8.9219330855018597E-2</v>
      </c>
      <c r="D65" s="24">
        <v>8.2251082251082255E-2</v>
      </c>
      <c r="E65" s="24">
        <v>8.5106382978723402E-2</v>
      </c>
      <c r="F65" s="25">
        <v>7.6470588235294124E-2</v>
      </c>
      <c r="G65" s="31">
        <f>AVERAGE(C65:F65)</f>
        <v>8.3261846080029595E-2</v>
      </c>
    </row>
    <row r="66" spans="1:7" x14ac:dyDescent="0.25">
      <c r="A66" s="21"/>
      <c r="B66" s="22" t="s">
        <v>71</v>
      </c>
      <c r="C66" s="23">
        <v>0.21561338289962825</v>
      </c>
      <c r="D66" s="24">
        <v>0.22510822510822512</v>
      </c>
      <c r="E66" s="24">
        <v>0.18085106382978725</v>
      </c>
      <c r="F66" s="25">
        <v>0.22352941176470589</v>
      </c>
      <c r="G66" s="31">
        <f>AVERAGE(C66:F66)</f>
        <v>0.21127552090058663</v>
      </c>
    </row>
    <row r="67" spans="1:7" x14ac:dyDescent="0.25">
      <c r="A67" s="21"/>
      <c r="B67" s="22" t="s">
        <v>72</v>
      </c>
      <c r="C67" s="23">
        <v>0.1449814126394052</v>
      </c>
      <c r="D67" s="24">
        <v>0.1471861471861472</v>
      </c>
      <c r="E67" s="24">
        <v>0.1276595744680851</v>
      </c>
      <c r="F67" s="25">
        <v>0.1588235294117647</v>
      </c>
      <c r="G67" s="31">
        <f>AVERAGE(C67:F67)</f>
        <v>0.14466266592635055</v>
      </c>
    </row>
    <row r="68" spans="1:7" x14ac:dyDescent="0.25">
      <c r="A68" s="21"/>
      <c r="B68" s="22" t="s">
        <v>73</v>
      </c>
      <c r="C68" s="23">
        <v>0.1449814126394052</v>
      </c>
      <c r="D68" s="24">
        <v>0.13852813852813853</v>
      </c>
      <c r="E68" s="24">
        <v>0.1276595744680851</v>
      </c>
      <c r="F68" s="25">
        <v>0.14117647058823529</v>
      </c>
      <c r="G68" s="31">
        <f>AVERAGE(C68:F68)</f>
        <v>0.13808639905596604</v>
      </c>
    </row>
    <row r="69" spans="1:7" x14ac:dyDescent="0.25">
      <c r="A69" s="21"/>
      <c r="B69" s="22" t="s">
        <v>74</v>
      </c>
      <c r="C69" s="23">
        <v>0.21561338289962825</v>
      </c>
      <c r="D69" s="24">
        <v>0.24242424242424243</v>
      </c>
      <c r="E69" s="24">
        <v>0.22340425531914893</v>
      </c>
      <c r="F69" s="25">
        <v>0.17647058823529413</v>
      </c>
      <c r="G69" s="31">
        <f>AVERAGE(C69:F69)</f>
        <v>0.21447811721957843</v>
      </c>
    </row>
    <row r="70" spans="1:7" x14ac:dyDescent="0.25">
      <c r="A70" s="21"/>
      <c r="B70" s="22" t="s">
        <v>75</v>
      </c>
      <c r="C70" s="23">
        <v>0.12267657992565056</v>
      </c>
      <c r="D70" s="24">
        <v>0.12987012987012986</v>
      </c>
      <c r="E70" s="24">
        <v>0.14893617021276595</v>
      </c>
      <c r="F70" s="25">
        <v>0.12352941176470589</v>
      </c>
      <c r="G70" s="31">
        <f>AVERAGE(C70:F70)</f>
        <v>0.13125307294331306</v>
      </c>
    </row>
    <row r="71" spans="1:7" x14ac:dyDescent="0.25">
      <c r="A71" s="21"/>
      <c r="B71" s="22" t="s">
        <v>76</v>
      </c>
      <c r="C71" s="23">
        <v>0.12639405204460966</v>
      </c>
      <c r="D71" s="24">
        <v>0.18614718614718614</v>
      </c>
      <c r="E71" s="24">
        <v>0.15957446808510639</v>
      </c>
      <c r="F71" s="25">
        <v>0.12941176470588237</v>
      </c>
      <c r="G71" s="31">
        <f>AVERAGE(C71:F71)</f>
        <v>0.15038186774569615</v>
      </c>
    </row>
    <row r="72" spans="1:7" x14ac:dyDescent="0.25">
      <c r="A72" s="21"/>
      <c r="B72" s="22" t="s">
        <v>77</v>
      </c>
      <c r="C72" s="23">
        <v>0.38289962825278812</v>
      </c>
      <c r="D72" s="24">
        <v>0.38095238095238093</v>
      </c>
      <c r="E72" s="24">
        <v>0.41489361702127658</v>
      </c>
      <c r="F72" s="25">
        <v>0.33529411764705874</v>
      </c>
      <c r="G72" s="31">
        <f>AVERAGE(C72:F72)</f>
        <v>0.37850993596837607</v>
      </c>
    </row>
    <row r="73" spans="1:7" x14ac:dyDescent="0.25">
      <c r="A73" s="21"/>
      <c r="B73" s="22" t="s">
        <v>78</v>
      </c>
      <c r="C73" s="23">
        <v>0.12267657992565056</v>
      </c>
      <c r="D73" s="24">
        <v>9.5238095238095233E-2</v>
      </c>
      <c r="E73" s="24">
        <v>9.0425531914893623E-2</v>
      </c>
      <c r="F73" s="25">
        <v>8.2352941176470573E-2</v>
      </c>
      <c r="G73" s="31">
        <f>AVERAGE(C73:F73)</f>
        <v>9.7673287063777495E-2</v>
      </c>
    </row>
    <row r="74" spans="1:7" x14ac:dyDescent="0.25">
      <c r="A74" s="21"/>
      <c r="B74" s="22" t="s">
        <v>79</v>
      </c>
      <c r="C74" s="23">
        <v>0.43494423791821563</v>
      </c>
      <c r="D74" s="24">
        <v>0.48917748917748916</v>
      </c>
      <c r="E74" s="24">
        <v>0.47340425531914898</v>
      </c>
      <c r="F74" s="25">
        <v>0.45294117647058824</v>
      </c>
      <c r="G74" s="31">
        <f>AVERAGE(C74:F74)</f>
        <v>0.4626167897213605</v>
      </c>
    </row>
    <row r="75" spans="1:7" x14ac:dyDescent="0.25">
      <c r="A75" s="21"/>
      <c r="B75" s="22" t="s">
        <v>80</v>
      </c>
      <c r="C75" s="23">
        <v>0.19702602230483271</v>
      </c>
      <c r="D75" s="24">
        <v>0.13852813852813853</v>
      </c>
      <c r="E75" s="24">
        <v>0.20744680851063829</v>
      </c>
      <c r="F75" s="25">
        <v>0.27647058823529413</v>
      </c>
      <c r="G75" s="31">
        <f>AVERAGE(C75:F75)</f>
        <v>0.20486788939472592</v>
      </c>
    </row>
    <row r="76" spans="1:7" x14ac:dyDescent="0.25">
      <c r="A76" s="21"/>
      <c r="B76" s="22" t="s">
        <v>81</v>
      </c>
      <c r="C76" s="23">
        <v>0.27137546468401486</v>
      </c>
      <c r="D76" s="24">
        <v>0.2857142857142857</v>
      </c>
      <c r="E76" s="24">
        <v>0.30851063829787234</v>
      </c>
      <c r="F76" s="25">
        <v>0.27647058823529413</v>
      </c>
      <c r="G76" s="31">
        <f>AVERAGE(C76:F76)</f>
        <v>0.2855177442328668</v>
      </c>
    </row>
    <row r="77" spans="1:7" x14ac:dyDescent="0.25">
      <c r="A77" s="21"/>
      <c r="B77" s="22" t="s">
        <v>82</v>
      </c>
      <c r="C77" s="23">
        <v>0.36802973977695169</v>
      </c>
      <c r="D77" s="24">
        <v>0.36796536796536794</v>
      </c>
      <c r="E77" s="24">
        <v>0.32978723404255317</v>
      </c>
      <c r="F77" s="25">
        <v>0.28823529411764703</v>
      </c>
      <c r="G77" s="31">
        <f>AVERAGE(C77:F77)</f>
        <v>0.33850440897562994</v>
      </c>
    </row>
    <row r="78" spans="1:7" x14ac:dyDescent="0.25">
      <c r="A78" s="21" t="s">
        <v>83</v>
      </c>
      <c r="B78" s="22" t="s">
        <v>84</v>
      </c>
      <c r="C78" s="23">
        <v>0.12734082397003746</v>
      </c>
      <c r="D78" s="24">
        <v>0.12987012987012986</v>
      </c>
      <c r="E78" s="24">
        <v>0.13368983957219252</v>
      </c>
      <c r="F78" s="25">
        <v>0.14117647058823529</v>
      </c>
      <c r="G78" s="31">
        <f>AVERAGE(C78:F78)</f>
        <v>0.13301931600014877</v>
      </c>
    </row>
    <row r="79" spans="1:7" x14ac:dyDescent="0.25">
      <c r="A79" s="21"/>
      <c r="B79" s="22" t="s">
        <v>85</v>
      </c>
      <c r="C79" s="23">
        <v>0.28838951310861421</v>
      </c>
      <c r="D79" s="24">
        <v>0.25974025974025972</v>
      </c>
      <c r="E79" s="24">
        <v>0.26203208556149732</v>
      </c>
      <c r="F79" s="25">
        <v>0.27058823529411763</v>
      </c>
      <c r="G79" s="31">
        <f>AVERAGE(C79:F79)</f>
        <v>0.27018752342612218</v>
      </c>
    </row>
    <row r="80" spans="1:7" x14ac:dyDescent="0.25">
      <c r="A80" s="21"/>
      <c r="B80" s="22" t="s">
        <v>86</v>
      </c>
      <c r="C80" s="23">
        <v>0.19850187265917604</v>
      </c>
      <c r="D80" s="24">
        <v>0.18181818181818182</v>
      </c>
      <c r="E80" s="24">
        <v>0.13368983957219252</v>
      </c>
      <c r="F80" s="25">
        <v>0.22352941176470589</v>
      </c>
      <c r="G80" s="31">
        <f>AVERAGE(C80:F80)</f>
        <v>0.18438482645356405</v>
      </c>
    </row>
    <row r="81" spans="1:7" x14ac:dyDescent="0.25">
      <c r="A81" s="21"/>
      <c r="B81" s="22" t="s">
        <v>87</v>
      </c>
      <c r="C81" s="23">
        <v>0.17228464419475656</v>
      </c>
      <c r="D81" s="24">
        <v>0.16450216450216451</v>
      </c>
      <c r="E81" s="24">
        <v>0.13903743315508021</v>
      </c>
      <c r="F81" s="25">
        <v>0.12352941176470589</v>
      </c>
      <c r="G81" s="31">
        <f>AVERAGE(C81:F81)</f>
        <v>0.14983841340417681</v>
      </c>
    </row>
    <row r="82" spans="1:7" x14ac:dyDescent="0.25">
      <c r="A82" s="21"/>
      <c r="B82" s="22" t="s">
        <v>88</v>
      </c>
      <c r="C82" s="23">
        <v>8.6142322097378279E-2</v>
      </c>
      <c r="D82" s="24">
        <v>9.0909090909090912E-2</v>
      </c>
      <c r="E82" s="24">
        <v>8.0213903743315509E-2</v>
      </c>
      <c r="F82" s="25">
        <v>0.11176470588235295</v>
      </c>
      <c r="G82" s="31">
        <f>AVERAGE(C82:F82)</f>
        <v>9.2257505658034408E-2</v>
      </c>
    </row>
    <row r="83" spans="1:7" x14ac:dyDescent="0.25">
      <c r="A83" s="21"/>
      <c r="B83" s="22" t="s">
        <v>89</v>
      </c>
      <c r="C83" s="23">
        <v>0.14981273408239701</v>
      </c>
      <c r="D83" s="24">
        <v>0.13419913419913421</v>
      </c>
      <c r="E83" s="24">
        <v>0.13368983957219252</v>
      </c>
      <c r="F83" s="25">
        <v>0.1</v>
      </c>
      <c r="G83" s="31">
        <f>AVERAGE(C83:F83)</f>
        <v>0.12942542696343093</v>
      </c>
    </row>
    <row r="84" spans="1:7" x14ac:dyDescent="0.25">
      <c r="A84" s="21"/>
      <c r="B84" s="22" t="s">
        <v>90</v>
      </c>
      <c r="C84" s="23">
        <v>0.13108614232209737</v>
      </c>
      <c r="D84" s="24">
        <v>0.12987012987012986</v>
      </c>
      <c r="E84" s="24">
        <v>8.0213903743315509E-2</v>
      </c>
      <c r="F84" s="25">
        <v>8.8235294117647065E-2</v>
      </c>
      <c r="G84" s="31">
        <f>AVERAGE(C84:F84)</f>
        <v>0.10735136751329745</v>
      </c>
    </row>
    <row r="85" spans="1:7" x14ac:dyDescent="0.25">
      <c r="A85" s="21"/>
      <c r="B85" s="22" t="s">
        <v>91</v>
      </c>
      <c r="C85" s="23">
        <v>8.2397003745318345E-2</v>
      </c>
      <c r="D85" s="24">
        <v>4.3290043290043288E-2</v>
      </c>
      <c r="E85" s="24">
        <v>6.9518716577540107E-2</v>
      </c>
      <c r="F85" s="25">
        <v>8.8235294117647065E-2</v>
      </c>
      <c r="G85" s="31">
        <f>AVERAGE(C85:F85)</f>
        <v>7.0860264432637196E-2</v>
      </c>
    </row>
    <row r="86" spans="1:7" x14ac:dyDescent="0.25">
      <c r="A86" s="21"/>
      <c r="B86" s="22" t="s">
        <v>92</v>
      </c>
      <c r="C86" s="23">
        <v>0.19101123595505615</v>
      </c>
      <c r="D86" s="24">
        <v>0.20779220779220778</v>
      </c>
      <c r="E86" s="24">
        <v>0.18181818181818182</v>
      </c>
      <c r="F86" s="25">
        <v>0.18235294117647058</v>
      </c>
      <c r="G86" s="31">
        <f>AVERAGE(C86:F86)</f>
        <v>0.19074364168547908</v>
      </c>
    </row>
    <row r="87" spans="1:7" x14ac:dyDescent="0.25">
      <c r="A87" s="21"/>
      <c r="B87" s="22" t="s">
        <v>93</v>
      </c>
      <c r="C87" s="23">
        <v>0.24344569288389514</v>
      </c>
      <c r="D87" s="24">
        <v>0.25974025974025972</v>
      </c>
      <c r="E87" s="24">
        <v>0.27807486631016043</v>
      </c>
      <c r="F87" s="25">
        <v>0.2411764705882353</v>
      </c>
      <c r="G87" s="31">
        <f>AVERAGE(C87:F87)</f>
        <v>0.25560932238063766</v>
      </c>
    </row>
    <row r="88" spans="1:7" x14ac:dyDescent="0.25">
      <c r="A88" s="21"/>
      <c r="B88" s="22" t="s">
        <v>94</v>
      </c>
      <c r="C88" s="23">
        <v>0.33333333333333326</v>
      </c>
      <c r="D88" s="24">
        <v>0.29870129870129869</v>
      </c>
      <c r="E88" s="24">
        <v>0.34224598930481276</v>
      </c>
      <c r="F88" s="25">
        <v>0.31764705882352939</v>
      </c>
      <c r="G88" s="31">
        <f>AVERAGE(C88:F88)</f>
        <v>0.32298192004074355</v>
      </c>
    </row>
    <row r="89" spans="1:7" x14ac:dyDescent="0.25">
      <c r="A89" s="21"/>
      <c r="B89" s="22" t="s">
        <v>95</v>
      </c>
      <c r="C89" s="23">
        <v>0.15730337078651685</v>
      </c>
      <c r="D89" s="24">
        <v>0.1774891774891775</v>
      </c>
      <c r="E89" s="24">
        <v>0.18716577540106949</v>
      </c>
      <c r="F89" s="25">
        <v>0.16470588235294115</v>
      </c>
      <c r="G89" s="31">
        <f>AVERAGE(C89:F89)</f>
        <v>0.17166605150742625</v>
      </c>
    </row>
    <row r="90" spans="1:7" x14ac:dyDescent="0.25">
      <c r="A90" s="21"/>
      <c r="B90" s="22" t="s">
        <v>96</v>
      </c>
      <c r="C90" s="23">
        <v>0.18352059925093633</v>
      </c>
      <c r="D90" s="24">
        <v>0.16883116883116883</v>
      </c>
      <c r="E90" s="24">
        <v>0.17647058823529413</v>
      </c>
      <c r="F90" s="25">
        <v>0.21764705882352942</v>
      </c>
      <c r="G90" s="31">
        <f>AVERAGE(C90:F90)</f>
        <v>0.18661735378523217</v>
      </c>
    </row>
    <row r="91" spans="1:7" x14ac:dyDescent="0.25">
      <c r="A91" s="21"/>
      <c r="B91" s="22" t="s">
        <v>97</v>
      </c>
      <c r="C91" s="23">
        <v>0.3370786516853933</v>
      </c>
      <c r="D91" s="24">
        <v>0.36363636363636365</v>
      </c>
      <c r="E91" s="24">
        <v>0.36363636363636365</v>
      </c>
      <c r="F91" s="25">
        <v>0.32941176470588229</v>
      </c>
      <c r="G91" s="31">
        <f>AVERAGE(C91:F91)</f>
        <v>0.34844078591600075</v>
      </c>
    </row>
    <row r="92" spans="1:7" x14ac:dyDescent="0.25">
      <c r="A92" s="21"/>
      <c r="B92" s="22" t="s">
        <v>98</v>
      </c>
      <c r="C92" s="23">
        <v>0.31835205992509363</v>
      </c>
      <c r="D92" s="24">
        <v>0.32034632034632032</v>
      </c>
      <c r="E92" s="24">
        <v>0.34224598930481276</v>
      </c>
      <c r="F92" s="25">
        <v>0.32941176470588229</v>
      </c>
      <c r="G92" s="31">
        <f>AVERAGE(C92:F92)</f>
        <v>0.32758903357052727</v>
      </c>
    </row>
    <row r="93" spans="1:7" x14ac:dyDescent="0.25">
      <c r="A93" s="21"/>
      <c r="B93" s="22" t="s">
        <v>99</v>
      </c>
      <c r="C93" s="23">
        <v>0.28464419475655428</v>
      </c>
      <c r="D93" s="24">
        <v>0.31601731601731603</v>
      </c>
      <c r="E93" s="24">
        <v>0.33155080213903743</v>
      </c>
      <c r="F93" s="25">
        <v>0.3</v>
      </c>
      <c r="G93" s="31">
        <f>AVERAGE(C93:F93)</f>
        <v>0.30805307822822692</v>
      </c>
    </row>
    <row r="94" spans="1:7" ht="15.75" thickBot="1" x14ac:dyDescent="0.3">
      <c r="A94" s="26"/>
      <c r="B94" s="27" t="s">
        <v>100</v>
      </c>
      <c r="C94" s="28">
        <v>0.22846441947565543</v>
      </c>
      <c r="D94" s="29">
        <v>0.20346320346320346</v>
      </c>
      <c r="E94" s="29">
        <v>0.25668449197860965</v>
      </c>
      <c r="F94" s="30">
        <v>0.19411764705882356</v>
      </c>
      <c r="G94" s="31">
        <f>AVERAGE(C94:F94)</f>
        <v>0.22068244049407304</v>
      </c>
    </row>
    <row r="95" spans="1:7" ht="15.75" thickTop="1" x14ac:dyDescent="0.25">
      <c r="C95" s="32">
        <f>AVERAGE(C6:C94)</f>
        <v>0.20621637430468506</v>
      </c>
      <c r="D95" s="32">
        <f>AVERAGE(D6:D94)</f>
        <v>0.20779220779220775</v>
      </c>
      <c r="E95" s="32">
        <f>AVERAGE(E6:E94)</f>
        <v>0.20669925762668095</v>
      </c>
      <c r="F95" s="32">
        <f>AVERAGE(F6:F94)</f>
        <v>0.20376734963648374</v>
      </c>
      <c r="G95" s="32">
        <f>AVERAGE(G6:G94)</f>
        <v>0.2061187973400144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15.75" thickTop="1" x14ac:dyDescent="0.25">
      <c r="A102" s="16" t="s">
        <v>45</v>
      </c>
      <c r="B102" s="17" t="s">
        <v>46</v>
      </c>
      <c r="C102" s="18">
        <f>C6 -($G6*C$95/$G$95)</f>
        <v>3.809237137142496E-2</v>
      </c>
      <c r="D102" s="19">
        <f t="shared" ref="D102:F102" si="0">D6 -($G6*D$95/$G$95)</f>
        <v>9.3549871951806307E-3</v>
      </c>
      <c r="E102" s="19">
        <f t="shared" si="0"/>
        <v>-4.3392733781071002E-2</v>
      </c>
      <c r="F102" s="20">
        <f t="shared" si="0"/>
        <v>-4.054624785534533E-3</v>
      </c>
    </row>
    <row r="103" spans="1:6" x14ac:dyDescent="0.25">
      <c r="A103" s="21"/>
      <c r="B103" s="22" t="s">
        <v>47</v>
      </c>
      <c r="C103" s="23">
        <f t="shared" ref="C103:F103" si="1">C7 -($G7*C$95/$G$95)</f>
        <v>-1.1163088075010985E-2</v>
      </c>
      <c r="D103" s="24">
        <f t="shared" si="1"/>
        <v>1.8826953802193291E-2</v>
      </c>
      <c r="E103" s="24">
        <f t="shared" si="1"/>
        <v>8.3280265258341146E-3</v>
      </c>
      <c r="F103" s="25">
        <f t="shared" si="1"/>
        <v>-1.5991892253016338E-2</v>
      </c>
    </row>
    <row r="104" spans="1:6" x14ac:dyDescent="0.25">
      <c r="A104" s="21"/>
      <c r="B104" s="22" t="s">
        <v>48</v>
      </c>
      <c r="C104" s="23">
        <f t="shared" ref="C104:F104" si="2">C8 -($G8*C$95/$G$95)</f>
        <v>9.5096875502871381E-3</v>
      </c>
      <c r="D104" s="24">
        <f t="shared" si="2"/>
        <v>-4.1832533817693973E-2</v>
      </c>
      <c r="E104" s="24">
        <f t="shared" si="2"/>
        <v>3.587814631497882E-2</v>
      </c>
      <c r="F104" s="25">
        <f t="shared" si="2"/>
        <v>-3.5553000475718188E-3</v>
      </c>
    </row>
    <row r="105" spans="1:6" x14ac:dyDescent="0.25">
      <c r="A105" s="21"/>
      <c r="B105" s="22" t="s">
        <v>49</v>
      </c>
      <c r="C105" s="23">
        <f t="shared" ref="C105:F105" si="3">C9 -($G9*C$95/$G$95)</f>
        <v>2.3975565737211962E-2</v>
      </c>
      <c r="D105" s="24">
        <f t="shared" si="3"/>
        <v>-2.1197182568097925E-2</v>
      </c>
      <c r="E105" s="24">
        <f t="shared" si="3"/>
        <v>-1.7039424834307454E-2</v>
      </c>
      <c r="F105" s="25">
        <f t="shared" si="3"/>
        <v>1.4261041665193347E-2</v>
      </c>
    </row>
    <row r="106" spans="1:6" x14ac:dyDescent="0.25">
      <c r="A106" s="21"/>
      <c r="B106" s="22" t="s">
        <v>50</v>
      </c>
      <c r="C106" s="23">
        <f t="shared" ref="C106:F106" si="4">C10 -($G10*C$95/$G$95)</f>
        <v>1.3850205658392012E-2</v>
      </c>
      <c r="D106" s="24">
        <f t="shared" si="4"/>
        <v>3.747819607023356E-2</v>
      </c>
      <c r="E106" s="24">
        <f t="shared" si="4"/>
        <v>7.7839584528066608E-4</v>
      </c>
      <c r="F106" s="25">
        <f t="shared" si="4"/>
        <v>-5.2106797573906016E-2</v>
      </c>
    </row>
    <row r="107" spans="1:6" x14ac:dyDescent="0.25">
      <c r="A107" s="21"/>
      <c r="B107" s="22" t="s">
        <v>51</v>
      </c>
      <c r="C107" s="23">
        <f t="shared" ref="C107:F107" si="5">C11 -($G11*C$95/$G$95)</f>
        <v>-2.1539722952072515E-3</v>
      </c>
      <c r="D107" s="24">
        <f t="shared" si="5"/>
        <v>8.5923907997657589E-3</v>
      </c>
      <c r="E107" s="24">
        <f t="shared" si="5"/>
        <v>-8.1847678285306424E-3</v>
      </c>
      <c r="F107" s="25">
        <f t="shared" si="5"/>
        <v>1.7463493239721906E-3</v>
      </c>
    </row>
    <row r="108" spans="1:6" x14ac:dyDescent="0.25">
      <c r="A108" s="21"/>
      <c r="B108" s="22" t="s">
        <v>52</v>
      </c>
      <c r="C108" s="23">
        <f t="shared" ref="C108:F108" si="6">C12 -($G12*C$95/$G$95)</f>
        <v>-8.1811647268763277E-3</v>
      </c>
      <c r="D108" s="24">
        <f t="shared" si="6"/>
        <v>1.0910568892151626E-2</v>
      </c>
      <c r="E108" s="24">
        <f t="shared" si="6"/>
        <v>-1.6760871145378733E-2</v>
      </c>
      <c r="F108" s="25">
        <f t="shared" si="6"/>
        <v>1.4031466980103435E-2</v>
      </c>
    </row>
    <row r="109" spans="1:6" x14ac:dyDescent="0.25">
      <c r="A109" s="21"/>
      <c r="B109" s="22" t="s">
        <v>53</v>
      </c>
      <c r="C109" s="23">
        <f t="shared" ref="C109:F109" si="7">C13 -($G13*C$95/$G$95)</f>
        <v>7.6750294051973339E-3</v>
      </c>
      <c r="D109" s="24">
        <f t="shared" si="7"/>
        <v>-4.8284811775156644E-3</v>
      </c>
      <c r="E109" s="24">
        <f t="shared" si="7"/>
        <v>-1.4179284064822426E-2</v>
      </c>
      <c r="F109" s="25">
        <f t="shared" si="7"/>
        <v>1.1332735837140798E-2</v>
      </c>
    </row>
    <row r="110" spans="1:6" x14ac:dyDescent="0.25">
      <c r="A110" s="21"/>
      <c r="B110" s="22" t="s">
        <v>54</v>
      </c>
      <c r="C110" s="23">
        <f t="shared" ref="C110:F110" si="8">C14 -($G14*C$95/$G$95)</f>
        <v>3.2165465545135608E-3</v>
      </c>
      <c r="D110" s="24">
        <f t="shared" si="8"/>
        <v>-1.0487283370241962E-2</v>
      </c>
      <c r="E110" s="24">
        <f t="shared" si="8"/>
        <v>4.7615939148076963E-3</v>
      </c>
      <c r="F110" s="25">
        <f t="shared" si="8"/>
        <v>2.5091429009207605E-3</v>
      </c>
    </row>
    <row r="111" spans="1:6" x14ac:dyDescent="0.25">
      <c r="A111" s="21"/>
      <c r="B111" s="22" t="s">
        <v>55</v>
      </c>
      <c r="C111" s="23">
        <f t="shared" ref="C111:F111" si="9">C15 -($G15*C$95/$G$95)</f>
        <v>-2.9815720825753206E-2</v>
      </c>
      <c r="D111" s="24">
        <f t="shared" si="9"/>
        <v>-2.7691615586074636E-2</v>
      </c>
      <c r="E111" s="24">
        <f t="shared" si="9"/>
        <v>2.2086843113168442E-2</v>
      </c>
      <c r="F111" s="25">
        <f t="shared" si="9"/>
        <v>3.5420493298659483E-2</v>
      </c>
    </row>
    <row r="112" spans="1:6" x14ac:dyDescent="0.25">
      <c r="A112" s="21"/>
      <c r="B112" s="22" t="s">
        <v>56</v>
      </c>
      <c r="C112" s="23">
        <f t="shared" ref="C112:F112" si="10">C16 -($G16*C$95/$G$95)</f>
        <v>-2.2518112187713518E-2</v>
      </c>
      <c r="D112" s="24">
        <f t="shared" si="10"/>
        <v>-5.0641271475386995E-2</v>
      </c>
      <c r="E112" s="24">
        <f t="shared" si="10"/>
        <v>1.8763242209091896E-2</v>
      </c>
      <c r="F112" s="25">
        <f t="shared" si="10"/>
        <v>5.4396141454008645E-2</v>
      </c>
    </row>
    <row r="113" spans="1:6" x14ac:dyDescent="0.25">
      <c r="A113" s="21"/>
      <c r="B113" s="22" t="s">
        <v>57</v>
      </c>
      <c r="C113" s="23">
        <f t="shared" ref="C113:F113" si="11">C17 -($G17*C$95/$G$95)</f>
        <v>-2.5315804227548311E-2</v>
      </c>
      <c r="D113" s="24">
        <f t="shared" si="11"/>
        <v>3.1706362685055112E-2</v>
      </c>
      <c r="E113" s="24">
        <f t="shared" si="11"/>
        <v>1.3285560411594621E-2</v>
      </c>
      <c r="F113" s="25">
        <f t="shared" si="11"/>
        <v>-1.967611886910145E-2</v>
      </c>
    </row>
    <row r="114" spans="1:6" x14ac:dyDescent="0.25">
      <c r="A114" s="21"/>
      <c r="B114" s="22" t="s">
        <v>58</v>
      </c>
      <c r="C114" s="23">
        <f t="shared" ref="C114:F114" si="12">C18 -($G18*C$95/$G$95)</f>
        <v>-1.2625427783459264E-2</v>
      </c>
      <c r="D114" s="24">
        <f t="shared" si="12"/>
        <v>2.2690420831434688E-2</v>
      </c>
      <c r="E114" s="24">
        <f t="shared" si="12"/>
        <v>1.3178693509105888E-2</v>
      </c>
      <c r="F114" s="25">
        <f t="shared" si="12"/>
        <v>-2.3243686557081145E-2</v>
      </c>
    </row>
    <row r="115" spans="1:6" x14ac:dyDescent="0.25">
      <c r="A115" s="21"/>
      <c r="B115" s="22" t="s">
        <v>59</v>
      </c>
      <c r="C115" s="23">
        <f t="shared" ref="C115:F115" si="13">C19 -($G19*C$95/$G$95)</f>
        <v>7.7445606803814571E-3</v>
      </c>
      <c r="D115" s="24">
        <f t="shared" si="13"/>
        <v>-2.6808844510452706E-2</v>
      </c>
      <c r="E115" s="24">
        <f t="shared" si="13"/>
        <v>-2.1104895474920615E-2</v>
      </c>
      <c r="F115" s="25">
        <f t="shared" si="13"/>
        <v>4.0169179304992003E-2</v>
      </c>
    </row>
    <row r="116" spans="1:6" x14ac:dyDescent="0.25">
      <c r="A116" s="21"/>
      <c r="B116" s="22" t="s">
        <v>60</v>
      </c>
      <c r="C116" s="23">
        <f t="shared" ref="C116:F116" si="14">C20 -($G20*C$95/$G$95)</f>
        <v>-7.9194717984457652E-3</v>
      </c>
      <c r="D116" s="24">
        <f t="shared" si="14"/>
        <v>3.7928580651630683E-2</v>
      </c>
      <c r="E116" s="24">
        <f t="shared" si="14"/>
        <v>2.5292566807183781E-2</v>
      </c>
      <c r="F116" s="25">
        <f t="shared" si="14"/>
        <v>-5.5301675660368643E-2</v>
      </c>
    </row>
    <row r="117" spans="1:6" x14ac:dyDescent="0.25">
      <c r="A117" s="21"/>
      <c r="B117" s="22" t="s">
        <v>61</v>
      </c>
      <c r="C117" s="23">
        <f t="shared" ref="C117:F117" si="15">C21 -($G21*C$95/$G$95)</f>
        <v>8.6033978499575614E-3</v>
      </c>
      <c r="D117" s="24">
        <f t="shared" si="15"/>
        <v>2.2100455722749657E-2</v>
      </c>
      <c r="E117" s="24">
        <f t="shared" si="15"/>
        <v>-4.8822902512675737E-3</v>
      </c>
      <c r="F117" s="25">
        <f t="shared" si="15"/>
        <v>-2.582156332143945E-2</v>
      </c>
    </row>
    <row r="118" spans="1:6" x14ac:dyDescent="0.25">
      <c r="A118" s="21"/>
      <c r="B118" s="22" t="s">
        <v>62</v>
      </c>
      <c r="C118" s="23">
        <f t="shared" ref="C118:F118" si="16">C22 -($G22*C$95/$G$95)</f>
        <v>-2.7163086685034032E-2</v>
      </c>
      <c r="D118" s="24">
        <f t="shared" si="16"/>
        <v>1.7263355250205947E-2</v>
      </c>
      <c r="E118" s="24">
        <f t="shared" si="16"/>
        <v>1.3110108860190317E-2</v>
      </c>
      <c r="F118" s="25">
        <f t="shared" si="16"/>
        <v>-3.2103774253622319E-3</v>
      </c>
    </row>
    <row r="119" spans="1:6" x14ac:dyDescent="0.25">
      <c r="A119" s="21"/>
      <c r="B119" s="22" t="s">
        <v>63</v>
      </c>
      <c r="C119" s="23">
        <f t="shared" ref="C119:F119" si="17">C23 -($G23*C$95/$G$95)</f>
        <v>-1.5470845566013747E-2</v>
      </c>
      <c r="D119" s="24">
        <f t="shared" si="17"/>
        <v>-1.0252086935997093E-2</v>
      </c>
      <c r="E119" s="24">
        <f t="shared" si="17"/>
        <v>1.7405103009652811E-2</v>
      </c>
      <c r="F119" s="25">
        <f t="shared" si="17"/>
        <v>8.3178294923580975E-3</v>
      </c>
    </row>
    <row r="120" spans="1:6" x14ac:dyDescent="0.25">
      <c r="A120" s="21" t="s">
        <v>7</v>
      </c>
      <c r="B120" s="22" t="s">
        <v>8</v>
      </c>
      <c r="C120" s="23">
        <f t="shared" ref="C120:F120" si="18">C24 -($G24*C$95/$G$95)</f>
        <v>8.8671883483521785E-3</v>
      </c>
      <c r="D120" s="24">
        <f t="shared" si="18"/>
        <v>-6.8593792583465929E-3</v>
      </c>
      <c r="E120" s="24">
        <f t="shared" si="18"/>
        <v>-3.596481406831234E-2</v>
      </c>
      <c r="F120" s="25">
        <f t="shared" si="18"/>
        <v>3.3957004978306837E-2</v>
      </c>
    </row>
    <row r="121" spans="1:6" x14ac:dyDescent="0.25">
      <c r="A121" s="21"/>
      <c r="B121" s="22" t="s">
        <v>9</v>
      </c>
      <c r="C121" s="23">
        <f t="shared" ref="C121:F121" si="19">C25 -($G25*C$95/$G$95)</f>
        <v>-5.277273026402407E-3</v>
      </c>
      <c r="D121" s="24">
        <f t="shared" si="19"/>
        <v>-1.7702040289151871E-2</v>
      </c>
      <c r="E121" s="24">
        <f t="shared" si="19"/>
        <v>-6.4935607907246062E-4</v>
      </c>
      <c r="F121" s="25">
        <f t="shared" si="19"/>
        <v>2.3628669394626933E-2</v>
      </c>
    </row>
    <row r="122" spans="1:6" x14ac:dyDescent="0.25">
      <c r="A122" s="21"/>
      <c r="B122" s="22" t="s">
        <v>10</v>
      </c>
      <c r="C122" s="23">
        <f t="shared" ref="C122:F122" si="20">C26 -($G26*C$95/$G$95)</f>
        <v>-2.349147061832535E-3</v>
      </c>
      <c r="D122" s="24">
        <f t="shared" si="20"/>
        <v>2.5800602036806841E-2</v>
      </c>
      <c r="E122" s="24">
        <f t="shared" si="20"/>
        <v>-1.1081566445505786E-2</v>
      </c>
      <c r="F122" s="25">
        <f t="shared" si="20"/>
        <v>-1.2369888529468354E-2</v>
      </c>
    </row>
    <row r="123" spans="1:6" x14ac:dyDescent="0.25">
      <c r="A123" s="21"/>
      <c r="B123" s="22" t="s">
        <v>11</v>
      </c>
      <c r="C123" s="23">
        <f t="shared" ref="C123:F123" si="21">C27 -($G27*C$95/$G$95)</f>
        <v>-2.5588686014390849E-3</v>
      </c>
      <c r="D123" s="24">
        <f t="shared" si="21"/>
        <v>5.1799173380446817E-3</v>
      </c>
      <c r="E123" s="24">
        <f t="shared" si="21"/>
        <v>-2.4492602589859774E-2</v>
      </c>
      <c r="F123" s="25">
        <f t="shared" si="21"/>
        <v>2.187155385325415E-2</v>
      </c>
    </row>
    <row r="124" spans="1:6" x14ac:dyDescent="0.25">
      <c r="A124" s="21"/>
      <c r="B124" s="22" t="s">
        <v>12</v>
      </c>
      <c r="C124" s="23">
        <f t="shared" ref="C124:F124" si="22">C28 -($G28*C$95/$G$95)</f>
        <v>-3.3037720124148351E-2</v>
      </c>
      <c r="D124" s="24">
        <f t="shared" si="22"/>
        <v>-5.6167468211593685E-3</v>
      </c>
      <c r="E124" s="24">
        <f t="shared" si="22"/>
        <v>9.748088167579011E-2</v>
      </c>
      <c r="F124" s="25">
        <f t="shared" si="22"/>
        <v>-5.882641473048239E-2</v>
      </c>
    </row>
    <row r="125" spans="1:6" x14ac:dyDescent="0.25">
      <c r="A125" s="21"/>
      <c r="B125" s="22" t="s">
        <v>13</v>
      </c>
      <c r="C125" s="23">
        <f t="shared" ref="C125:F125" si="23">C29 -($G29*C$95/$G$95)</f>
        <v>1.7599807933178946E-2</v>
      </c>
      <c r="D125" s="24">
        <f t="shared" si="23"/>
        <v>6.4272483593667828E-3</v>
      </c>
      <c r="E125" s="24">
        <f t="shared" si="23"/>
        <v>-3.5661382060659982E-2</v>
      </c>
      <c r="F125" s="25">
        <f t="shared" si="23"/>
        <v>1.1634325768114295E-2</v>
      </c>
    </row>
    <row r="126" spans="1:6" x14ac:dyDescent="0.25">
      <c r="A126" s="21"/>
      <c r="B126" s="22" t="s">
        <v>14</v>
      </c>
      <c r="C126" s="23">
        <f t="shared" ref="C126:F126" si="24">C30 -($G30*C$95/$G$95)</f>
        <v>3.4656608523271515E-2</v>
      </c>
      <c r="D126" s="24">
        <f t="shared" si="24"/>
        <v>3.1461591124892385E-2</v>
      </c>
      <c r="E126" s="24">
        <f t="shared" si="24"/>
        <v>-6.9789294239742172E-2</v>
      </c>
      <c r="F126" s="25">
        <f t="shared" si="24"/>
        <v>3.6710945915784943E-3</v>
      </c>
    </row>
    <row r="127" spans="1:6" x14ac:dyDescent="0.25">
      <c r="A127" s="21"/>
      <c r="B127" s="22" t="s">
        <v>15</v>
      </c>
      <c r="C127" s="23">
        <f t="shared" ref="C127:F127" si="25">C31 -($G31*C$95/$G$95)</f>
        <v>3.9796359077353627E-2</v>
      </c>
      <c r="D127" s="24">
        <f t="shared" si="25"/>
        <v>4.0564217889248189E-2</v>
      </c>
      <c r="E127" s="24">
        <f t="shared" si="25"/>
        <v>-2.3760473346365441E-2</v>
      </c>
      <c r="F127" s="25">
        <f t="shared" si="25"/>
        <v>-5.6600103620236208E-2</v>
      </c>
    </row>
    <row r="128" spans="1:6" x14ac:dyDescent="0.25">
      <c r="A128" s="21"/>
      <c r="B128" s="22" t="s">
        <v>16</v>
      </c>
      <c r="C128" s="23">
        <f t="shared" ref="C128:F128" si="26">C32 -($G32*C$95/$G$95)</f>
        <v>1.013268116539956E-3</v>
      </c>
      <c r="D128" s="24">
        <f t="shared" si="26"/>
        <v>7.0299773162333101E-3</v>
      </c>
      <c r="E128" s="24">
        <f t="shared" si="26"/>
        <v>-1.5052718933590864E-2</v>
      </c>
      <c r="F128" s="25">
        <f t="shared" si="26"/>
        <v>7.0094735008176812E-3</v>
      </c>
    </row>
    <row r="129" spans="1:6" x14ac:dyDescent="0.25">
      <c r="A129" s="21"/>
      <c r="B129" s="22" t="s">
        <v>17</v>
      </c>
      <c r="C129" s="23">
        <f t="shared" ref="C129:F129" si="27">C33 -($G33*C$95/$G$95)</f>
        <v>2.9581199722888557E-3</v>
      </c>
      <c r="D129" s="24">
        <f t="shared" si="27"/>
        <v>1.8725088737118076E-2</v>
      </c>
      <c r="E129" s="24">
        <f t="shared" si="27"/>
        <v>-1.8970534730932964E-3</v>
      </c>
      <c r="F129" s="25">
        <f t="shared" si="27"/>
        <v>-1.9786155236313593E-2</v>
      </c>
    </row>
    <row r="130" spans="1:6" x14ac:dyDescent="0.25">
      <c r="A130" s="21"/>
      <c r="B130" s="22" t="s">
        <v>18</v>
      </c>
      <c r="C130" s="23">
        <f t="shared" ref="C130:F130" si="28">C34 -($G34*C$95/$G$95)</f>
        <v>-2.7266592027460901E-3</v>
      </c>
      <c r="D130" s="24">
        <f t="shared" si="28"/>
        <v>8.4011228647057345E-4</v>
      </c>
      <c r="E130" s="24">
        <f t="shared" si="28"/>
        <v>-6.5146775926920863E-3</v>
      </c>
      <c r="F130" s="25">
        <f t="shared" si="28"/>
        <v>8.4012245089675891E-3</v>
      </c>
    </row>
    <row r="131" spans="1:6" x14ac:dyDescent="0.25">
      <c r="A131" s="21"/>
      <c r="B131" s="22" t="s">
        <v>19</v>
      </c>
      <c r="C131" s="23">
        <f t="shared" ref="C131:F131" si="29">C35 -($G35*C$95/$G$95)</f>
        <v>7.9733202337676223E-3</v>
      </c>
      <c r="D131" s="24">
        <f t="shared" si="29"/>
        <v>-1.0853421225178156E-2</v>
      </c>
      <c r="E131" s="24">
        <f t="shared" si="29"/>
        <v>-2.3465854127835362E-2</v>
      </c>
      <c r="F131" s="25">
        <f t="shared" si="29"/>
        <v>2.6345955119245965E-2</v>
      </c>
    </row>
    <row r="132" spans="1:6" x14ac:dyDescent="0.25">
      <c r="A132" s="21"/>
      <c r="B132" s="22" t="s">
        <v>20</v>
      </c>
      <c r="C132" s="23">
        <f t="shared" ref="C132:F132" si="30">C36 -($G36*C$95/$G$95)</f>
        <v>-4.9173719665447896E-2</v>
      </c>
      <c r="D132" s="24">
        <f t="shared" si="30"/>
        <v>3.0388544066246359E-2</v>
      </c>
      <c r="E132" s="24">
        <f t="shared" si="30"/>
        <v>3.7812080488369287E-2</v>
      </c>
      <c r="F132" s="25">
        <f t="shared" si="30"/>
        <v>-1.902690488916764E-2</v>
      </c>
    </row>
    <row r="133" spans="1:6" x14ac:dyDescent="0.25">
      <c r="A133" s="21"/>
      <c r="B133" s="22" t="s">
        <v>21</v>
      </c>
      <c r="C133" s="23">
        <f t="shared" ref="C133:F133" si="31">C37 -($G37*C$95/$G$95)</f>
        <v>-1.9910931825064815E-2</v>
      </c>
      <c r="D133" s="24">
        <f t="shared" si="31"/>
        <v>1.0170534162289663E-2</v>
      </c>
      <c r="E133" s="24">
        <f t="shared" si="31"/>
        <v>1.2386658091889102E-2</v>
      </c>
      <c r="F133" s="25">
        <f t="shared" si="31"/>
        <v>-2.6462604291138669E-3</v>
      </c>
    </row>
    <row r="134" spans="1:6" x14ac:dyDescent="0.25">
      <c r="A134" s="21"/>
      <c r="B134" s="22" t="s">
        <v>22</v>
      </c>
      <c r="C134" s="23">
        <f t="shared" ref="C134:F134" si="32">C38 -($G38*C$95/$G$95)</f>
        <v>2.7588572358432373E-3</v>
      </c>
      <c r="D134" s="24">
        <f t="shared" si="32"/>
        <v>1.5450408294218315E-2</v>
      </c>
      <c r="E134" s="24">
        <f t="shared" si="32"/>
        <v>-1.2250303790303785E-2</v>
      </c>
      <c r="F134" s="25">
        <f t="shared" si="32"/>
        <v>-5.9589617397577122E-3</v>
      </c>
    </row>
    <row r="135" spans="1:6" x14ac:dyDescent="0.25">
      <c r="A135" s="21"/>
      <c r="B135" s="22" t="s">
        <v>23</v>
      </c>
      <c r="C135" s="23">
        <f t="shared" ref="C135:F135" si="33">C39 -($G39*C$95/$G$95)</f>
        <v>2.0620489793207492E-2</v>
      </c>
      <c r="D135" s="24">
        <f t="shared" si="33"/>
        <v>-1.5919888172309604E-2</v>
      </c>
      <c r="E135" s="24">
        <f t="shared" si="33"/>
        <v>-9.7640592666647513E-3</v>
      </c>
      <c r="F135" s="25">
        <f t="shared" si="33"/>
        <v>5.0634576457669056E-3</v>
      </c>
    </row>
    <row r="136" spans="1:6" x14ac:dyDescent="0.25">
      <c r="A136" s="21"/>
      <c r="B136" s="22" t="s">
        <v>24</v>
      </c>
      <c r="C136" s="23">
        <f t="shared" ref="C136:F136" si="34">C40 -($G40*C$95/$G$95)</f>
        <v>-1.2836663420584302E-2</v>
      </c>
      <c r="D136" s="24">
        <f t="shared" si="34"/>
        <v>-9.9302736383814899E-3</v>
      </c>
      <c r="E136" s="24">
        <f t="shared" si="34"/>
        <v>3.0352681449250796E-3</v>
      </c>
      <c r="F136" s="25">
        <f t="shared" si="34"/>
        <v>1.973166891404074E-2</v>
      </c>
    </row>
    <row r="137" spans="1:6" x14ac:dyDescent="0.25">
      <c r="A137" s="21"/>
      <c r="B137" s="22" t="s">
        <v>25</v>
      </c>
      <c r="C137" s="23">
        <f t="shared" ref="C137:F137" si="35">C41 -($G41*C$95/$G$95)</f>
        <v>3.9048724730678386E-3</v>
      </c>
      <c r="D137" s="24">
        <f t="shared" si="35"/>
        <v>2.08280616307982E-4</v>
      </c>
      <c r="E137" s="24">
        <f t="shared" si="35"/>
        <v>-7.4031561618557729E-3</v>
      </c>
      <c r="F137" s="25">
        <f t="shared" si="35"/>
        <v>3.2900030724800633E-3</v>
      </c>
    </row>
    <row r="138" spans="1:6" x14ac:dyDescent="0.25">
      <c r="A138" s="21"/>
      <c r="B138" s="22" t="s">
        <v>26</v>
      </c>
      <c r="C138" s="23">
        <f t="shared" ref="C138:F138" si="36">C42 -($G42*C$95/$G$95)</f>
        <v>-3.6980517846435523E-3</v>
      </c>
      <c r="D138" s="24">
        <f t="shared" si="36"/>
        <v>-8.4607196302265569E-3</v>
      </c>
      <c r="E138" s="24">
        <f t="shared" si="36"/>
        <v>1.0574578973276932E-2</v>
      </c>
      <c r="F138" s="25">
        <f t="shared" si="36"/>
        <v>1.5841924415932462E-3</v>
      </c>
    </row>
    <row r="139" spans="1:6" x14ac:dyDescent="0.25">
      <c r="A139" s="21"/>
      <c r="B139" s="22" t="s">
        <v>27</v>
      </c>
      <c r="C139" s="23">
        <f t="shared" ref="C139:F139" si="37">C43 -($G43*C$95/$G$95)</f>
        <v>-1.4248637211482923E-2</v>
      </c>
      <c r="D139" s="24">
        <f t="shared" si="37"/>
        <v>-1.8508804358016759E-2</v>
      </c>
      <c r="E139" s="24">
        <f t="shared" si="37"/>
        <v>3.3507153408646406E-2</v>
      </c>
      <c r="F139" s="25">
        <f t="shared" si="37"/>
        <v>-7.4971183914664119E-4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-4.2645065900410117E-2</v>
      </c>
      <c r="D140" s="24">
        <f t="shared" si="38"/>
        <v>5.0803805531436264E-2</v>
      </c>
      <c r="E140" s="24">
        <f t="shared" si="38"/>
        <v>9.1036982724201687E-2</v>
      </c>
      <c r="F140" s="25">
        <f t="shared" si="38"/>
        <v>-9.91957223552275E-2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-2.0605321031637452E-2</v>
      </c>
      <c r="D141" s="24">
        <f t="shared" si="39"/>
        <v>-7.2620540531520283E-3</v>
      </c>
      <c r="E141" s="24">
        <f t="shared" si="39"/>
        <v>-2.3950427816186115E-2</v>
      </c>
      <c r="F141" s="25">
        <f t="shared" si="39"/>
        <v>5.1817802900975679E-2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1.1586508316730249E-2</v>
      </c>
      <c r="D142" s="24">
        <f t="shared" si="40"/>
        <v>5.7938387799680857E-3</v>
      </c>
      <c r="E142" s="24">
        <f t="shared" si="40"/>
        <v>-3.275434955517792E-2</v>
      </c>
      <c r="F142" s="25">
        <f t="shared" si="40"/>
        <v>1.5374002458479641E-2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1.6798599623422811E-2</v>
      </c>
      <c r="D143" s="24">
        <f t="shared" si="41"/>
        <v>1.4949910885528217E-2</v>
      </c>
      <c r="E143" s="24">
        <f t="shared" si="41"/>
        <v>1.0299678953101188E-2</v>
      </c>
      <c r="F143" s="25">
        <f t="shared" si="41"/>
        <v>-4.2048189462052077E-2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-5.6145025683340816E-3</v>
      </c>
      <c r="D144" s="24">
        <f t="shared" si="42"/>
        <v>7.754458862542904E-3</v>
      </c>
      <c r="E144" s="24">
        <f t="shared" si="42"/>
        <v>-6.223339516716192E-3</v>
      </c>
      <c r="F144" s="25">
        <f t="shared" si="42"/>
        <v>4.0833832225073974E-3</v>
      </c>
    </row>
    <row r="145" spans="1:6" x14ac:dyDescent="0.25">
      <c r="A145" s="21"/>
      <c r="B145" s="22" t="s">
        <v>34</v>
      </c>
      <c r="C145" s="23">
        <f t="shared" ref="C145:F145" si="43">C49 -($G49*C$95/$G$95)</f>
        <v>-5.0945298350917878E-3</v>
      </c>
      <c r="D145" s="24">
        <f t="shared" si="43"/>
        <v>-1.9830950771529576E-2</v>
      </c>
      <c r="E145" s="24">
        <f t="shared" si="43"/>
        <v>6.8475280066716548E-3</v>
      </c>
      <c r="F145" s="25">
        <f t="shared" si="43"/>
        <v>1.8077952599949765E-2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6.3025928817638521E-3</v>
      </c>
      <c r="D146" s="24">
        <f t="shared" si="44"/>
        <v>-1.0609821641247352E-2</v>
      </c>
      <c r="E146" s="24">
        <f t="shared" si="44"/>
        <v>8.318328954606824E-4</v>
      </c>
      <c r="F146" s="25">
        <f t="shared" si="44"/>
        <v>3.475395864022901E-3</v>
      </c>
    </row>
    <row r="147" spans="1:6" x14ac:dyDescent="0.25">
      <c r="A147" s="21"/>
      <c r="B147" s="22" t="s">
        <v>36</v>
      </c>
      <c r="C147" s="23">
        <f t="shared" ref="C147:F147" si="45">C51 -($G51*C$95/$G$95)</f>
        <v>-1.6729981345609074E-2</v>
      </c>
      <c r="D147" s="24">
        <f t="shared" si="45"/>
        <v>-8.0220970701065375E-3</v>
      </c>
      <c r="E147" s="24">
        <f t="shared" si="45"/>
        <v>4.4242541932946189E-3</v>
      </c>
      <c r="F147" s="25">
        <f t="shared" si="45"/>
        <v>2.0327824222420993E-2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2.4861584891036376E-2</v>
      </c>
      <c r="D148" s="24">
        <f t="shared" si="46"/>
        <v>-3.7778682157354138E-2</v>
      </c>
      <c r="E148" s="24">
        <f t="shared" si="46"/>
        <v>-4.4935737322730679E-2</v>
      </c>
      <c r="F148" s="25">
        <f t="shared" si="46"/>
        <v>5.7852834589048607E-2</v>
      </c>
    </row>
    <row r="149" spans="1:6" x14ac:dyDescent="0.25">
      <c r="A149" s="21"/>
      <c r="B149" s="22" t="s">
        <v>38</v>
      </c>
      <c r="C149" s="23">
        <f t="shared" ref="C149:F149" si="47">C53 -($G53*C$95/$G$95)</f>
        <v>-1.6312345918740423E-2</v>
      </c>
      <c r="D149" s="24">
        <f t="shared" si="47"/>
        <v>-2.9562836016019223E-2</v>
      </c>
      <c r="E149" s="24">
        <f t="shared" si="47"/>
        <v>-3.6768498371975655E-2</v>
      </c>
      <c r="F149" s="25">
        <f t="shared" si="47"/>
        <v>8.2643680306735468E-2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6.9149612881364009E-3</v>
      </c>
      <c r="D150" s="24">
        <f t="shared" si="48"/>
        <v>6.6512588546661922E-3</v>
      </c>
      <c r="E150" s="24">
        <f t="shared" si="48"/>
        <v>-2.9361063407156301E-2</v>
      </c>
      <c r="F150" s="25">
        <f t="shared" si="48"/>
        <v>1.5794843264353653E-2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-1.4167080178006719E-2</v>
      </c>
      <c r="D151" s="24">
        <f t="shared" si="49"/>
        <v>-1.1270856975862248E-2</v>
      </c>
      <c r="E151" s="24">
        <f t="shared" si="49"/>
        <v>7.0208849742462026E-3</v>
      </c>
      <c r="F151" s="25">
        <f t="shared" si="49"/>
        <v>1.8417052179622806E-2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7.9648752649479349E-3</v>
      </c>
      <c r="D152" s="24">
        <f t="shared" si="50"/>
        <v>-3.4978274581725144E-2</v>
      </c>
      <c r="E152" s="24">
        <f t="shared" si="50"/>
        <v>4.0161370708729105E-2</v>
      </c>
      <c r="F152" s="25">
        <f t="shared" si="50"/>
        <v>-1.3147971391951618E-2</v>
      </c>
    </row>
    <row r="153" spans="1:6" x14ac:dyDescent="0.25">
      <c r="A153" s="21"/>
      <c r="B153" s="22" t="s">
        <v>42</v>
      </c>
      <c r="C153" s="23">
        <f t="shared" ref="C153:F153" si="51">C57 -($G57*C$95/$G$95)</f>
        <v>3.932256638386103E-3</v>
      </c>
      <c r="D153" s="24">
        <f t="shared" si="51"/>
        <v>-2.1339735672307257E-2</v>
      </c>
      <c r="E153" s="24">
        <f t="shared" si="51"/>
        <v>1.3471567452287121E-2</v>
      </c>
      <c r="F153" s="25">
        <f t="shared" si="51"/>
        <v>3.9359115816340676E-3</v>
      </c>
    </row>
    <row r="154" spans="1:6" x14ac:dyDescent="0.25">
      <c r="A154" s="21"/>
      <c r="B154" s="22" t="s">
        <v>43</v>
      </c>
      <c r="C154" s="23">
        <f t="shared" ref="C154:F154" si="52">C58 -($G58*C$95/$G$95)</f>
        <v>3.540395553661313E-3</v>
      </c>
      <c r="D154" s="24">
        <f t="shared" si="52"/>
        <v>1.975611459019766E-2</v>
      </c>
      <c r="E154" s="24">
        <f t="shared" si="52"/>
        <v>5.9648836578925724E-2</v>
      </c>
      <c r="F154" s="25">
        <f t="shared" si="52"/>
        <v>-8.2945346722784752E-2</v>
      </c>
    </row>
    <row r="155" spans="1:6" x14ac:dyDescent="0.25">
      <c r="A155" s="21"/>
      <c r="B155" s="22" t="s">
        <v>44</v>
      </c>
      <c r="C155" s="23">
        <f t="shared" ref="C155:F155" si="53">C59 -($G59*C$95/$G$95)</f>
        <v>1.5073327010293208E-2</v>
      </c>
      <c r="D155" s="24">
        <f t="shared" si="53"/>
        <v>3.1330149985525635E-4</v>
      </c>
      <c r="E155" s="24">
        <f t="shared" si="53"/>
        <v>-4.769098312219805E-3</v>
      </c>
      <c r="F155" s="25">
        <f t="shared" si="53"/>
        <v>-1.0617530197928493E-2</v>
      </c>
    </row>
    <row r="156" spans="1:6" x14ac:dyDescent="0.25">
      <c r="A156" s="21" t="s">
        <v>64</v>
      </c>
      <c r="B156" s="22" t="s">
        <v>65</v>
      </c>
      <c r="C156" s="23">
        <f t="shared" ref="C156:F156" si="54">C60 -($G60*C$95/$G$95)</f>
        <v>1.2465286507886822E-2</v>
      </c>
      <c r="D156" s="24">
        <f t="shared" si="54"/>
        <v>-3.17180303012876E-2</v>
      </c>
      <c r="E156" s="24">
        <f t="shared" si="54"/>
        <v>3.9061982902047487E-3</v>
      </c>
      <c r="F156" s="25">
        <f t="shared" si="54"/>
        <v>1.5346545503196043E-2</v>
      </c>
    </row>
    <row r="157" spans="1:6" x14ac:dyDescent="0.25">
      <c r="A157" s="21"/>
      <c r="B157" s="22" t="s">
        <v>66</v>
      </c>
      <c r="C157" s="23">
        <f t="shared" ref="C157:F157" si="55">C61 -($G61*C$95/$G$95)</f>
        <v>1.166228308140016E-2</v>
      </c>
      <c r="D157" s="24">
        <f t="shared" si="55"/>
        <v>-1.4450307806474688E-2</v>
      </c>
      <c r="E157" s="24">
        <f t="shared" si="55"/>
        <v>-2.7303791945088834E-2</v>
      </c>
      <c r="F157" s="25">
        <f t="shared" si="55"/>
        <v>3.0091816670163418E-2</v>
      </c>
    </row>
    <row r="158" spans="1:6" x14ac:dyDescent="0.25">
      <c r="A158" s="21"/>
      <c r="B158" s="22" t="s">
        <v>67</v>
      </c>
      <c r="C158" s="23">
        <f t="shared" ref="C158:F158" si="56">C62 -($G62*C$95/$G$95)</f>
        <v>3.2526498099192322E-3</v>
      </c>
      <c r="D158" s="24">
        <f t="shared" si="56"/>
        <v>1.260749881330863E-2</v>
      </c>
      <c r="E158" s="24">
        <f t="shared" si="56"/>
        <v>-1.912452438381726E-2</v>
      </c>
      <c r="F158" s="25">
        <f t="shared" si="56"/>
        <v>3.2643757605894039E-3</v>
      </c>
    </row>
    <row r="159" spans="1:6" x14ac:dyDescent="0.25">
      <c r="A159" s="21"/>
      <c r="B159" s="22" t="s">
        <v>68</v>
      </c>
      <c r="C159" s="23">
        <f t="shared" ref="C159:F159" si="57">C63 -($G63*C$95/$G$95)</f>
        <v>3.9062951968304171E-3</v>
      </c>
      <c r="D159" s="24">
        <f t="shared" si="57"/>
        <v>5.3689753488223857E-3</v>
      </c>
      <c r="E159" s="24">
        <f t="shared" si="57"/>
        <v>-1.6959561249961119E-2</v>
      </c>
      <c r="F159" s="25">
        <f t="shared" si="57"/>
        <v>7.6842907043083719E-3</v>
      </c>
    </row>
    <row r="160" spans="1:6" x14ac:dyDescent="0.25">
      <c r="A160" s="21"/>
      <c r="B160" s="22" t="s">
        <v>69</v>
      </c>
      <c r="C160" s="23">
        <f t="shared" ref="C160:F160" si="58">C64 -($G64*C$95/$G$95)</f>
        <v>1.2480837651994287E-2</v>
      </c>
      <c r="D160" s="24">
        <f t="shared" si="58"/>
        <v>-1.5957996475303438E-2</v>
      </c>
      <c r="E160" s="24">
        <f t="shared" si="58"/>
        <v>-9.4031443097836176E-4</v>
      </c>
      <c r="F160" s="25">
        <f t="shared" si="58"/>
        <v>4.4174732542875128E-3</v>
      </c>
    </row>
    <row r="161" spans="1:6" x14ac:dyDescent="0.25">
      <c r="A161" s="21"/>
      <c r="B161" s="22" t="s">
        <v>70</v>
      </c>
      <c r="C161" s="23">
        <f t="shared" ref="C161:F161" si="59">C65 -($G65*C$95/$G$95)</f>
        <v>5.9180684853627624E-3</v>
      </c>
      <c r="D161" s="24">
        <f t="shared" si="59"/>
        <v>-1.6867392630044026E-3</v>
      </c>
      <c r="E161" s="24">
        <f t="shared" si="59"/>
        <v>1.6100595212410612E-3</v>
      </c>
      <c r="F161" s="25">
        <f t="shared" si="59"/>
        <v>-5.8413887435993933E-3</v>
      </c>
    </row>
    <row r="162" spans="1:6" x14ac:dyDescent="0.25">
      <c r="A162" s="21"/>
      <c r="B162" s="22" t="s">
        <v>71</v>
      </c>
      <c r="C162" s="23">
        <f t="shared" ref="C162:F162" si="60">C66 -($G66*C$95/$G$95)</f>
        <v>4.2378438332812129E-3</v>
      </c>
      <c r="D162" s="24">
        <f t="shared" si="60"/>
        <v>1.2117428019681603E-2</v>
      </c>
      <c r="E162" s="24">
        <f t="shared" si="60"/>
        <v>-3.1019439435388291E-2</v>
      </c>
      <c r="F162" s="25">
        <f t="shared" si="60"/>
        <v>1.4664167582425558E-2</v>
      </c>
    </row>
    <row r="163" spans="1:6" x14ac:dyDescent="0.25">
      <c r="A163" s="21"/>
      <c r="B163" s="22" t="s">
        <v>72</v>
      </c>
      <c r="C163" s="23">
        <f t="shared" ref="C163:F163" si="61">C67 -($G67*C$95/$G$95)</f>
        <v>2.502631781979292E-4</v>
      </c>
      <c r="D163" s="24">
        <f t="shared" si="61"/>
        <v>1.3490128448467309E-3</v>
      </c>
      <c r="E163" s="24">
        <f t="shared" si="61"/>
        <v>-1.7410482407646172E-2</v>
      </c>
      <c r="F163" s="25">
        <f t="shared" si="61"/>
        <v>1.5811206384601539E-2</v>
      </c>
    </row>
    <row r="164" spans="1:6" x14ac:dyDescent="0.25">
      <c r="A164" s="21"/>
      <c r="B164" s="22" t="s">
        <v>73</v>
      </c>
      <c r="C164" s="23">
        <f t="shared" ref="C164:F164" si="62">C68 -($G68*C$95/$G$95)</f>
        <v>6.829643263720292E-3</v>
      </c>
      <c r="D164" s="24">
        <f t="shared" si="62"/>
        <v>-6.7933840363529341E-4</v>
      </c>
      <c r="E164" s="24">
        <f t="shared" si="62"/>
        <v>-1.0815695820467069E-2</v>
      </c>
      <c r="F164" s="25">
        <f t="shared" si="62"/>
        <v>4.6653909603820432E-3</v>
      </c>
    </row>
    <row r="165" spans="1:6" x14ac:dyDescent="0.25">
      <c r="A165" s="21"/>
      <c r="B165" s="22" t="s">
        <v>74</v>
      </c>
      <c r="C165" s="23">
        <f t="shared" ref="C165:F165" si="63">C69 -($G69*C$95/$G$95)</f>
        <v>1.0337314001265807E-3</v>
      </c>
      <c r="D165" s="24">
        <f t="shared" si="63"/>
        <v>2.6204848194736868E-2</v>
      </c>
      <c r="E165" s="24">
        <f t="shared" si="63"/>
        <v>8.3221367614508268E-3</v>
      </c>
      <c r="F165" s="25">
        <f t="shared" si="63"/>
        <v>-3.5560716356314193E-2</v>
      </c>
    </row>
    <row r="166" spans="1:6" x14ac:dyDescent="0.25">
      <c r="A166" s="21"/>
      <c r="B166" s="22" t="s">
        <v>75</v>
      </c>
      <c r="C166" s="23">
        <f t="shared" ref="C166:F166" si="64">C70 -($G70*C$95/$G$95)</f>
        <v>-8.6386284299916349E-3</v>
      </c>
      <c r="D166" s="24">
        <f t="shared" si="64"/>
        <v>-2.4485434307455478E-3</v>
      </c>
      <c r="E166" s="24">
        <f t="shared" si="64"/>
        <v>1.7313469669594239E-2</v>
      </c>
      <c r="F166" s="25">
        <f t="shared" si="64"/>
        <v>-6.2262978088570009E-3</v>
      </c>
    </row>
    <row r="167" spans="1:6" x14ac:dyDescent="0.25">
      <c r="A167" s="21"/>
      <c r="B167" s="22" t="s">
        <v>76</v>
      </c>
      <c r="C167" s="23">
        <f t="shared" ref="C167:F167" si="65">C71 -($G71*C$95/$G$95)</f>
        <v>-2.4059006715130338E-2</v>
      </c>
      <c r="D167" s="24">
        <f t="shared" si="65"/>
        <v>3.4544417675532041E-2</v>
      </c>
      <c r="E167" s="24">
        <f t="shared" si="65"/>
        <v>8.7691032921364542E-3</v>
      </c>
      <c r="F167" s="25">
        <f t="shared" si="65"/>
        <v>-1.9254514252538157E-2</v>
      </c>
    </row>
    <row r="168" spans="1:6" x14ac:dyDescent="0.25">
      <c r="A168" s="21"/>
      <c r="B168" s="22" t="s">
        <v>77</v>
      </c>
      <c r="C168" s="23">
        <f t="shared" ref="C168:F168" si="66">C72 -($G72*C$95/$G$95)</f>
        <v>4.2105050820505086E-3</v>
      </c>
      <c r="D168" s="24">
        <f t="shared" si="66"/>
        <v>-6.3055219666297013E-4</v>
      </c>
      <c r="E168" s="24">
        <f t="shared" si="66"/>
        <v>3.5317742435104771E-2</v>
      </c>
      <c r="F168" s="25">
        <f t="shared" si="66"/>
        <v>-3.8897695320491976E-2</v>
      </c>
    </row>
    <row r="169" spans="1:6" x14ac:dyDescent="0.25">
      <c r="A169" s="21"/>
      <c r="B169" s="22" t="s">
        <v>78</v>
      </c>
      <c r="C169" s="23">
        <f t="shared" ref="C169:F169" si="67">C73 -($G73*C$95/$G$95)</f>
        <v>2.4957054173291138E-2</v>
      </c>
      <c r="D169" s="24">
        <f t="shared" si="67"/>
        <v>-3.2281689902199651E-3</v>
      </c>
      <c r="E169" s="24">
        <f t="shared" si="67"/>
        <v>-7.5228172244459629E-3</v>
      </c>
      <c r="F169" s="25">
        <f t="shared" si="67"/>
        <v>-1.420606795862514E-2</v>
      </c>
    </row>
    <row r="170" spans="1:6" x14ac:dyDescent="0.25">
      <c r="A170" s="21"/>
      <c r="B170" s="22" t="s">
        <v>79</v>
      </c>
      <c r="C170" s="23">
        <f t="shared" ref="C170:F170" si="68">C74 -($G74*C$95/$G$95)</f>
        <v>-2.7891555323101558E-2</v>
      </c>
      <c r="D170" s="24">
        <f t="shared" si="68"/>
        <v>2.2804866503140786E-2</v>
      </c>
      <c r="E170" s="24">
        <f t="shared" si="68"/>
        <v>9.4846699389555811E-3</v>
      </c>
      <c r="F170" s="25">
        <f t="shared" si="68"/>
        <v>-4.3979811189946427E-3</v>
      </c>
    </row>
    <row r="171" spans="1:6" x14ac:dyDescent="0.25">
      <c r="A171" s="21"/>
      <c r="B171" s="22" t="s">
        <v>80</v>
      </c>
      <c r="C171" s="23">
        <f t="shared" ref="C171:F171" si="69">C75 -($G75*C$95/$G$95)</f>
        <v>-7.93885187276408E-3</v>
      </c>
      <c r="D171" s="24">
        <f t="shared" si="69"/>
        <v>-6.8003005610240863E-2</v>
      </c>
      <c r="E171" s="24">
        <f t="shared" si="69"/>
        <v>2.0019815665889562E-3</v>
      </c>
      <c r="F171" s="25">
        <f t="shared" si="69"/>
        <v>7.3939875916416015E-2</v>
      </c>
    </row>
    <row r="172" spans="1:6" x14ac:dyDescent="0.25">
      <c r="A172" s="21"/>
      <c r="B172" s="22" t="s">
        <v>81</v>
      </c>
      <c r="C172" s="23">
        <f t="shared" ref="C172:F172" si="70">C76 -($G76*C$95/$G$95)</f>
        <v>-1.4277444100563863E-2</v>
      </c>
      <c r="D172" s="24">
        <f t="shared" si="70"/>
        <v>-2.1214828019160414E-3</v>
      </c>
      <c r="E172" s="24">
        <f t="shared" si="70"/>
        <v>2.2188834882608865E-2</v>
      </c>
      <c r="F172" s="25">
        <f t="shared" si="70"/>
        <v>-5.7899079801290165E-3</v>
      </c>
    </row>
    <row r="173" spans="1:6" x14ac:dyDescent="0.25">
      <c r="A173" s="21"/>
      <c r="B173" s="22" t="s">
        <v>82</v>
      </c>
      <c r="C173" s="23">
        <f t="shared" ref="C173:F173" si="71">C77 -($G77*C$95/$G$95)</f>
        <v>2.9365082278713761E-2</v>
      </c>
      <c r="D173" s="24">
        <f t="shared" si="71"/>
        <v>2.6712753472320161E-2</v>
      </c>
      <c r="E173" s="24">
        <f t="shared" si="71"/>
        <v>-9.6704522120420466E-3</v>
      </c>
      <c r="F173" s="25">
        <f t="shared" si="71"/>
        <v>-4.6407383538991653E-2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-5.741463584697154E-3</v>
      </c>
      <c r="D174" s="24">
        <f t="shared" si="72"/>
        <v>-4.2291260317206536E-3</v>
      </c>
      <c r="E174" s="24">
        <f t="shared" si="72"/>
        <v>2.9592197677894005E-4</v>
      </c>
      <c r="F174" s="25">
        <f t="shared" si="72"/>
        <v>9.6746676396389786E-3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1.807408248155723E-2</v>
      </c>
      <c r="D175" s="24">
        <f t="shared" si="73"/>
        <v>-1.2640826968728258E-2</v>
      </c>
      <c r="E175" s="24">
        <f t="shared" si="73"/>
        <v>-8.9163249323042648E-3</v>
      </c>
      <c r="F175" s="25">
        <f t="shared" si="73"/>
        <v>3.4830694194755707E-3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1.4029758137134751E-2</v>
      </c>
      <c r="D176" s="24">
        <f t="shared" si="74"/>
        <v>-4.0636041548202384E-3</v>
      </c>
      <c r="E176" s="24">
        <f t="shared" si="74"/>
        <v>-5.1214241168711677E-2</v>
      </c>
      <c r="F176" s="25">
        <f t="shared" si="74"/>
        <v>4.1248087186397359E-2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2.237529704868077E-2</v>
      </c>
      <c r="D177" s="24">
        <f t="shared" si="75"/>
        <v>1.3447262498372053E-2</v>
      </c>
      <c r="E177" s="24">
        <f t="shared" si="75"/>
        <v>-1.122294685049674E-2</v>
      </c>
      <c r="F177" s="25">
        <f t="shared" si="75"/>
        <v>-2.4599612696556056E-2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-6.1588584097546639E-3</v>
      </c>
      <c r="D178" s="24">
        <f t="shared" si="76"/>
        <v>-2.0974229726173771E-3</v>
      </c>
      <c r="E178" s="24">
        <f t="shared" si="76"/>
        <v>-1.2303412368071504E-2</v>
      </c>
      <c r="F178" s="25">
        <f t="shared" si="76"/>
        <v>2.0559693750443614E-2</v>
      </c>
    </row>
    <row r="179" spans="1:6" x14ac:dyDescent="0.25">
      <c r="A179" s="21"/>
      <c r="B179" s="22" t="s">
        <v>89</v>
      </c>
      <c r="C179" s="23">
        <f t="shared" ref="C179:F179" si="77">C83 -($G83*C$95/$G$95)</f>
        <v>2.0326036917134555E-2</v>
      </c>
      <c r="D179" s="24">
        <f t="shared" si="77"/>
        <v>3.7229449323364638E-3</v>
      </c>
      <c r="E179" s="24">
        <f t="shared" si="77"/>
        <v>3.8999319238039454E-3</v>
      </c>
      <c r="F179" s="25">
        <f t="shared" si="77"/>
        <v>-2.7948913773274853E-2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2.3683954501625734E-2</v>
      </c>
      <c r="D180" s="24">
        <f t="shared" si="78"/>
        <v>2.1647212052967296E-2</v>
      </c>
      <c r="E180" s="24">
        <f t="shared" si="78"/>
        <v>-2.7439780717125897E-2</v>
      </c>
      <c r="F180" s="25">
        <f t="shared" si="78"/>
        <v>-1.7891385837467091E-2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1.1503193951421881E-2</v>
      </c>
      <c r="D181" s="24">
        <f t="shared" si="79"/>
        <v>-2.8145512230437549E-2</v>
      </c>
      <c r="E181" s="24">
        <f t="shared" si="79"/>
        <v>-1.5411005884559265E-3</v>
      </c>
      <c r="F181" s="25">
        <f t="shared" si="79"/>
        <v>1.8183418867471643E-2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1.7729592791151938E-4</v>
      </c>
      <c r="D182" s="24">
        <f t="shared" si="80"/>
        <v>1.5499981466195578E-2</v>
      </c>
      <c r="E182" s="24">
        <f t="shared" si="80"/>
        <v>-9.4626214962288124E-3</v>
      </c>
      <c r="F182" s="25">
        <f t="shared" si="80"/>
        <v>-6.2146558978782296E-3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-1.2284635354244594E-2</v>
      </c>
      <c r="D183" s="24">
        <f t="shared" si="81"/>
        <v>2.0557296771115952E-3</v>
      </c>
      <c r="E183" s="24">
        <f t="shared" si="81"/>
        <v>2.1745711180358451E-2</v>
      </c>
      <c r="F183" s="25">
        <f t="shared" si="81"/>
        <v>-1.1516805503225341E-2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1.0198513140794785E-2</v>
      </c>
      <c r="D184" s="24">
        <f t="shared" si="82"/>
        <v>-2.6902804894950838E-2</v>
      </c>
      <c r="E184" s="24">
        <f t="shared" si="82"/>
        <v>1.8354505554624034E-2</v>
      </c>
      <c r="F184" s="25">
        <f t="shared" si="82"/>
        <v>-1.6502138004679257E-3</v>
      </c>
    </row>
    <row r="185" spans="1:6" x14ac:dyDescent="0.25">
      <c r="A185" s="21"/>
      <c r="B185" s="22" t="s">
        <v>95</v>
      </c>
      <c r="C185" s="23">
        <f t="shared" ref="C185:F185" si="83">C89 -($G89*C$95/$G$95)</f>
        <v>-1.4443947701210408E-2</v>
      </c>
      <c r="D185" s="24">
        <f t="shared" si="83"/>
        <v>4.4294259961773219E-3</v>
      </c>
      <c r="E185" s="24">
        <f t="shared" si="83"/>
        <v>1.5016287512513271E-2</v>
      </c>
      <c r="F185" s="25">
        <f t="shared" si="83"/>
        <v>-5.0017658074801852E-3</v>
      </c>
    </row>
    <row r="186" spans="1:6" x14ac:dyDescent="0.25">
      <c r="A186" s="21"/>
      <c r="B186" s="22" t="s">
        <v>96</v>
      </c>
      <c r="C186" s="23">
        <f t="shared" ref="C186:F186" si="84">C90 -($G90*C$95/$G$95)</f>
        <v>-3.1850994847429925E-3</v>
      </c>
      <c r="D186" s="24">
        <f t="shared" si="84"/>
        <v>-1.9301269625694339E-2</v>
      </c>
      <c r="E186" s="24">
        <f t="shared" si="84"/>
        <v>-1.0672306956510669E-2</v>
      </c>
      <c r="F186" s="25">
        <f t="shared" si="84"/>
        <v>3.3158676066948112E-2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-1.1527086649774976E-2</v>
      </c>
      <c r="D187" s="24">
        <f t="shared" si="85"/>
        <v>1.2366702039701694E-2</v>
      </c>
      <c r="E187" s="24">
        <f t="shared" si="85"/>
        <v>1.4214318169612272E-2</v>
      </c>
      <c r="F187" s="25">
        <f t="shared" si="85"/>
        <v>-1.5053933559538879E-2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-9.3920548120604574E-3</v>
      </c>
      <c r="D188" s="24">
        <f t="shared" si="86"/>
        <v>-9.9023004131256753E-3</v>
      </c>
      <c r="E188" s="24">
        <f t="shared" si="86"/>
        <v>1.3734417728101134E-2</v>
      </c>
      <c r="F188" s="25">
        <f t="shared" si="86"/>
        <v>5.5599374970851101E-3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-2.3554716286141197E-2</v>
      </c>
      <c r="D189" s="24">
        <f t="shared" si="87"/>
        <v>5.4632565705393099E-3</v>
      </c>
      <c r="E189" s="24">
        <f t="shared" si="87"/>
        <v>2.263020197489557E-2</v>
      </c>
      <c r="F189" s="25">
        <f t="shared" si="87"/>
        <v>-4.5387422592935156E-3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7.6775075652078806E-3</v>
      </c>
      <c r="D190" s="29">
        <f t="shared" si="88"/>
        <v>-1.9010884892704971E-2</v>
      </c>
      <c r="E190" s="29">
        <f t="shared" si="88"/>
        <v>3.5380577876478664E-2</v>
      </c>
      <c r="F190" s="30">
        <f t="shared" si="88"/>
        <v>-2.4047200548981518E-2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2024-01-10T17:02:27Z</dcterms:created>
  <dcterms:modified xsi:type="dcterms:W3CDTF">2024-01-10T17:02:35Z</dcterms:modified>
</cp:coreProperties>
</file>