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FAF482C1-0CE7-468D-9E3B-D5584A507D9B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Havana Club + Com (1)" sheetId="2" r:id="rId2"/>
    <sheet name=" 1 Havana Club + Com (2)" sheetId="3" r:id="rId3"/>
    <sheet name=" 1 Havana Club + Com (3)" sheetId="4" r:id="rId4"/>
    <sheet name=" 1 Havana Club + Com (4)" sheetId="5" r:id="rId5"/>
    <sheet name=" 1 Havana Club + Com (5)" sheetId="6" r:id="rId6"/>
    <sheet name=" 1 Havana Club + Com (6)" sheetId="7" r:id="rId7"/>
    <sheet name=" 1 Havana Club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<sst xmlns="http://schemas.openxmlformats.org/spreadsheetml/2006/main" count="585" uniqueCount="101">
  <si>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Havana Club + Competition</t>
  </si>
  <si>
    <t>BRAND BRAND</t>
  </si>
  <si>
    <t>23,00 Božkov Republica</t>
  </si>
  <si>
    <t>24,00 Captain Morgan</t>
  </si>
  <si>
    <t>26,00 Havana Club</t>
  </si>
  <si>
    <t>31,00 Bacardi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</si>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</sst>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04838728" xfId="16"/>
    <cellStyle name="style1704904838736" xfId="17"/>
    <cellStyle name="style1704904838745" xfId="21"/>
    <cellStyle name="style1704904838753" xfId="22"/>
    <cellStyle name="style1704904838762" xfId="26"/>
    <cellStyle name="style1704904838771" xfId="27"/>
    <cellStyle name="style1704904838826" xfId="1"/>
    <cellStyle name="style1704904838832" xfId="2"/>
    <cellStyle name="style1704904838845" xfId="6"/>
    <cellStyle name="style1704904838852" xfId="7"/>
    <cellStyle name="style1704904838858" xfId="11"/>
    <cellStyle name="style1704904838865" xfId="12"/>
    <cellStyle name="style1704904838871" xfId="3"/>
    <cellStyle name="style1704904838879" xfId="4"/>
    <cellStyle name="style1704904838887" xfId="5"/>
    <cellStyle name="style1704904838895" xfId="8"/>
    <cellStyle name="style1704904838904" xfId="9"/>
    <cellStyle name="style1704904838911" xfId="10"/>
    <cellStyle name="style1704904838919" xfId="13"/>
    <cellStyle name="style1704904838927" xfId="14"/>
    <cellStyle name="style1704904838935" xfId="15"/>
    <cellStyle name="style1704904838945" xfId="18"/>
    <cellStyle name="style1704904838953" xfId="19"/>
    <cellStyle name="style1704904838961" xfId="20"/>
    <cellStyle name="style1704904838969" xfId="23"/>
    <cellStyle name="style1704904838977" xfId="24"/>
    <cellStyle name="style1704904838985" xfId="25"/>
    <cellStyle name="style1704904839003" xfId="28"/>
    <cellStyle name="style1704904839011" xfId="29"/>
    <cellStyle name="style1704904839019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0.21686746987951808</v>
      </c>
      <c r="D6" s="19">
        <v>0.21568627450980393</v>
      </c>
      <c r="E6" s="19">
        <v>0.2</v>
      </c>
      <c r="F6" s="20">
        <v>0.19642857142857142</v>
      </c>
      <c r="G6" s="31">
        <f>AVERAGE(C6:F6)</f>
        <v>0.20724557895447338</v>
      </c>
    </row>
    <row r="7" spans="1:7" x14ac:dyDescent="0.25">
      <c r="A7" s="21"/>
      <c r="B7" s="22" t="s">
        <v>9</v>
      </c>
      <c r="C7" s="23">
        <v>0.1746987951807229</v>
      </c>
      <c r="D7" s="24">
        <v>0.13725490196078433</v>
      </c>
      <c r="E7" s="24">
        <v>0.2</v>
      </c>
      <c r="F7" s="25">
        <v>0.10714285714285714</v>
      </c>
      <c r="G7" s="31">
        <f>AVERAGE(C7:F7)</f>
        <v>0.1547741385710911</v>
      </c>
    </row>
    <row r="8" spans="1:7" x14ac:dyDescent="0.25">
      <c r="A8" s="21"/>
      <c r="B8" s="22" t="s">
        <v>10</v>
      </c>
      <c r="C8" s="23">
        <v>0.31927710843373491</v>
      </c>
      <c r="D8" s="24">
        <v>0.22222222222222221</v>
      </c>
      <c r="E8" s="24">
        <v>0.28888888888888886</v>
      </c>
      <c r="F8" s="25">
        <v>0.21428571428571427</v>
      </c>
      <c r="G8" s="31">
        <f>AVERAGE(C8:F8)</f>
        <v>0.26116848345764004</v>
      </c>
    </row>
    <row r="9" spans="1:7" x14ac:dyDescent="0.25">
      <c r="A9" s="21"/>
      <c r="B9" s="22" t="s">
        <v>11</v>
      </c>
      <c r="C9" s="23">
        <v>0.12650602409638553</v>
      </c>
      <c r="D9" s="24">
        <v>0.12418300653594772</v>
      </c>
      <c r="E9" s="24">
        <v>0.2</v>
      </c>
      <c r="F9" s="25">
        <v>0.17857142857142858</v>
      </c>
      <c r="G9" s="31">
        <f>AVERAGE(C9:F9)</f>
        <v>0.15731511480094046</v>
      </c>
    </row>
    <row r="10" spans="1:7" x14ac:dyDescent="0.25">
      <c r="A10" s="21"/>
      <c r="B10" s="22" t="s">
        <v>12</v>
      </c>
      <c r="C10" s="23">
        <v>0.29518072289156627</v>
      </c>
      <c r="D10" s="24">
        <v>0.28104575163398693</v>
      </c>
      <c r="E10" s="24">
        <v>0.2</v>
      </c>
      <c r="F10" s="25">
        <v>0.2857142857142857</v>
      </c>
      <c r="G10" s="31">
        <f>AVERAGE(C10:F10)</f>
        <v>0.26548519005995974</v>
      </c>
    </row>
    <row r="11" spans="1:7" x14ac:dyDescent="0.25">
      <c r="A11" s="21"/>
      <c r="B11" s="22" t="s">
        <v>13</v>
      </c>
      <c r="C11" s="23">
        <v>9.036144578313253E-2</v>
      </c>
      <c r="D11" s="24">
        <v>9.8039215686274522E-2</v>
      </c>
      <c r="E11" s="24">
        <v>0.13333333333333333</v>
      </c>
      <c r="F11" s="25">
        <v>0.17857142857142858</v>
      </c>
      <c r="G11" s="31">
        <f>AVERAGE(C11:F11)</f>
        <v>0.12507635584354224</v>
      </c>
    </row>
    <row r="12" spans="1:7" x14ac:dyDescent="0.25">
      <c r="A12" s="21"/>
      <c r="B12" s="22" t="s">
        <v>14</v>
      </c>
      <c r="C12" s="23">
        <v>0.29518072289156627</v>
      </c>
      <c r="D12" s="24">
        <v>0.27450980392156865</v>
      </c>
      <c r="E12" s="24">
        <v>0.24444444444444444</v>
      </c>
      <c r="F12" s="25">
        <v>0.21428571428571427</v>
      </c>
      <c r="G12" s="31">
        <f>AVERAGE(C12:F12)</f>
        <v>0.25710517138582339</v>
      </c>
    </row>
    <row r="13" spans="1:7" x14ac:dyDescent="0.25">
      <c r="A13" s="21"/>
      <c r="B13" s="22" t="s">
        <v>15</v>
      </c>
      <c r="C13" s="23">
        <v>0.5</v>
      </c>
      <c r="D13" s="24">
        <v>0.42483660130718953</v>
      </c>
      <c r="E13" s="24">
        <v>0.46666666666666662</v>
      </c>
      <c r="F13" s="25">
        <v>0.42857142857142855</v>
      </c>
      <c r="G13" s="31">
        <f>AVERAGE(C13:F13)</f>
        <v>0.45501867413632119</v>
      </c>
    </row>
    <row r="14" spans="1:7" x14ac:dyDescent="0.25">
      <c r="A14" s="21"/>
      <c r="B14" s="22" t="s">
        <v>16</v>
      </c>
      <c r="C14" s="23">
        <v>0.15060240963855423</v>
      </c>
      <c r="D14" s="24">
        <v>0.18954248366013071</v>
      </c>
      <c r="E14" s="24">
        <v>0.28888888888888886</v>
      </c>
      <c r="F14" s="25">
        <v>0.23214285714285715</v>
      </c>
      <c r="G14" s="31">
        <f>AVERAGE(C14:F14)</f>
        <v>0.21529415983260775</v>
      </c>
    </row>
    <row r="15" spans="1:7" x14ac:dyDescent="0.25">
      <c r="A15" s="21"/>
      <c r="B15" s="22" t="s">
        <v>17</v>
      </c>
      <c r="C15" s="23">
        <v>6.0240963855421686E-2</v>
      </c>
      <c r="D15" s="24">
        <v>7.8431372549019607E-2</v>
      </c>
      <c r="E15" s="24">
        <v>8.8888888888888892E-2</v>
      </c>
      <c r="F15" s="25">
        <v>0.10714285714285714</v>
      </c>
      <c r="G15" s="31">
        <f>AVERAGE(C15:F15)</f>
        <v>8.3676020609046831E-2</v>
      </c>
    </row>
    <row r="16" spans="1:7" x14ac:dyDescent="0.25">
      <c r="A16" s="21"/>
      <c r="B16" s="22" t="s">
        <v>18</v>
      </c>
      <c r="C16" s="23">
        <v>8.4337349397590355E-2</v>
      </c>
      <c r="D16" s="24">
        <v>8.4967320261437912E-2</v>
      </c>
      <c r="E16" s="24">
        <v>8.8888888888888892E-2</v>
      </c>
      <c r="F16" s="25">
        <v>0.125</v>
      </c>
      <c r="G16" s="31">
        <f>AVERAGE(C16:F16)</f>
        <v>9.5798389636979286E-2</v>
      </c>
    </row>
    <row r="17" spans="1:7" x14ac:dyDescent="0.25">
      <c r="A17" s="21"/>
      <c r="B17" s="22" t="s">
        <v>19</v>
      </c>
      <c r="C17" s="23">
        <v>7.2289156626506021E-2</v>
      </c>
      <c r="D17" s="24">
        <v>7.1895424836601302E-2</v>
      </c>
      <c r="E17" s="24">
        <v>8.8888888888888892E-2</v>
      </c>
      <c r="F17" s="25">
        <v>3.5714285714285712E-2</v>
      </c>
      <c r="G17" s="31">
        <f>AVERAGE(C17:F17)</f>
        <v>6.7196939016570478E-2</v>
      </c>
    </row>
    <row r="18" spans="1:7" x14ac:dyDescent="0.25">
      <c r="A18" s="21"/>
      <c r="B18" s="22" t="s">
        <v>20</v>
      </c>
      <c r="C18" s="23">
        <v>0.25903614457831325</v>
      </c>
      <c r="D18" s="24">
        <v>0.23529411764705879</v>
      </c>
      <c r="E18" s="24">
        <v>0.17777777777777778</v>
      </c>
      <c r="F18" s="25">
        <v>0.19642857142857142</v>
      </c>
      <c r="G18" s="31">
        <f>AVERAGE(C18:F18)</f>
        <v>0.21713415285793031</v>
      </c>
    </row>
    <row r="19" spans="1:7" x14ac:dyDescent="0.25">
      <c r="A19" s="21"/>
      <c r="B19" s="22" t="s">
        <v>21</v>
      </c>
      <c r="C19" s="23">
        <v>0.10843373493975904</v>
      </c>
      <c r="D19" s="24">
        <v>4.5751633986928102E-2</v>
      </c>
      <c r="E19" s="24">
        <v>6.6666666666666666E-2</v>
      </c>
      <c r="F19" s="25">
        <v>0.16071428571428573</v>
      </c>
      <c r="G19" s="31">
        <f>AVERAGE(C19:F19)</f>
        <v>9.5391580326909892E-2</v>
      </c>
    </row>
    <row r="20" spans="1:7" x14ac:dyDescent="0.25">
      <c r="A20" s="21"/>
      <c r="B20" s="22" t="s">
        <v>22</v>
      </c>
      <c r="C20" s="23">
        <v>0.16265060240963855</v>
      </c>
      <c r="D20" s="24">
        <v>0.16993464052287582</v>
      </c>
      <c r="E20" s="24">
        <v>6.6666666666666666E-2</v>
      </c>
      <c r="F20" s="25">
        <v>0.16071428571428573</v>
      </c>
      <c r="G20" s="31">
        <f>AVERAGE(C20:F20)</f>
        <v>0.13999154882836667</v>
      </c>
    </row>
    <row r="21" spans="1:7" x14ac:dyDescent="0.25">
      <c r="A21" s="21"/>
      <c r="B21" s="22" t="s">
        <v>23</v>
      </c>
      <c r="C21" s="23">
        <v>0.13253012048192772</v>
      </c>
      <c r="D21" s="24">
        <v>8.4967320261437912E-2</v>
      </c>
      <c r="E21" s="24">
        <v>0.13333333333333333</v>
      </c>
      <c r="F21" s="25">
        <v>0.16071428571428573</v>
      </c>
      <c r="G21" s="31">
        <f>AVERAGE(C21:F21)</f>
        <v>0.12788626494774616</v>
      </c>
    </row>
    <row r="22" spans="1:7" x14ac:dyDescent="0.25">
      <c r="A22" s="21"/>
      <c r="B22" s="22" t="s">
        <v>24</v>
      </c>
      <c r="C22" s="23">
        <v>3.614457831325301E-2</v>
      </c>
      <c r="D22" s="24">
        <v>5.2287581699346407E-2</v>
      </c>
      <c r="E22" s="24">
        <v>8.8888888888888892E-2</v>
      </c>
      <c r="F22" s="25">
        <v>7.1428571428571425E-2</v>
      </c>
      <c r="G22" s="31">
        <f>AVERAGE(C22:F22)</f>
        <v>6.2187405082514934E-2</v>
      </c>
    </row>
    <row r="23" spans="1:7" x14ac:dyDescent="0.25">
      <c r="A23" s="21"/>
      <c r="B23" s="22" t="s">
        <v>25</v>
      </c>
      <c r="C23" s="23">
        <v>0.21084337349397594</v>
      </c>
      <c r="D23" s="24">
        <v>0.18954248366013071</v>
      </c>
      <c r="E23" s="24">
        <v>0.2</v>
      </c>
      <c r="F23" s="25">
        <v>0.23214285714285715</v>
      </c>
      <c r="G23" s="31">
        <f>AVERAGE(C23:F23)</f>
        <v>0.20813217857424099</v>
      </c>
    </row>
    <row r="24" spans="1:7" x14ac:dyDescent="0.25">
      <c r="A24" s="21"/>
      <c r="B24" s="22" t="s">
        <v>26</v>
      </c>
      <c r="C24" s="23">
        <v>0.11445783132530121</v>
      </c>
      <c r="D24" s="24">
        <v>0.13071895424836602</v>
      </c>
      <c r="E24" s="24">
        <v>0.1111111111111111</v>
      </c>
      <c r="F24" s="25">
        <v>0.16071428571428573</v>
      </c>
      <c r="G24" s="31">
        <f>AVERAGE(C24:F24)</f>
        <v>0.12925054559976601</v>
      </c>
    </row>
    <row r="25" spans="1:7" x14ac:dyDescent="0.25">
      <c r="A25" s="21"/>
      <c r="B25" s="22" t="s">
        <v>27</v>
      </c>
      <c r="C25" s="23">
        <v>0.13855421686746988</v>
      </c>
      <c r="D25" s="24">
        <v>0.16339869281045749</v>
      </c>
      <c r="E25" s="24">
        <v>0.31111111111111112</v>
      </c>
      <c r="F25" s="25">
        <v>0.30357142857142855</v>
      </c>
      <c r="G25" s="31">
        <f>AVERAGE(C25:F25)</f>
        <v>0.22915886234011679</v>
      </c>
    </row>
    <row r="26" spans="1:7" x14ac:dyDescent="0.25">
      <c r="A26" s="21" t="s">
        <v>28</v>
      </c>
      <c r="B26" s="22" t="s">
        <v>29</v>
      </c>
      <c r="C26" s="23">
        <v>0.25301204819277107</v>
      </c>
      <c r="D26" s="24">
        <v>0.26143790849673204</v>
      </c>
      <c r="E26" s="24">
        <v>0.33333333333333326</v>
      </c>
      <c r="F26" s="25">
        <v>0.17857142857142858</v>
      </c>
      <c r="G26" s="31">
        <f>AVERAGE(C26:F26)</f>
        <v>0.25658867964856624</v>
      </c>
    </row>
    <row r="27" spans="1:7" x14ac:dyDescent="0.25">
      <c r="A27" s="21"/>
      <c r="B27" s="22" t="s">
        <v>30</v>
      </c>
      <c r="C27" s="23">
        <v>0.16867469879518071</v>
      </c>
      <c r="D27" s="24">
        <v>0.20261437908496732</v>
      </c>
      <c r="E27" s="24">
        <v>0.2</v>
      </c>
      <c r="F27" s="25">
        <v>0.17857142857142858</v>
      </c>
      <c r="G27" s="31">
        <f>AVERAGE(C27:F27)</f>
        <v>0.18746512661289416</v>
      </c>
    </row>
    <row r="28" spans="1:7" x14ac:dyDescent="0.25">
      <c r="A28" s="21"/>
      <c r="B28" s="22" t="s">
        <v>31</v>
      </c>
      <c r="C28" s="23">
        <v>0.3493975903614458</v>
      </c>
      <c r="D28" s="24">
        <v>0.33333333333333326</v>
      </c>
      <c r="E28" s="24">
        <v>0.35555555555555557</v>
      </c>
      <c r="F28" s="25">
        <v>0.4107142857142857</v>
      </c>
      <c r="G28" s="31">
        <f>AVERAGE(C28:F28)</f>
        <v>0.3622501912411551</v>
      </c>
    </row>
    <row r="29" spans="1:7" x14ac:dyDescent="0.25">
      <c r="A29" s="21"/>
      <c r="B29" s="22" t="s">
        <v>32</v>
      </c>
      <c r="C29" s="23">
        <v>0.22289156626506024</v>
      </c>
      <c r="D29" s="24">
        <v>0.20261437908496732</v>
      </c>
      <c r="E29" s="24">
        <v>0.33333333333333326</v>
      </c>
      <c r="F29" s="25">
        <v>0.21428571428571427</v>
      </c>
      <c r="G29" s="31">
        <f>AVERAGE(C29:F29)</f>
        <v>0.24328124824226879</v>
      </c>
    </row>
    <row r="30" spans="1:7" x14ac:dyDescent="0.25">
      <c r="A30" s="21"/>
      <c r="B30" s="22" t="s">
        <v>33</v>
      </c>
      <c r="C30" s="23">
        <v>6.0240963855421686E-2</v>
      </c>
      <c r="D30" s="24">
        <v>7.8431372549019607E-2</v>
      </c>
      <c r="E30" s="24">
        <v>8.8888888888888892E-2</v>
      </c>
      <c r="F30" s="25">
        <v>0.10714285714285714</v>
      </c>
      <c r="G30" s="31">
        <f>AVERAGE(C30:F30)</f>
        <v>8.3676020609046831E-2</v>
      </c>
    </row>
    <row r="31" spans="1:7" x14ac:dyDescent="0.25">
      <c r="A31" s="21"/>
      <c r="B31" s="22" t="s">
        <v>34</v>
      </c>
      <c r="C31" s="23">
        <v>0.3253012048192771</v>
      </c>
      <c r="D31" s="24">
        <v>0.30718954248366015</v>
      </c>
      <c r="E31" s="24">
        <v>0.35555555555555557</v>
      </c>
      <c r="F31" s="25">
        <v>0.30357142857142855</v>
      </c>
      <c r="G31" s="31">
        <f>AVERAGE(C31:F31)</f>
        <v>0.32290443285748038</v>
      </c>
    </row>
    <row r="32" spans="1:7" x14ac:dyDescent="0.25">
      <c r="A32" s="21"/>
      <c r="B32" s="22" t="s">
        <v>35</v>
      </c>
      <c r="C32" s="23">
        <v>0.21084337349397594</v>
      </c>
      <c r="D32" s="24">
        <v>0.27450980392156865</v>
      </c>
      <c r="E32" s="24">
        <v>0.17777777777777778</v>
      </c>
      <c r="F32" s="25">
        <v>0.16071428571428573</v>
      </c>
      <c r="G32" s="31">
        <f>AVERAGE(C32:F32)</f>
        <v>0.20596131022690203</v>
      </c>
    </row>
    <row r="33" spans="1:7" x14ac:dyDescent="0.25">
      <c r="A33" s="21"/>
      <c r="B33" s="22" t="s">
        <v>36</v>
      </c>
      <c r="C33" s="23">
        <v>0.14457831325301204</v>
      </c>
      <c r="D33" s="24">
        <v>0.12418300653594772</v>
      </c>
      <c r="E33" s="24">
        <v>0.15555555555555556</v>
      </c>
      <c r="F33" s="25">
        <v>0.16071428571428573</v>
      </c>
      <c r="G33" s="31">
        <f>AVERAGE(C33:F33)</f>
        <v>0.14625779026470026</v>
      </c>
    </row>
    <row r="34" spans="1:7" x14ac:dyDescent="0.25">
      <c r="A34" s="21"/>
      <c r="B34" s="22" t="s">
        <v>37</v>
      </c>
      <c r="C34" s="23">
        <v>0.1746987951807229</v>
      </c>
      <c r="D34" s="24">
        <v>0.15686274509803921</v>
      </c>
      <c r="E34" s="24">
        <v>0.2</v>
      </c>
      <c r="F34" s="25">
        <v>0.23214285714285715</v>
      </c>
      <c r="G34" s="31">
        <f>AVERAGE(C34:F34)</f>
        <v>0.19092609935540483</v>
      </c>
    </row>
    <row r="35" spans="1:7" x14ac:dyDescent="0.25">
      <c r="A35" s="21"/>
      <c r="B35" s="22" t="s">
        <v>38</v>
      </c>
      <c r="C35" s="23">
        <v>0.22891566265060243</v>
      </c>
      <c r="D35" s="24">
        <v>0.17647058823529413</v>
      </c>
      <c r="E35" s="24">
        <v>0.17777777777777778</v>
      </c>
      <c r="F35" s="25">
        <v>0.21428571428571427</v>
      </c>
      <c r="G35" s="31">
        <f>AVERAGE(C35:F35)</f>
        <v>0.19936243573734716</v>
      </c>
    </row>
    <row r="36" spans="1:7" x14ac:dyDescent="0.25">
      <c r="A36" s="21"/>
      <c r="B36" s="22" t="s">
        <v>39</v>
      </c>
      <c r="C36" s="23">
        <v>0.12048192771084337</v>
      </c>
      <c r="D36" s="24">
        <v>9.8039215686274522E-2</v>
      </c>
      <c r="E36" s="24">
        <v>0.17777777777777778</v>
      </c>
      <c r="F36" s="25">
        <v>0.17857142857142858</v>
      </c>
      <c r="G36" s="31">
        <f>AVERAGE(C36:F36)</f>
        <v>0.14371758743658106</v>
      </c>
    </row>
    <row r="37" spans="1:7" x14ac:dyDescent="0.25">
      <c r="A37" s="21"/>
      <c r="B37" s="22" t="s">
        <v>40</v>
      </c>
      <c r="C37" s="23">
        <v>0.11445783132530121</v>
      </c>
      <c r="D37" s="24">
        <v>0.12418300653594772</v>
      </c>
      <c r="E37" s="24">
        <v>0.1111111111111111</v>
      </c>
      <c r="F37" s="25">
        <v>0.17857142857142858</v>
      </c>
      <c r="G37" s="31">
        <f>AVERAGE(C37:F37)</f>
        <v>0.13208084438594717</v>
      </c>
    </row>
    <row r="38" spans="1:7" x14ac:dyDescent="0.25">
      <c r="A38" s="21"/>
      <c r="B38" s="22" t="s">
        <v>41</v>
      </c>
      <c r="C38" s="23">
        <v>0.29518072289156627</v>
      </c>
      <c r="D38" s="24">
        <v>0.33986928104575165</v>
      </c>
      <c r="E38" s="24">
        <v>0.24444444444444444</v>
      </c>
      <c r="F38" s="25">
        <v>0.3392857142857143</v>
      </c>
      <c r="G38" s="31">
        <f>AVERAGE(C38:F38)</f>
        <v>0.30469504066686914</v>
      </c>
    </row>
    <row r="39" spans="1:7" x14ac:dyDescent="0.25">
      <c r="A39" s="21"/>
      <c r="B39" s="22" t="s">
        <v>42</v>
      </c>
      <c r="C39" s="23">
        <v>4.8192771084337352E-2</v>
      </c>
      <c r="D39" s="24">
        <v>5.2287581699346407E-2</v>
      </c>
      <c r="E39" s="24">
        <v>4.4444444444444446E-2</v>
      </c>
      <c r="F39" s="25">
        <v>0.17857142857142858</v>
      </c>
      <c r="G39" s="31">
        <f>AVERAGE(C39:F39)</f>
        <v>8.0874056449889195E-2</v>
      </c>
    </row>
    <row r="40" spans="1:7" x14ac:dyDescent="0.25">
      <c r="A40" s="21"/>
      <c r="B40" s="22" t="s">
        <v>43</v>
      </c>
      <c r="C40" s="23">
        <v>0.40361445783132532</v>
      </c>
      <c r="D40" s="24">
        <v>0.33986928104575165</v>
      </c>
      <c r="E40" s="24">
        <v>0.31111111111111112</v>
      </c>
      <c r="F40" s="25">
        <v>0.30357142857142855</v>
      </c>
      <c r="G40" s="31">
        <f>AVERAGE(C40:F40)</f>
        <v>0.33954156963990417</v>
      </c>
    </row>
    <row r="41" spans="1:7" ht="15.75" thickBot="1" x14ac:dyDescent="0.3">
      <c r="A41" s="26"/>
      <c r="B41" s="27" t="s">
        <v>44</v>
      </c>
      <c r="C41" s="28">
        <v>0.30722891566265059</v>
      </c>
      <c r="D41" s="29">
        <v>0.26797385620915032</v>
      </c>
      <c r="E41" s="29">
        <v>0.33333333333333326</v>
      </c>
      <c r="F41" s="30">
        <v>0.2857142857142857</v>
      </c>
      <c r="G41" s="31">
        <f>AVERAGE(C41:F41)</f>
        <v>0.29856259772985494</v>
      </c>
    </row>
    <row r="42" spans="1:7" ht="15.75" thickTop="1" x14ac:dyDescent="0.25">
      <c r="C42" s="32">
        <f>AVERAGE(C6:C41)</f>
        <v>0.19377510040160639</v>
      </c>
      <c r="D42" s="32">
        <f>AVERAGE(D6:D41)</f>
        <v>0.18373275236020331</v>
      </c>
      <c r="E42" s="32">
        <f>AVERAGE(E6:E41)</f>
        <v>0.20123456790123453</v>
      </c>
      <c r="F42" s="32">
        <f>AVERAGE(F6:F41)</f>
        <v>0.2048611111111111</v>
      </c>
      <c r="G42" s="32">
        <f>AVERAGE(G6:G41)</f>
        <v>0.19590088294353883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1.187077835737485E-2</v>
      </c>
      <c r="D49" s="19">
        <f t="shared" ref="D49:F49" si="0">D6 -($G6*D$42/$G$42)</f>
        <v>2.1313487293915079E-2</v>
      </c>
      <c r="E49" s="19">
        <f t="shared" si="0"/>
        <v>-1.2888139674003124E-2</v>
      </c>
      <c r="F49" s="20">
        <f t="shared" si="0"/>
        <v>-2.0296125977286861E-2</v>
      </c>
    </row>
    <row r="50" spans="1:6" x14ac:dyDescent="0.25">
      <c r="A50" s="21"/>
      <c r="B50" s="22" t="s">
        <v>9</v>
      </c>
      <c r="C50" s="23">
        <f t="shared" ref="C50:F50" si="1">C7 -($G7*C$42/$G$42)</f>
        <v>2.1604159819486574E-2</v>
      </c>
      <c r="D50" s="24">
        <f t="shared" si="1"/>
        <v>-7.9056406899703779E-3</v>
      </c>
      <c r="E50" s="24">
        <f t="shared" si="1"/>
        <v>4.1011911586861155E-2</v>
      </c>
      <c r="F50" s="25">
        <f t="shared" si="1"/>
        <v>-5.4710430716377392E-2</v>
      </c>
    </row>
    <row r="51" spans="1:6" x14ac:dyDescent="0.25">
      <c r="A51" s="21"/>
      <c r="B51" s="22" t="s">
        <v>10</v>
      </c>
      <c r="C51" s="23">
        <f t="shared" ref="C51:F51" si="2">C8 -($G8*C$42/$G$42)</f>
        <v>6.0942646927885868E-2</v>
      </c>
      <c r="D51" s="24">
        <f t="shared" si="2"/>
        <v>-2.2724117857533283E-2</v>
      </c>
      <c r="E51" s="24">
        <f t="shared" si="2"/>
        <v>2.0609715623670533E-2</v>
      </c>
      <c r="F51" s="25">
        <f t="shared" si="2"/>
        <v>-5.8828244694023007E-2</v>
      </c>
    </row>
    <row r="52" spans="1:6" x14ac:dyDescent="0.25">
      <c r="A52" s="21"/>
      <c r="B52" s="22" t="s">
        <v>11</v>
      </c>
      <c r="C52" s="23">
        <f t="shared" ref="C52:F52" si="3">C9 -($G9*C$42/$G$42)</f>
        <v>-2.9102014556652511E-2</v>
      </c>
      <c r="D52" s="24">
        <f t="shared" si="3"/>
        <v>-2.3360682884628503E-2</v>
      </c>
      <c r="E52" s="24">
        <f t="shared" si="3"/>
        <v>3.8401753602997385E-2</v>
      </c>
      <c r="F52" s="25">
        <f t="shared" si="3"/>
        <v>1.4060943838283629E-2</v>
      </c>
    </row>
    <row r="53" spans="1:6" x14ac:dyDescent="0.25">
      <c r="A53" s="21"/>
      <c r="B53" s="22" t="s">
        <v>12</v>
      </c>
      <c r="C53" s="23">
        <f t="shared" ref="C53:F53" si="4">C10 -($G10*C$42/$G$42)</f>
        <v>3.25763967342656E-2</v>
      </c>
      <c r="D53" s="24">
        <f t="shared" si="4"/>
        <v>3.205083161289321E-2</v>
      </c>
      <c r="E53" s="24">
        <f t="shared" si="4"/>
        <v>-7.2713408449980477E-2</v>
      </c>
      <c r="F53" s="25">
        <f t="shared" si="4"/>
        <v>8.0861801028216385E-3</v>
      </c>
    </row>
    <row r="54" spans="1:6" x14ac:dyDescent="0.25">
      <c r="A54" s="21"/>
      <c r="B54" s="22" t="s">
        <v>13</v>
      </c>
      <c r="C54" s="23">
        <f t="shared" ref="C54:F54" si="5">C11 -($G11*C$42/$G$42)</f>
        <v>-3.3357666899145544E-2</v>
      </c>
      <c r="D54" s="24">
        <f t="shared" si="5"/>
        <v>-1.926818369355128E-2</v>
      </c>
      <c r="E54" s="24">
        <f t="shared" si="5"/>
        <v>4.8515927477612852E-3</v>
      </c>
      <c r="F54" s="25">
        <f t="shared" si="5"/>
        <v>4.7774257844935525E-2</v>
      </c>
    </row>
    <row r="55" spans="1:6" x14ac:dyDescent="0.25">
      <c r="A55" s="21"/>
      <c r="B55" s="22" t="s">
        <v>14</v>
      </c>
      <c r="C55" s="23">
        <f t="shared" ref="C55:F55" si="6">C12 -($G12*C$42/$G$42)</f>
        <v>4.0865481170991258E-2</v>
      </c>
      <c r="D55" s="24">
        <f t="shared" si="6"/>
        <v>3.3374388526968807E-2</v>
      </c>
      <c r="E55" s="24">
        <f t="shared" si="6"/>
        <v>-1.9660787199206248E-2</v>
      </c>
      <c r="F55" s="25">
        <f t="shared" si="6"/>
        <v>-5.4579082498753789E-2</v>
      </c>
    </row>
    <row r="56" spans="1:6" x14ac:dyDescent="0.25">
      <c r="A56" s="21"/>
      <c r="B56" s="22" t="s">
        <v>15</v>
      </c>
      <c r="C56" s="23">
        <f t="shared" ref="C56:F56" si="7">C13 -($G13*C$42/$G$42)</f>
        <v>4.9918877645979964E-2</v>
      </c>
      <c r="D56" s="24">
        <f t="shared" si="7"/>
        <v>-1.9191749720418594E-3</v>
      </c>
      <c r="E56" s="24">
        <f t="shared" si="7"/>
        <v>-7.4054917117927221E-4</v>
      </c>
      <c r="F56" s="25">
        <f t="shared" si="7"/>
        <v>-4.7259153502758944E-2</v>
      </c>
    </row>
    <row r="57" spans="1:6" x14ac:dyDescent="0.25">
      <c r="A57" s="21"/>
      <c r="B57" s="22" t="s">
        <v>16</v>
      </c>
      <c r="C57" s="23">
        <f t="shared" ref="C57:F57" si="8">C14 -($G14*C$42/$G$42)</f>
        <v>-6.2355525060836137E-2</v>
      </c>
      <c r="D57" s="24">
        <f t="shared" si="8"/>
        <v>-1.2378957217311748E-2</v>
      </c>
      <c r="E57" s="24">
        <f t="shared" si="8"/>
        <v>6.7733034078061555E-2</v>
      </c>
      <c r="F57" s="25">
        <f t="shared" si="8"/>
        <v>7.0014482000862466E-3</v>
      </c>
    </row>
    <row r="58" spans="1:6" x14ac:dyDescent="0.25">
      <c r="A58" s="21"/>
      <c r="B58" s="22" t="s">
        <v>17</v>
      </c>
      <c r="C58" s="23">
        <f t="shared" ref="C58:F58" si="9">C15 -($G15*C$42/$G$42)</f>
        <v>-2.2527061745555896E-2</v>
      </c>
      <c r="D58" s="24">
        <f t="shared" si="9"/>
        <v>-4.7220002705974928E-5</v>
      </c>
      <c r="E58" s="24">
        <f t="shared" si="9"/>
        <v>2.9346675604969702E-3</v>
      </c>
      <c r="F58" s="25">
        <f t="shared" si="9"/>
        <v>1.9639614187764873E-2</v>
      </c>
    </row>
    <row r="59" spans="1:6" x14ac:dyDescent="0.25">
      <c r="A59" s="21"/>
      <c r="B59" s="22" t="s">
        <v>18</v>
      </c>
      <c r="C59" s="23">
        <f t="shared" ref="C59:F59" si="10">C16 -($G16*C$42/$G$42)</f>
        <v>-1.0421501564648883E-2</v>
      </c>
      <c r="D59" s="24">
        <f t="shared" si="10"/>
        <v>-4.8806760069112498E-3</v>
      </c>
      <c r="E59" s="24">
        <f t="shared" si="10"/>
        <v>-9.5177505022555897E-3</v>
      </c>
      <c r="F59" s="25">
        <f t="shared" si="10"/>
        <v>2.4819928073815722E-2</v>
      </c>
    </row>
    <row r="60" spans="1:6" x14ac:dyDescent="0.25">
      <c r="A60" s="21"/>
      <c r="B60" s="22" t="s">
        <v>19</v>
      </c>
      <c r="C60" s="23">
        <f t="shared" ref="C60:F60" si="11">C17 -($G17*C$42/$G$42)</f>
        <v>5.821392883095966E-3</v>
      </c>
      <c r="D60" s="24">
        <f t="shared" si="11"/>
        <v>8.8723369863357854E-3</v>
      </c>
      <c r="E60" s="24">
        <f t="shared" si="11"/>
        <v>1.9862415990436033E-2</v>
      </c>
      <c r="F60" s="25">
        <f t="shared" si="11"/>
        <v>-3.4556145859867798E-2</v>
      </c>
    </row>
    <row r="61" spans="1:6" x14ac:dyDescent="0.25">
      <c r="A61" s="21"/>
      <c r="B61" s="22" t="s">
        <v>20</v>
      </c>
      <c r="C61" s="23">
        <f t="shared" ref="C61:F61" si="12">C18 -($G18*C$42/$G$42)</f>
        <v>4.4258183200825169E-2</v>
      </c>
      <c r="D61" s="24">
        <f t="shared" si="12"/>
        <v>3.1646972537014539E-2</v>
      </c>
      <c r="E61" s="24">
        <f t="shared" si="12"/>
        <v>-4.5268166530495951E-2</v>
      </c>
      <c r="F61" s="25">
        <f t="shared" si="12"/>
        <v>-3.0636989207343784E-2</v>
      </c>
    </row>
    <row r="62" spans="1:6" x14ac:dyDescent="0.25">
      <c r="A62" s="21"/>
      <c r="B62" s="22" t="s">
        <v>21</v>
      </c>
      <c r="C62" s="23">
        <f t="shared" ref="C62:F62" si="13">C19 -($G19*C$42/$G$42)</f>
        <v>1.407727887088904E-2</v>
      </c>
      <c r="D62" s="24">
        <f t="shared" si="13"/>
        <v>-4.3714821406761771E-2</v>
      </c>
      <c r="E62" s="24">
        <f t="shared" si="13"/>
        <v>-3.1322087442390498E-2</v>
      </c>
      <c r="F62" s="25">
        <f t="shared" si="13"/>
        <v>6.095962997826318E-2</v>
      </c>
    </row>
    <row r="63" spans="1:6" x14ac:dyDescent="0.25">
      <c r="A63" s="21"/>
      <c r="B63" s="22" t="s">
        <v>22</v>
      </c>
      <c r="C63" s="23">
        <f t="shared" ref="C63:F63" si="14">C20 -($G20*C$42/$G$42)</f>
        <v>2.4178146226725622E-2</v>
      </c>
      <c r="D63" s="24">
        <f t="shared" si="14"/>
        <v>3.8638486126181565E-2</v>
      </c>
      <c r="E63" s="24">
        <f t="shared" si="14"/>
        <v>-7.7136354611293742E-2</v>
      </c>
      <c r="F63" s="25">
        <f t="shared" si="14"/>
        <v>1.4319722258386597E-2</v>
      </c>
    </row>
    <row r="64" spans="1:6" x14ac:dyDescent="0.25">
      <c r="A64" s="21"/>
      <c r="B64" s="22" t="s">
        <v>23</v>
      </c>
      <c r="C64" s="23">
        <f t="shared" ref="C64:F64" si="15">C21 -($G21*C$42/$G$42)</f>
        <v>6.0315899093105196E-3</v>
      </c>
      <c r="D64" s="24">
        <f t="shared" si="15"/>
        <v>-3.4975454344063503E-2</v>
      </c>
      <c r="E64" s="24">
        <f t="shared" si="15"/>
        <v>1.9651798029600431E-3</v>
      </c>
      <c r="F64" s="25">
        <f t="shared" si="15"/>
        <v>2.6978684631792954E-2</v>
      </c>
    </row>
    <row r="65" spans="1:6" x14ac:dyDescent="0.25">
      <c r="A65" s="21"/>
      <c r="B65" s="22" t="s">
        <v>24</v>
      </c>
      <c r="C65" s="23">
        <f t="shared" ref="C65:F65" si="16">C22 -($G22*C$42/$G$42)</f>
        <v>-2.5368011535832929E-2</v>
      </c>
      <c r="D65" s="24">
        <f t="shared" si="16"/>
        <v>-6.0371329536367882E-3</v>
      </c>
      <c r="E65" s="24">
        <f t="shared" si="16"/>
        <v>2.5008341733388326E-2</v>
      </c>
      <c r="F65" s="25">
        <f t="shared" si="16"/>
        <v>6.396802756081385E-3</v>
      </c>
    </row>
    <row r="66" spans="1:6" x14ac:dyDescent="0.25">
      <c r="A66" s="21"/>
      <c r="B66" s="22" t="s">
        <v>25</v>
      </c>
      <c r="C66" s="23">
        <f t="shared" ref="C66:F66" si="17">C23 -($G23*C$42/$G$42)</f>
        <v>4.9697031254126445E-3</v>
      </c>
      <c r="D66" s="24">
        <f t="shared" si="17"/>
        <v>-5.6618331840771752E-3</v>
      </c>
      <c r="E66" s="24">
        <f t="shared" si="17"/>
        <v>-1.3798878251106733E-2</v>
      </c>
      <c r="F66" s="25">
        <f t="shared" si="17"/>
        <v>1.449100830977107E-2</v>
      </c>
    </row>
    <row r="67" spans="1:6" x14ac:dyDescent="0.25">
      <c r="A67" s="21"/>
      <c r="B67" s="22" t="s">
        <v>26</v>
      </c>
      <c r="C67" s="23">
        <f t="shared" ref="C67:F67" si="18">C24 -($G24*C$42/$G$42)</f>
        <v>-1.3390175657778641E-2</v>
      </c>
      <c r="D67" s="24">
        <f t="shared" si="18"/>
        <v>9.4966395232847223E-3</v>
      </c>
      <c r="E67" s="24">
        <f t="shared" si="18"/>
        <v>-2.1658467585806002E-2</v>
      </c>
      <c r="F67" s="25">
        <f t="shared" si="18"/>
        <v>2.5552003720299921E-2</v>
      </c>
    </row>
    <row r="68" spans="1:6" x14ac:dyDescent="0.25">
      <c r="A68" s="21"/>
      <c r="B68" s="22" t="s">
        <v>27</v>
      </c>
      <c r="C68" s="23">
        <f t="shared" ref="C68:F68" si="19">C25 -($G25*C$42/$G$42)</f>
        <v>-8.8117970060203166E-2</v>
      </c>
      <c r="D68" s="24">
        <f t="shared" si="19"/>
        <v>-5.1526262467143313E-2</v>
      </c>
      <c r="E68" s="24">
        <f t="shared" si="19"/>
        <v>7.571306720825266E-2</v>
      </c>
      <c r="F68" s="25">
        <f t="shared" si="19"/>
        <v>6.393116531909368E-2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-7.9230640601157809E-4</v>
      </c>
      <c r="D69" s="24">
        <f t="shared" si="20"/>
        <v>2.0786903621531988E-2</v>
      </c>
      <c r="E69" s="24">
        <f t="shared" si="20"/>
        <v>6.9758655661720848E-2</v>
      </c>
      <c r="F69" s="25">
        <f t="shared" si="20"/>
        <v>-8.9753252877241313E-2</v>
      </c>
    </row>
    <row r="70" spans="1:6" x14ac:dyDescent="0.25">
      <c r="A70" s="21"/>
      <c r="B70" s="22" t="s">
        <v>30</v>
      </c>
      <c r="C70" s="23">
        <f t="shared" ref="C70:F70" si="21">C27 -($G27*C$42/$G$42)</f>
        <v>-1.6756184340160074E-2</v>
      </c>
      <c r="D70" s="24">
        <f t="shared" si="21"/>
        <v>2.6793406935147562E-2</v>
      </c>
      <c r="E70" s="24">
        <f t="shared" si="21"/>
        <v>7.4308640999405096E-3</v>
      </c>
      <c r="F70" s="25">
        <f t="shared" si="21"/>
        <v>-1.7468086694928053E-2</v>
      </c>
    </row>
    <row r="71" spans="1:6" x14ac:dyDescent="0.25">
      <c r="A71" s="21"/>
      <c r="B71" s="22" t="s">
        <v>31</v>
      </c>
      <c r="C71" s="23">
        <f t="shared" ref="C71:F71" si="22">C28 -($G28*C$42/$G$42)</f>
        <v>-8.9217092942228127E-3</v>
      </c>
      <c r="D71" s="24">
        <f t="shared" si="22"/>
        <v>-6.4161546714252005E-3</v>
      </c>
      <c r="E71" s="24">
        <f t="shared" si="22"/>
        <v>-1.6557421227521796E-2</v>
      </c>
      <c r="F71" s="25">
        <f t="shared" si="22"/>
        <v>3.1895285193169698E-2</v>
      </c>
    </row>
    <row r="72" spans="1:6" x14ac:dyDescent="0.25">
      <c r="A72" s="21"/>
      <c r="B72" s="22" t="s">
        <v>32</v>
      </c>
      <c r="C72" s="23">
        <f t="shared" ref="C72:F72" si="23">C29 -($G29*C$42/$G$42)</f>
        <v>-1.7749760081389426E-2</v>
      </c>
      <c r="D72" s="24">
        <f t="shared" si="23"/>
        <v>-2.5555768315852073E-2</v>
      </c>
      <c r="E72" s="24">
        <f t="shared" si="23"/>
        <v>8.3428401140578118E-2</v>
      </c>
      <c r="F72" s="25">
        <f t="shared" si="23"/>
        <v>-4.0122872743336729E-2</v>
      </c>
    </row>
    <row r="73" spans="1:6" x14ac:dyDescent="0.25">
      <c r="A73" s="21"/>
      <c r="B73" s="22" t="s">
        <v>33</v>
      </c>
      <c r="C73" s="23">
        <f t="shared" ref="C73:F73" si="24">C30 -($G30*C$42/$G$42)</f>
        <v>-2.2527061745555896E-2</v>
      </c>
      <c r="D73" s="24">
        <f t="shared" si="24"/>
        <v>-4.7220002705974928E-5</v>
      </c>
      <c r="E73" s="24">
        <f t="shared" si="24"/>
        <v>2.9346675604969702E-3</v>
      </c>
      <c r="F73" s="25">
        <f t="shared" si="24"/>
        <v>1.9639614187764873E-2</v>
      </c>
    </row>
    <row r="74" spans="1:6" x14ac:dyDescent="0.25">
      <c r="A74" s="21"/>
      <c r="B74" s="22" t="s">
        <v>34</v>
      </c>
      <c r="C74" s="23">
        <f t="shared" ref="C74:F74" si="25">C31 -($G31*C$42/$G$42)</f>
        <v>5.900710258383457E-3</v>
      </c>
      <c r="D74" s="24">
        <f t="shared" si="25"/>
        <v>4.3419018463564663E-3</v>
      </c>
      <c r="E74" s="24">
        <f t="shared" si="25"/>
        <v>2.3859582351615449E-2</v>
      </c>
      <c r="F74" s="25">
        <f t="shared" si="25"/>
        <v>-3.410219445635565E-2</v>
      </c>
    </row>
    <row r="75" spans="1:6" x14ac:dyDescent="0.25">
      <c r="A75" s="21"/>
      <c r="B75" s="22" t="s">
        <v>35</v>
      </c>
      <c r="C75" s="23">
        <f t="shared" ref="C75:F75" si="26">C32 -($G32*C$42/$G$42)</f>
        <v>7.1170146925866873E-3</v>
      </c>
      <c r="D75" s="24">
        <f t="shared" si="26"/>
        <v>8.1341514738263093E-2</v>
      </c>
      <c r="E75" s="24">
        <f t="shared" si="26"/>
        <v>-3.3791127094530415E-2</v>
      </c>
      <c r="F75" s="25">
        <f t="shared" si="26"/>
        <v>-5.4667402336319448E-2</v>
      </c>
    </row>
    <row r="76" spans="1:6" x14ac:dyDescent="0.25">
      <c r="A76" s="21"/>
      <c r="B76" s="22" t="s">
        <v>36</v>
      </c>
      <c r="C76" s="23">
        <f t="shared" ref="C76:F76" si="27">C33 -($G33*C$42/$G$42)</f>
        <v>-9.2387395272730544E-5</v>
      </c>
      <c r="D76" s="24">
        <f t="shared" si="27"/>
        <v>-1.2990169795267126E-2</v>
      </c>
      <c r="E76" s="24">
        <f t="shared" si="27"/>
        <v>5.3156853524740366E-3</v>
      </c>
      <c r="F76" s="25">
        <f t="shared" si="27"/>
        <v>7.7668718380658197E-3</v>
      </c>
    </row>
    <row r="77" spans="1:6" x14ac:dyDescent="0.25">
      <c r="A77" s="21"/>
      <c r="B77" s="22" t="s">
        <v>37</v>
      </c>
      <c r="C77" s="23">
        <f t="shared" ref="C77:F77" si="28">C34 -($G34*C$42/$G$42)</f>
        <v>-1.4155504585468465E-2</v>
      </c>
      <c r="D77" s="24">
        <f t="shared" si="28"/>
        <v>-2.2204225937902972E-2</v>
      </c>
      <c r="E77" s="24">
        <f t="shared" si="28"/>
        <v>3.8756613673534557E-3</v>
      </c>
      <c r="F77" s="25">
        <f t="shared" si="28"/>
        <v>3.2484069156017925E-2</v>
      </c>
    </row>
    <row r="78" spans="1:6" x14ac:dyDescent="0.25">
      <c r="A78" s="21"/>
      <c r="B78" s="22" t="s">
        <v>38</v>
      </c>
      <c r="C78" s="23">
        <f t="shared" ref="C78:F78" si="29">C35 -($G35*C$42/$G$42)</f>
        <v>3.1716571861168164E-2</v>
      </c>
      <c r="D78" s="24">
        <f t="shared" si="29"/>
        <v>-1.0508707033191317E-2</v>
      </c>
      <c r="E78" s="24">
        <f t="shared" si="29"/>
        <v>-2.701258870007725E-2</v>
      </c>
      <c r="F78" s="25">
        <f t="shared" si="29"/>
        <v>5.804723872100348E-3</v>
      </c>
    </row>
    <row r="79" spans="1:6" x14ac:dyDescent="0.25">
      <c r="A79" s="21"/>
      <c r="B79" s="22" t="s">
        <v>39</v>
      </c>
      <c r="C79" s="23">
        <f t="shared" ref="C79:F79" si="30">C36 -($G36*C$42/$G$42)</f>
        <v>-2.1676134654942669E-2</v>
      </c>
      <c r="D79" s="24">
        <f t="shared" si="30"/>
        <v>-3.6751539237998371E-2</v>
      </c>
      <c r="E79" s="24">
        <f t="shared" si="30"/>
        <v>3.0147271099848855E-2</v>
      </c>
      <c r="F79" s="25">
        <f t="shared" si="30"/>
        <v>2.8280402793092185E-2</v>
      </c>
    </row>
    <row r="80" spans="1:6" x14ac:dyDescent="0.25">
      <c r="A80" s="21"/>
      <c r="B80" s="22" t="s">
        <v>40</v>
      </c>
      <c r="C80" s="23">
        <f t="shared" ref="C80:F80" si="31">C37 -($G37*C$42/$G$42)</f>
        <v>-1.6189761975196476E-2</v>
      </c>
      <c r="D80" s="24">
        <f t="shared" si="31"/>
        <v>3.0619338200185697E-4</v>
      </c>
      <c r="E80" s="24">
        <f t="shared" si="31"/>
        <v>-2.4565825351175047E-2</v>
      </c>
      <c r="F80" s="25">
        <f t="shared" si="31"/>
        <v>4.044939394436961E-2</v>
      </c>
    </row>
    <row r="81" spans="1:6" x14ac:dyDescent="0.25">
      <c r="A81" s="21"/>
      <c r="B81" s="22" t="s">
        <v>41</v>
      </c>
      <c r="C81" s="23">
        <f t="shared" ref="C81:F81" si="32">C38 -($G38*C$42/$G$42)</f>
        <v>-6.2079753620851164E-3</v>
      </c>
      <c r="D81" s="24">
        <f t="shared" si="32"/>
        <v>5.4099979697769363E-2</v>
      </c>
      <c r="E81" s="24">
        <f t="shared" si="32"/>
        <v>-6.8546359522061034E-2</v>
      </c>
      <c r="F81" s="25">
        <f t="shared" si="32"/>
        <v>2.0654355186376816E-2</v>
      </c>
    </row>
    <row r="82" spans="1:6" x14ac:dyDescent="0.25">
      <c r="A82" s="21"/>
      <c r="B82" s="22" t="s">
        <v>42</v>
      </c>
      <c r="C82" s="23">
        <f t="shared" ref="C82:F82" si="33">C39 -($G39*C$42/$G$42)</f>
        <v>-3.1803695358231743E-2</v>
      </c>
      <c r="D82" s="24">
        <f t="shared" si="33"/>
        <v>-2.3563087081739244E-2</v>
      </c>
      <c r="E82" s="24">
        <f t="shared" si="33"/>
        <v>-3.8631525196815751E-2</v>
      </c>
      <c r="F82" s="25">
        <f t="shared" si="33"/>
        <v>9.3998307636786751E-2</v>
      </c>
    </row>
    <row r="83" spans="1:6" x14ac:dyDescent="0.25">
      <c r="A83" s="21"/>
      <c r="B83" s="22" t="s">
        <v>43</v>
      </c>
      <c r="C83" s="23">
        <f t="shared" ref="C83:F83" si="34">C40 -($G40*C$42/$G$42)</f>
        <v>6.7757361329854549E-2</v>
      </c>
      <c r="D83" s="24">
        <f t="shared" si="34"/>
        <v>2.1417897911233663E-2</v>
      </c>
      <c r="E83" s="24">
        <f t="shared" si="34"/>
        <v>-3.7674968993928137E-2</v>
      </c>
      <c r="F83" s="25">
        <f t="shared" si="34"/>
        <v>-5.150029024716013E-2</v>
      </c>
    </row>
    <row r="84" spans="1:6" ht="15.75" thickBot="1" x14ac:dyDescent="0.3">
      <c r="A84" s="26"/>
      <c r="B84" s="27" t="s">
        <v>44</v>
      </c>
      <c r="C84" s="28">
        <f t="shared" ref="C84:F84" si="35">C41 -($G41*C$42/$G$42)</f>
        <v>1.1906115264954942E-2</v>
      </c>
      <c r="D84" s="29">
        <f t="shared" si="35"/>
        <v>-1.2043910982478756E-2</v>
      </c>
      <c r="E84" s="29">
        <f t="shared" si="35"/>
        <v>2.6641936934912624E-2</v>
      </c>
      <c r="F84" s="30">
        <f t="shared" si="35"/>
        <v>-2.6504141217388699E-2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0.22289156626506024</v>
      </c>
      <c r="D6" s="19">
        <v>0.24836601307189543</v>
      </c>
      <c r="E6" s="19">
        <v>0.33333333333333326</v>
      </c>
      <c r="F6" s="20">
        <v>0.26785714285714285</v>
      </c>
      <c r="G6" s="31">
        <f>AVERAGE(C6:F6)</f>
        <v>0.26811201388185796</v>
      </c>
    </row>
    <row r="7" spans="1:7" x14ac:dyDescent="0.25">
      <c r="A7" s="21"/>
      <c r="B7" s="22" t="s">
        <v>47</v>
      </c>
      <c r="C7" s="23">
        <v>0.24096385542168675</v>
      </c>
      <c r="D7" s="24">
        <v>0.25490196078431371</v>
      </c>
      <c r="E7" s="24">
        <v>0.2</v>
      </c>
      <c r="F7" s="25">
        <v>0.19642857142857142</v>
      </c>
      <c r="G7" s="31">
        <f>AVERAGE(C7:F7)</f>
        <v>0.22307359690864298</v>
      </c>
    </row>
    <row r="8" spans="1:7" x14ac:dyDescent="0.25">
      <c r="A8" s="21"/>
      <c r="B8" s="22" t="s">
        <v>48</v>
      </c>
      <c r="C8" s="23">
        <v>0.40963855421686746</v>
      </c>
      <c r="D8" s="24">
        <v>0.35294117647058826</v>
      </c>
      <c r="E8" s="24">
        <v>0.35555555555555557</v>
      </c>
      <c r="F8" s="25">
        <v>0.35714285714285715</v>
      </c>
      <c r="G8" s="31">
        <f>AVERAGE(C8:F8)</f>
        <v>0.36881953584646715</v>
      </c>
    </row>
    <row r="9" spans="1:7" x14ac:dyDescent="0.25">
      <c r="A9" s="21"/>
      <c r="B9" s="22" t="s">
        <v>49</v>
      </c>
      <c r="C9" s="23">
        <v>0.18072289156626506</v>
      </c>
      <c r="D9" s="24">
        <v>0.18300653594771241</v>
      </c>
      <c r="E9" s="24">
        <v>0.17777777777777778</v>
      </c>
      <c r="F9" s="25">
        <v>0.19642857142857142</v>
      </c>
      <c r="G9" s="31">
        <f>AVERAGE(C9:F9)</f>
        <v>0.18448394418008165</v>
      </c>
    </row>
    <row r="10" spans="1:7" x14ac:dyDescent="0.25">
      <c r="A10" s="21"/>
      <c r="B10" s="22" t="s">
        <v>50</v>
      </c>
      <c r="C10" s="23">
        <v>0.43975903614457829</v>
      </c>
      <c r="D10" s="24">
        <v>0.40522875816993464</v>
      </c>
      <c r="E10" s="24">
        <v>0.42222222222222222</v>
      </c>
      <c r="F10" s="25">
        <v>0.3392857142857143</v>
      </c>
      <c r="G10" s="31">
        <f>AVERAGE(C10:F10)</f>
        <v>0.40162393270561236</v>
      </c>
    </row>
    <row r="11" spans="1:7" x14ac:dyDescent="0.25">
      <c r="A11" s="21"/>
      <c r="B11" s="22" t="s">
        <v>51</v>
      </c>
      <c r="C11" s="23">
        <v>0.26506024096385544</v>
      </c>
      <c r="D11" s="24">
        <v>0.19607843137254904</v>
      </c>
      <c r="E11" s="24">
        <v>0.28888888888888886</v>
      </c>
      <c r="F11" s="25">
        <v>0.21428571428571427</v>
      </c>
      <c r="G11" s="31">
        <f>AVERAGE(C11:F11)</f>
        <v>0.24107831887775191</v>
      </c>
    </row>
    <row r="12" spans="1:7" x14ac:dyDescent="0.25">
      <c r="A12" s="21"/>
      <c r="B12" s="22" t="s">
        <v>52</v>
      </c>
      <c r="C12" s="23">
        <v>7.8313253012048195E-2</v>
      </c>
      <c r="D12" s="24">
        <v>6.535947712418301E-2</v>
      </c>
      <c r="E12" s="24">
        <v>8.8888888888888892E-2</v>
      </c>
      <c r="F12" s="25">
        <v>0.10714285714285714</v>
      </c>
      <c r="G12" s="31">
        <f>AVERAGE(C12:F12)</f>
        <v>8.4926119041994319E-2</v>
      </c>
    </row>
    <row r="13" spans="1:7" x14ac:dyDescent="0.25">
      <c r="A13" s="21"/>
      <c r="B13" s="22" t="s">
        <v>53</v>
      </c>
      <c r="C13" s="23">
        <v>9.036144578313253E-2</v>
      </c>
      <c r="D13" s="24">
        <v>0.1176470588235294</v>
      </c>
      <c r="E13" s="24">
        <v>0.17777777777777778</v>
      </c>
      <c r="F13" s="25">
        <v>0.19642857142857142</v>
      </c>
      <c r="G13" s="31">
        <f>AVERAGE(C13:F13)</f>
        <v>0.14555371345325277</v>
      </c>
    </row>
    <row r="14" spans="1:7" x14ac:dyDescent="0.25">
      <c r="A14" s="21"/>
      <c r="B14" s="22" t="s">
        <v>54</v>
      </c>
      <c r="C14" s="23">
        <v>9.6385542168674704E-2</v>
      </c>
      <c r="D14" s="24">
        <v>6.535947712418301E-2</v>
      </c>
      <c r="E14" s="24">
        <v>6.6666666666666666E-2</v>
      </c>
      <c r="F14" s="25">
        <v>7.1428571428571425E-2</v>
      </c>
      <c r="G14" s="31">
        <f>AVERAGE(C14:F14)</f>
        <v>7.4960064347023958E-2</v>
      </c>
    </row>
    <row r="15" spans="1:7" x14ac:dyDescent="0.25">
      <c r="A15" s="21"/>
      <c r="B15" s="22" t="s">
        <v>55</v>
      </c>
      <c r="C15" s="23">
        <v>0.24698795180722891</v>
      </c>
      <c r="D15" s="24">
        <v>0.20261437908496732</v>
      </c>
      <c r="E15" s="24">
        <v>0.22222222222222221</v>
      </c>
      <c r="F15" s="25">
        <v>0.19642857142857142</v>
      </c>
      <c r="G15" s="31">
        <f>AVERAGE(C15:F15)</f>
        <v>0.21706328113574747</v>
      </c>
    </row>
    <row r="16" spans="1:7" x14ac:dyDescent="0.25">
      <c r="A16" s="21"/>
      <c r="B16" s="22" t="s">
        <v>56</v>
      </c>
      <c r="C16" s="23">
        <v>0.20481927710843373</v>
      </c>
      <c r="D16" s="24">
        <v>0.20915032679738563</v>
      </c>
      <c r="E16" s="24">
        <v>0.22222222222222221</v>
      </c>
      <c r="F16" s="25">
        <v>0.3392857142857143</v>
      </c>
      <c r="G16" s="31">
        <f>AVERAGE(C16:F16)</f>
        <v>0.24386938510343897</v>
      </c>
    </row>
    <row r="17" spans="1:7" x14ac:dyDescent="0.25">
      <c r="A17" s="21"/>
      <c r="B17" s="22" t="s">
        <v>57</v>
      </c>
      <c r="C17" s="23">
        <v>0.18674698795180722</v>
      </c>
      <c r="D17" s="24">
        <v>0.21568627450980393</v>
      </c>
      <c r="E17" s="24">
        <v>0.22222222222222221</v>
      </c>
      <c r="F17" s="25">
        <v>0.16071428571428573</v>
      </c>
      <c r="G17" s="31">
        <f>AVERAGE(C17:F17)</f>
        <v>0.19634244259952977</v>
      </c>
    </row>
    <row r="18" spans="1:7" x14ac:dyDescent="0.25">
      <c r="A18" s="21"/>
      <c r="B18" s="22" t="s">
        <v>58</v>
      </c>
      <c r="C18" s="23">
        <v>0.3493975903614458</v>
      </c>
      <c r="D18" s="24">
        <v>0.26143790849673204</v>
      </c>
      <c r="E18" s="24">
        <v>0.22222222222222221</v>
      </c>
      <c r="F18" s="25">
        <v>0.375</v>
      </c>
      <c r="G18" s="31">
        <f>AVERAGE(C18:F18)</f>
        <v>0.3020144302701</v>
      </c>
    </row>
    <row r="19" spans="1:7" x14ac:dyDescent="0.25">
      <c r="A19" s="21"/>
      <c r="B19" s="22" t="s">
        <v>59</v>
      </c>
      <c r="C19" s="23">
        <v>0.18072289156626506</v>
      </c>
      <c r="D19" s="24">
        <v>0.23529411764705879</v>
      </c>
      <c r="E19" s="24">
        <v>0.17777777777777778</v>
      </c>
      <c r="F19" s="25">
        <v>0.17857142857142858</v>
      </c>
      <c r="G19" s="31">
        <f>AVERAGE(C19:F19)</f>
        <v>0.19309155389063257</v>
      </c>
    </row>
    <row r="20" spans="1:7" x14ac:dyDescent="0.25">
      <c r="A20" s="21"/>
      <c r="B20" s="22" t="s">
        <v>60</v>
      </c>
      <c r="C20" s="23">
        <v>0.26506024096385544</v>
      </c>
      <c r="D20" s="24">
        <v>0.27450980392156865</v>
      </c>
      <c r="E20" s="24">
        <v>0.28888888888888886</v>
      </c>
      <c r="F20" s="25">
        <v>0.3392857142857143</v>
      </c>
      <c r="G20" s="31">
        <f>AVERAGE(C20:F20)</f>
        <v>0.29193616201500683</v>
      </c>
    </row>
    <row r="21" spans="1:7" x14ac:dyDescent="0.25">
      <c r="A21" s="21"/>
      <c r="B21" s="22" t="s">
        <v>61</v>
      </c>
      <c r="C21" s="23">
        <v>0.21084337349397594</v>
      </c>
      <c r="D21" s="24">
        <v>0.18954248366013071</v>
      </c>
      <c r="E21" s="24">
        <v>0.15555555555555556</v>
      </c>
      <c r="F21" s="25">
        <v>0.25</v>
      </c>
      <c r="G21" s="31">
        <f>AVERAGE(C21:F21)</f>
        <v>0.20148535317741556</v>
      </c>
    </row>
    <row r="22" spans="1:7" x14ac:dyDescent="0.25">
      <c r="A22" s="21"/>
      <c r="B22" s="22" t="s">
        <v>62</v>
      </c>
      <c r="C22" s="23">
        <v>6.6265060240963861E-2</v>
      </c>
      <c r="D22" s="24">
        <v>7.1895424836601302E-2</v>
      </c>
      <c r="E22" s="24">
        <v>6.6666666666666666E-2</v>
      </c>
      <c r="F22" s="25">
        <v>0.10714285714285714</v>
      </c>
      <c r="G22" s="31">
        <f>AVERAGE(C22:F22)</f>
        <v>7.7992502221772245E-2</v>
      </c>
    </row>
    <row r="23" spans="1:7" ht="15.75" thickBot="1" x14ac:dyDescent="0.3">
      <c r="A23" s="26"/>
      <c r="B23" s="27" t="s">
        <v>63</v>
      </c>
      <c r="C23" s="28">
        <v>0.1746987951807229</v>
      </c>
      <c r="D23" s="29">
        <v>0.22875816993464052</v>
      </c>
      <c r="E23" s="29">
        <v>0.1111111111111111</v>
      </c>
      <c r="F23" s="30">
        <v>0.16071428571428573</v>
      </c>
      <c r="G23" s="31">
        <f>AVERAGE(C23:F23)</f>
        <v>0.16882059048519008</v>
      </c>
    </row>
    <row r="24" spans="1:7" ht="15.75" thickTop="1" x14ac:dyDescent="0.25">
      <c r="C24" s="32">
        <f>AVERAGE(C6:C23)</f>
        <v>0.21720214190093706</v>
      </c>
      <c r="D24" s="32">
        <f>AVERAGE(D6:D23)</f>
        <v>0.20987654320987656</v>
      </c>
      <c r="E24" s="32">
        <f>AVERAGE(E6:E23)</f>
        <v>0.21111111111111114</v>
      </c>
      <c r="F24" s="32">
        <f>AVERAGE(F6:F23)</f>
        <v>0.2251984126984127</v>
      </c>
      <c r="G24" s="32">
        <f>AVERAGE(G6:G23)</f>
        <v>0.21584705223008441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-4.6903657171383284E-2</v>
      </c>
      <c r="D31" s="19">
        <f t="shared" ref="D31:F31" si="0">D6 -($G6*D$24/$G$24)</f>
        <v>-1.2329799473094705E-2</v>
      </c>
      <c r="E31" s="19">
        <f t="shared" si="0"/>
        <v>7.1104016008666671E-2</v>
      </c>
      <c r="F31" s="20">
        <f t="shared" si="0"/>
        <v>-1.1870559364188515E-2</v>
      </c>
    </row>
    <row r="32" spans="1:7" x14ac:dyDescent="0.25">
      <c r="A32" s="21"/>
      <c r="B32" s="22" t="s">
        <v>47</v>
      </c>
      <c r="C32" s="23">
        <f t="shared" ref="C32:F32" si="1">C7 -($G7*C$24/$G$24)</f>
        <v>1.6489800531858889E-2</v>
      </c>
      <c r="D32" s="24">
        <f t="shared" si="1"/>
        <v>3.7998765133194251E-2</v>
      </c>
      <c r="E32" s="24">
        <f t="shared" si="1"/>
        <v>-1.8179096802008354E-2</v>
      </c>
      <c r="F32" s="25">
        <f t="shared" si="1"/>
        <v>-3.6309468863044647E-2</v>
      </c>
    </row>
    <row r="33" spans="1:6" x14ac:dyDescent="0.25">
      <c r="A33" s="21"/>
      <c r="B33" s="22" t="s">
        <v>48</v>
      </c>
      <c r="C33" s="23">
        <f t="shared" ref="C33:F33" si="2">C8 -($G8*C$24/$G$24)</f>
        <v>3.8503566117193411E-2</v>
      </c>
      <c r="D33" s="24">
        <f t="shared" si="2"/>
        <v>-5.6765042064466087E-3</v>
      </c>
      <c r="E33" s="24">
        <f t="shared" si="2"/>
        <v>-5.1716408901678057E-3</v>
      </c>
      <c r="F33" s="25">
        <f t="shared" si="2"/>
        <v>-2.7655421020578885E-2</v>
      </c>
    </row>
    <row r="34" spans="1:6" x14ac:dyDescent="0.25">
      <c r="A34" s="21"/>
      <c r="B34" s="22" t="s">
        <v>49</v>
      </c>
      <c r="C34" s="23">
        <f t="shared" ref="C34:F34" si="3">C9 -($G9*C$24/$G$24)</f>
        <v>-4.9192444196055618E-3</v>
      </c>
      <c r="D34" s="24">
        <f t="shared" si="3"/>
        <v>3.6255711293158854E-3</v>
      </c>
      <c r="E34" s="24">
        <f t="shared" si="3"/>
        <v>-2.6583691866092773E-3</v>
      </c>
      <c r="F34" s="25">
        <f t="shared" si="3"/>
        <v>3.9520424768991202E-3</v>
      </c>
    </row>
    <row r="35" spans="1:6" x14ac:dyDescent="0.25">
      <c r="A35" s="21"/>
      <c r="B35" s="22" t="s">
        <v>50</v>
      </c>
      <c r="C35" s="23">
        <f t="shared" ref="C35:F35" si="4">C10 -($G10*C$24/$G$24)</f>
        <v>3.5613704897018483E-2</v>
      </c>
      <c r="D35" s="24">
        <f t="shared" si="4"/>
        <v>1.4714077539695281E-2</v>
      </c>
      <c r="E35" s="24">
        <f t="shared" si="4"/>
        <v>2.9410396411804984E-2</v>
      </c>
      <c r="F35" s="25">
        <f t="shared" si="4"/>
        <v>-7.973817884851836E-2</v>
      </c>
    </row>
    <row r="36" spans="1:6" x14ac:dyDescent="0.25">
      <c r="A36" s="21"/>
      <c r="B36" s="22" t="s">
        <v>51</v>
      </c>
      <c r="C36" s="23">
        <f t="shared" ref="C36:F36" si="5">C11 -($G11*C$24/$G$24)</f>
        <v>2.2468430303831999E-2</v>
      </c>
      <c r="D36" s="24">
        <f t="shared" si="5"/>
        <v>-3.8331460660522759E-2</v>
      </c>
      <c r="E36" s="24">
        <f t="shared" si="5"/>
        <v>5.310011513797544E-2</v>
      </c>
      <c r="F36" s="25">
        <f t="shared" si="5"/>
        <v>-3.7237084781284485E-2</v>
      </c>
    </row>
    <row r="37" spans="1:6" x14ac:dyDescent="0.25">
      <c r="A37" s="21"/>
      <c r="B37" s="22" t="s">
        <v>52</v>
      </c>
      <c r="C37" s="23">
        <f t="shared" ref="C37:F37" si="6">C12 -($G12*C$24/$G$24)</f>
        <v>-7.1460329437881276E-3</v>
      </c>
      <c r="D37" s="24">
        <f t="shared" si="6"/>
        <v>-1.7217514818076929E-2</v>
      </c>
      <c r="E37" s="24">
        <f t="shared" si="6"/>
        <v>5.8261499352038892E-3</v>
      </c>
      <c r="F37" s="25">
        <f t="shared" si="6"/>
        <v>1.8537397826661209E-2</v>
      </c>
    </row>
    <row r="38" spans="1:6" x14ac:dyDescent="0.25">
      <c r="A38" s="21"/>
      <c r="B38" s="22" t="s">
        <v>53</v>
      </c>
      <c r="C38" s="23">
        <f t="shared" ref="C38:F38" si="7">C13 -($G13*C$24/$G$24)</f>
        <v>-5.6106055148878578E-2</v>
      </c>
      <c r="D38" s="24">
        <f t="shared" si="7"/>
        <v>-2.3880517834623485E-2</v>
      </c>
      <c r="E38" s="24">
        <f t="shared" si="7"/>
        <v>3.5417685962812251E-2</v>
      </c>
      <c r="F38" s="25">
        <f t="shared" si="7"/>
        <v>4.4568887020689979E-2</v>
      </c>
    </row>
    <row r="39" spans="1:6" x14ac:dyDescent="0.25">
      <c r="A39" s="21"/>
      <c r="B39" s="22" t="s">
        <v>54</v>
      </c>
      <c r="C39" s="23">
        <f t="shared" ref="C39:F39" si="8">C14 -($G14*C$24/$G$24)</f>
        <v>2.0954877885846088E-2</v>
      </c>
      <c r="D39" s="24">
        <f t="shared" si="8"/>
        <v>-7.52712948637764E-3</v>
      </c>
      <c r="E39" s="24">
        <f t="shared" si="8"/>
        <v>-6.6486846886620043E-3</v>
      </c>
      <c r="F39" s="25">
        <f t="shared" si="8"/>
        <v>-6.7790637108064156E-3</v>
      </c>
    </row>
    <row r="40" spans="1:6" x14ac:dyDescent="0.25">
      <c r="A40" s="21"/>
      <c r="B40" s="22" t="s">
        <v>55</v>
      </c>
      <c r="C40" s="23">
        <f t="shared" ref="C40:F40" si="9">C15 -($G15*C$24/$G$24)</f>
        <v>2.8561945504983005E-2</v>
      </c>
      <c r="D40" s="24">
        <f t="shared" si="9"/>
        <v>-8.44475112730389E-3</v>
      </c>
      <c r="E40" s="24">
        <f t="shared" si="9"/>
        <v>9.9215677145846892E-3</v>
      </c>
      <c r="F40" s="25">
        <f t="shared" si="9"/>
        <v>-3.0038762092263666E-2</v>
      </c>
    </row>
    <row r="41" spans="1:6" x14ac:dyDescent="0.25">
      <c r="A41" s="21"/>
      <c r="B41" s="22" t="s">
        <v>56</v>
      </c>
      <c r="C41" s="23">
        <f t="shared" ref="C41:F41" si="10">C16 -($G16*C$24/$G$24)</f>
        <v>-4.0581122115312063E-2</v>
      </c>
      <c r="D41" s="24">
        <f t="shared" si="10"/>
        <v>-2.797342824778154E-2</v>
      </c>
      <c r="E41" s="24">
        <f t="shared" si="10"/>
        <v>-1.6296378440857712E-2</v>
      </c>
      <c r="F41" s="25">
        <f t="shared" si="10"/>
        <v>8.4850928803951453E-2</v>
      </c>
    </row>
    <row r="42" spans="1:6" x14ac:dyDescent="0.25">
      <c r="A42" s="21"/>
      <c r="B42" s="22" t="s">
        <v>57</v>
      </c>
      <c r="C42" s="23">
        <f t="shared" ref="C42:F42" si="11">C17 -($G17*C$24/$G$24)</f>
        <v>-1.0828094209707373E-2</v>
      </c>
      <c r="D42" s="24">
        <f t="shared" si="11"/>
        <v>2.4774827202906413E-2</v>
      </c>
      <c r="E42" s="24">
        <f t="shared" si="11"/>
        <v>3.018776640175469E-2</v>
      </c>
      <c r="F42" s="25">
        <f t="shared" si="11"/>
        <v>-4.4134499394953591E-2</v>
      </c>
    </row>
    <row r="43" spans="1:6" x14ac:dyDescent="0.25">
      <c r="A43" s="21"/>
      <c r="B43" s="22" t="s">
        <v>58</v>
      </c>
      <c r="C43" s="23">
        <f t="shared" ref="C43:F43" si="12">C18 -($G18*C$24/$G$24)</f>
        <v>4.5487110871867908E-2</v>
      </c>
      <c r="D43" s="24">
        <f t="shared" si="12"/>
        <v>-3.2222551396980992E-2</v>
      </c>
      <c r="E43" s="24">
        <f t="shared" si="12"/>
        <v>-7.3165652141453874E-2</v>
      </c>
      <c r="F43" s="25">
        <f t="shared" si="12"/>
        <v>5.9901092666567346E-2</v>
      </c>
    </row>
    <row r="44" spans="1:6" x14ac:dyDescent="0.25">
      <c r="A44" s="21"/>
      <c r="B44" s="22" t="s">
        <v>59</v>
      </c>
      <c r="C44" s="23">
        <f t="shared" ref="C44:F44" si="13">C19 -($G19*C$24/$G$24)</f>
        <v>-1.3580892778768949E-2</v>
      </c>
      <c r="D44" s="24">
        <f t="shared" si="13"/>
        <v>4.7543636763071107E-2</v>
      </c>
      <c r="E44" s="24">
        <f t="shared" si="13"/>
        <v>-1.1077117699645145E-2</v>
      </c>
      <c r="F44" s="25">
        <f t="shared" si="13"/>
        <v>-2.2885626284656929E-2</v>
      </c>
    </row>
    <row r="45" spans="1:6" x14ac:dyDescent="0.25">
      <c r="A45" s="21"/>
      <c r="B45" s="22" t="s">
        <v>60</v>
      </c>
      <c r="C45" s="23">
        <f t="shared" ref="C45:F45" si="14">C20 -($G20*C$24/$G$24)</f>
        <v>-2.8708698814885747E-2</v>
      </c>
      <c r="D45" s="24">
        <f t="shared" si="14"/>
        <v>-9.3511610007417922E-3</v>
      </c>
      <c r="E45" s="24">
        <f t="shared" si="14"/>
        <v>3.358153584682444E-3</v>
      </c>
      <c r="F45" s="25">
        <f t="shared" si="14"/>
        <v>3.4701706230945262E-2</v>
      </c>
    </row>
    <row r="46" spans="1:6" x14ac:dyDescent="0.25">
      <c r="A46" s="21"/>
      <c r="B46" s="22" t="s">
        <v>61</v>
      </c>
      <c r="C46" s="23">
        <f t="shared" ref="C46:F46" si="15">C21 -($G21*C$24/$G$24)</f>
        <v>8.0930935172461582E-3</v>
      </c>
      <c r="D46" s="24">
        <f t="shared" si="15"/>
        <v>-6.3696170398629681E-3</v>
      </c>
      <c r="E46" s="24">
        <f t="shared" si="15"/>
        <v>-4.1508969266202816E-2</v>
      </c>
      <c r="F46" s="25">
        <f t="shared" si="15"/>
        <v>3.9785492788819793E-2</v>
      </c>
    </row>
    <row r="47" spans="1:6" x14ac:dyDescent="0.25">
      <c r="A47" s="21"/>
      <c r="B47" s="22" t="s">
        <v>62</v>
      </c>
      <c r="C47" s="23">
        <f t="shared" ref="C47:F47" si="16">C22 -($G22*C$24/$G$24)</f>
        <v>-1.2217079587960034E-2</v>
      </c>
      <c r="D47" s="24">
        <f t="shared" si="16"/>
        <v>-3.939739894514363E-3</v>
      </c>
      <c r="E47" s="24">
        <f t="shared" si="16"/>
        <v>-9.6145872687496692E-3</v>
      </c>
      <c r="F47" s="25">
        <f t="shared" si="16"/>
        <v>2.5771406751224107E-2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4.8183475604450243E-3</v>
      </c>
      <c r="D48" s="29">
        <f t="shared" si="17"/>
        <v>6.4607297418145304E-2</v>
      </c>
      <c r="E48" s="29">
        <f t="shared" si="17"/>
        <v>-5.4005354773128206E-2</v>
      </c>
      <c r="F48" s="30">
        <f t="shared" si="17"/>
        <v>-1.5420290205462039E-2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0.21686746987951808</v>
      </c>
      <c r="D6" s="19">
        <v>0.21568627450980393</v>
      </c>
      <c r="E6" s="19">
        <v>0.2</v>
      </c>
      <c r="F6" s="20">
        <v>0.19642857142857142</v>
      </c>
      <c r="G6" s="31">
        <f>AVERAGE(C6:F6)</f>
        <v>0.20724557895447338</v>
      </c>
    </row>
    <row r="7" spans="1:7" x14ac:dyDescent="0.25">
      <c r="A7" s="21"/>
      <c r="B7" s="22" t="s">
        <v>9</v>
      </c>
      <c r="C7" s="23">
        <v>0.1746987951807229</v>
      </c>
      <c r="D7" s="24">
        <v>0.13725490196078433</v>
      </c>
      <c r="E7" s="24">
        <v>0.2</v>
      </c>
      <c r="F7" s="25">
        <v>0.10714285714285714</v>
      </c>
      <c r="G7" s="31">
        <f>AVERAGE(C7:F7)</f>
        <v>0.1547741385710911</v>
      </c>
    </row>
    <row r="8" spans="1:7" x14ac:dyDescent="0.25">
      <c r="A8" s="21"/>
      <c r="B8" s="22" t="s">
        <v>10</v>
      </c>
      <c r="C8" s="23">
        <v>0.31927710843373491</v>
      </c>
      <c r="D8" s="24">
        <v>0.22222222222222221</v>
      </c>
      <c r="E8" s="24">
        <v>0.28888888888888886</v>
      </c>
      <c r="F8" s="25">
        <v>0.21428571428571427</v>
      </c>
      <c r="G8" s="31">
        <f>AVERAGE(C8:F8)</f>
        <v>0.26116848345764004</v>
      </c>
    </row>
    <row r="9" spans="1:7" x14ac:dyDescent="0.25">
      <c r="A9" s="21"/>
      <c r="B9" s="22" t="s">
        <v>11</v>
      </c>
      <c r="C9" s="23">
        <v>0.12650602409638553</v>
      </c>
      <c r="D9" s="24">
        <v>0.12418300653594772</v>
      </c>
      <c r="E9" s="24">
        <v>0.2</v>
      </c>
      <c r="F9" s="25">
        <v>0.17857142857142858</v>
      </c>
      <c r="G9" s="31">
        <f>AVERAGE(C9:F9)</f>
        <v>0.15731511480094046</v>
      </c>
    </row>
    <row r="10" spans="1:7" x14ac:dyDescent="0.25">
      <c r="A10" s="21"/>
      <c r="B10" s="22" t="s">
        <v>12</v>
      </c>
      <c r="C10" s="23">
        <v>0.29518072289156627</v>
      </c>
      <c r="D10" s="24">
        <v>0.28104575163398693</v>
      </c>
      <c r="E10" s="24">
        <v>0.2</v>
      </c>
      <c r="F10" s="25">
        <v>0.2857142857142857</v>
      </c>
      <c r="G10" s="31">
        <f>AVERAGE(C10:F10)</f>
        <v>0.26548519005995974</v>
      </c>
    </row>
    <row r="11" spans="1:7" x14ac:dyDescent="0.25">
      <c r="A11" s="21"/>
      <c r="B11" s="22" t="s">
        <v>13</v>
      </c>
      <c r="C11" s="23">
        <v>9.036144578313253E-2</v>
      </c>
      <c r="D11" s="24">
        <v>9.8039215686274522E-2</v>
      </c>
      <c r="E11" s="24">
        <v>0.13333333333333333</v>
      </c>
      <c r="F11" s="25">
        <v>0.17857142857142858</v>
      </c>
      <c r="G11" s="31">
        <f>AVERAGE(C11:F11)</f>
        <v>0.12507635584354224</v>
      </c>
    </row>
    <row r="12" spans="1:7" x14ac:dyDescent="0.25">
      <c r="A12" s="21"/>
      <c r="B12" s="22" t="s">
        <v>14</v>
      </c>
      <c r="C12" s="23">
        <v>0.29518072289156627</v>
      </c>
      <c r="D12" s="24">
        <v>0.27450980392156865</v>
      </c>
      <c r="E12" s="24">
        <v>0.24444444444444444</v>
      </c>
      <c r="F12" s="25">
        <v>0.21428571428571427</v>
      </c>
      <c r="G12" s="31">
        <f>AVERAGE(C12:F12)</f>
        <v>0.25710517138582339</v>
      </c>
    </row>
    <row r="13" spans="1:7" x14ac:dyDescent="0.25">
      <c r="A13" s="21"/>
      <c r="B13" s="22" t="s">
        <v>15</v>
      </c>
      <c r="C13" s="23">
        <v>0.5</v>
      </c>
      <c r="D13" s="24">
        <v>0.42483660130718953</v>
      </c>
      <c r="E13" s="24">
        <v>0.46666666666666662</v>
      </c>
      <c r="F13" s="25">
        <v>0.42857142857142855</v>
      </c>
      <c r="G13" s="31">
        <f>AVERAGE(C13:F13)</f>
        <v>0.45501867413632119</v>
      </c>
    </row>
    <row r="14" spans="1:7" x14ac:dyDescent="0.25">
      <c r="A14" s="21"/>
      <c r="B14" s="22" t="s">
        <v>16</v>
      </c>
      <c r="C14" s="23">
        <v>0.15060240963855423</v>
      </c>
      <c r="D14" s="24">
        <v>0.18954248366013071</v>
      </c>
      <c r="E14" s="24">
        <v>0.28888888888888886</v>
      </c>
      <c r="F14" s="25">
        <v>0.23214285714285715</v>
      </c>
      <c r="G14" s="31">
        <f>AVERAGE(C14:F14)</f>
        <v>0.21529415983260775</v>
      </c>
    </row>
    <row r="15" spans="1:7" x14ac:dyDescent="0.25">
      <c r="A15" s="21"/>
      <c r="B15" s="22" t="s">
        <v>17</v>
      </c>
      <c r="C15" s="23">
        <v>6.0240963855421686E-2</v>
      </c>
      <c r="D15" s="24">
        <v>7.8431372549019607E-2</v>
      </c>
      <c r="E15" s="24">
        <v>8.8888888888888892E-2</v>
      </c>
      <c r="F15" s="25">
        <v>0.10714285714285714</v>
      </c>
      <c r="G15" s="31">
        <f>AVERAGE(C15:F15)</f>
        <v>8.3676020609046831E-2</v>
      </c>
    </row>
    <row r="16" spans="1:7" x14ac:dyDescent="0.25">
      <c r="A16" s="21"/>
      <c r="B16" s="22" t="s">
        <v>18</v>
      </c>
      <c r="C16" s="23">
        <v>8.4337349397590355E-2</v>
      </c>
      <c r="D16" s="24">
        <v>8.4967320261437912E-2</v>
      </c>
      <c r="E16" s="24">
        <v>8.8888888888888892E-2</v>
      </c>
      <c r="F16" s="25">
        <v>0.125</v>
      </c>
      <c r="G16" s="31">
        <f>AVERAGE(C16:F16)</f>
        <v>9.5798389636979286E-2</v>
      </c>
    </row>
    <row r="17" spans="1:7" x14ac:dyDescent="0.25">
      <c r="A17" s="21"/>
      <c r="B17" s="22" t="s">
        <v>19</v>
      </c>
      <c r="C17" s="23">
        <v>7.2289156626506021E-2</v>
      </c>
      <c r="D17" s="24">
        <v>7.1895424836601302E-2</v>
      </c>
      <c r="E17" s="24">
        <v>8.8888888888888892E-2</v>
      </c>
      <c r="F17" s="25">
        <v>3.5714285714285712E-2</v>
      </c>
      <c r="G17" s="31">
        <f>AVERAGE(C17:F17)</f>
        <v>6.7196939016570478E-2</v>
      </c>
    </row>
    <row r="18" spans="1:7" x14ac:dyDescent="0.25">
      <c r="A18" s="21"/>
      <c r="B18" s="22" t="s">
        <v>20</v>
      </c>
      <c r="C18" s="23">
        <v>0.25903614457831325</v>
      </c>
      <c r="D18" s="24">
        <v>0.23529411764705879</v>
      </c>
      <c r="E18" s="24">
        <v>0.17777777777777778</v>
      </c>
      <c r="F18" s="25">
        <v>0.19642857142857142</v>
      </c>
      <c r="G18" s="31">
        <f>AVERAGE(C18:F18)</f>
        <v>0.21713415285793031</v>
      </c>
    </row>
    <row r="19" spans="1:7" x14ac:dyDescent="0.25">
      <c r="A19" s="21"/>
      <c r="B19" s="22" t="s">
        <v>21</v>
      </c>
      <c r="C19" s="23">
        <v>0.10843373493975904</v>
      </c>
      <c r="D19" s="24">
        <v>4.5751633986928102E-2</v>
      </c>
      <c r="E19" s="24">
        <v>6.6666666666666666E-2</v>
      </c>
      <c r="F19" s="25">
        <v>0.16071428571428573</v>
      </c>
      <c r="G19" s="31">
        <f>AVERAGE(C19:F19)</f>
        <v>9.5391580326909892E-2</v>
      </c>
    </row>
    <row r="20" spans="1:7" x14ac:dyDescent="0.25">
      <c r="A20" s="21"/>
      <c r="B20" s="22" t="s">
        <v>22</v>
      </c>
      <c r="C20" s="23">
        <v>0.16265060240963855</v>
      </c>
      <c r="D20" s="24">
        <v>0.16993464052287582</v>
      </c>
      <c r="E20" s="24">
        <v>6.6666666666666666E-2</v>
      </c>
      <c r="F20" s="25">
        <v>0.16071428571428573</v>
      </c>
      <c r="G20" s="31">
        <f>AVERAGE(C20:F20)</f>
        <v>0.13999154882836667</v>
      </c>
    </row>
    <row r="21" spans="1:7" x14ac:dyDescent="0.25">
      <c r="A21" s="21"/>
      <c r="B21" s="22" t="s">
        <v>23</v>
      </c>
      <c r="C21" s="23">
        <v>0.13253012048192772</v>
      </c>
      <c r="D21" s="24">
        <v>8.4967320261437912E-2</v>
      </c>
      <c r="E21" s="24">
        <v>0.13333333333333333</v>
      </c>
      <c r="F21" s="25">
        <v>0.16071428571428573</v>
      </c>
      <c r="G21" s="31">
        <f>AVERAGE(C21:F21)</f>
        <v>0.12788626494774616</v>
      </c>
    </row>
    <row r="22" spans="1:7" x14ac:dyDescent="0.25">
      <c r="A22" s="21"/>
      <c r="B22" s="22" t="s">
        <v>24</v>
      </c>
      <c r="C22" s="23">
        <v>3.614457831325301E-2</v>
      </c>
      <c r="D22" s="24">
        <v>5.2287581699346407E-2</v>
      </c>
      <c r="E22" s="24">
        <v>8.8888888888888892E-2</v>
      </c>
      <c r="F22" s="25">
        <v>7.1428571428571425E-2</v>
      </c>
      <c r="G22" s="31">
        <f>AVERAGE(C22:F22)</f>
        <v>6.2187405082514934E-2</v>
      </c>
    </row>
    <row r="23" spans="1:7" x14ac:dyDescent="0.25">
      <c r="A23" s="21"/>
      <c r="B23" s="22" t="s">
        <v>25</v>
      </c>
      <c r="C23" s="23">
        <v>0.21084337349397594</v>
      </c>
      <c r="D23" s="24">
        <v>0.18954248366013071</v>
      </c>
      <c r="E23" s="24">
        <v>0.2</v>
      </c>
      <c r="F23" s="25">
        <v>0.23214285714285715</v>
      </c>
      <c r="G23" s="31">
        <f>AVERAGE(C23:F23)</f>
        <v>0.20813217857424099</v>
      </c>
    </row>
    <row r="24" spans="1:7" x14ac:dyDescent="0.25">
      <c r="A24" s="21"/>
      <c r="B24" s="22" t="s">
        <v>26</v>
      </c>
      <c r="C24" s="23">
        <v>0.11445783132530121</v>
      </c>
      <c r="D24" s="24">
        <v>0.13071895424836602</v>
      </c>
      <c r="E24" s="24">
        <v>0.1111111111111111</v>
      </c>
      <c r="F24" s="25">
        <v>0.16071428571428573</v>
      </c>
      <c r="G24" s="31">
        <f>AVERAGE(C24:F24)</f>
        <v>0.12925054559976601</v>
      </c>
    </row>
    <row r="25" spans="1:7" ht="15.75" thickBot="1" x14ac:dyDescent="0.3">
      <c r="A25" s="26"/>
      <c r="B25" s="27" t="s">
        <v>27</v>
      </c>
      <c r="C25" s="28">
        <v>0.13855421686746988</v>
      </c>
      <c r="D25" s="29">
        <v>0.16339869281045749</v>
      </c>
      <c r="E25" s="29">
        <v>0.31111111111111112</v>
      </c>
      <c r="F25" s="30">
        <v>0.30357142857142855</v>
      </c>
      <c r="G25" s="31">
        <f>AVERAGE(C25:F25)</f>
        <v>0.22915886234011679</v>
      </c>
    </row>
    <row r="26" spans="1:7" ht="15.75" thickTop="1" x14ac:dyDescent="0.25">
      <c r="C26" s="32">
        <f>AVERAGE(C6:C25)</f>
        <v>0.17740963855421685</v>
      </c>
      <c r="D26" s="32">
        <f>AVERAGE(D6:D25)</f>
        <v>0.16372549019607843</v>
      </c>
      <c r="E26" s="32">
        <f>AVERAGE(E6:E25)</f>
        <v>0.18222222222222223</v>
      </c>
      <c r="F26" s="32">
        <f>AVERAGE(F6:F25)</f>
        <v>0.18749999999999997</v>
      </c>
      <c r="G26" s="32">
        <f>AVERAGE(G6:G25)</f>
        <v>0.17771433774312939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9.9772227492243293E-3</v>
      </c>
      <c r="D33" s="19">
        <f t="shared" ref="D33:F33" si="0">D6 -($G6*D$26/$G$26)</f>
        <v>2.4754105298245482E-2</v>
      </c>
      <c r="E33" s="19">
        <f t="shared" si="0"/>
        <v>-1.2502550004720558E-2</v>
      </c>
      <c r="F33" s="20">
        <f t="shared" si="0"/>
        <v>-2.2228778042749225E-2</v>
      </c>
    </row>
    <row r="34" spans="1:6" x14ac:dyDescent="0.25">
      <c r="A34" s="21"/>
      <c r="B34" s="22" t="s">
        <v>9</v>
      </c>
      <c r="C34" s="23">
        <f t="shared" ref="C34:F34" si="1">C7 -($G7*C$26/$G$26)</f>
        <v>2.0190023799956158E-2</v>
      </c>
      <c r="D34" s="24">
        <f t="shared" si="1"/>
        <v>-5.3361350317126244E-3</v>
      </c>
      <c r="E34" s="24">
        <f t="shared" si="1"/>
        <v>4.129987579437866E-2</v>
      </c>
      <c r="F34" s="25">
        <f t="shared" si="1"/>
        <v>-5.6153764562622124E-2</v>
      </c>
    </row>
    <row r="35" spans="1:6" x14ac:dyDescent="0.25">
      <c r="A35" s="21"/>
      <c r="B35" s="22" t="s">
        <v>10</v>
      </c>
      <c r="C35" s="23">
        <f t="shared" ref="C35:F35" si="2">C8 -($G8*C$26/$G$26)</f>
        <v>5.8556410034349859E-2</v>
      </c>
      <c r="D35" s="24">
        <f t="shared" si="2"/>
        <v>-1.838829081175869E-2</v>
      </c>
      <c r="E35" s="24">
        <f t="shared" si="2"/>
        <v>2.1095631268633841E-2</v>
      </c>
      <c r="F35" s="25">
        <f t="shared" si="2"/>
        <v>-6.1263750491224872E-2</v>
      </c>
    </row>
    <row r="36" spans="1:6" x14ac:dyDescent="0.25">
      <c r="A36" s="21"/>
      <c r="B36" s="22" t="s">
        <v>11</v>
      </c>
      <c r="C36" s="23">
        <f t="shared" ref="C36:F36" si="3">C9 -($G9*C$26/$G$26)</f>
        <v>-3.0539366896716658E-2</v>
      </c>
      <c r="D36" s="24">
        <f t="shared" si="3"/>
        <v>-2.0748992835229102E-2</v>
      </c>
      <c r="E36" s="24">
        <f t="shared" si="3"/>
        <v>3.8694445410442757E-2</v>
      </c>
      <c r="F36" s="25">
        <f t="shared" si="3"/>
        <v>1.2593914321503058E-2</v>
      </c>
    </row>
    <row r="37" spans="1:6" x14ac:dyDescent="0.25">
      <c r="A37" s="21"/>
      <c r="B37" s="22" t="s">
        <v>12</v>
      </c>
      <c r="C37" s="23">
        <f t="shared" ref="C37:F37" si="4">C10 -($G10*C$26/$G$26)</f>
        <v>3.0150719076604326E-2</v>
      </c>
      <c r="D37" s="24">
        <f t="shared" si="4"/>
        <v>3.6458323099136353E-2</v>
      </c>
      <c r="E37" s="24">
        <f t="shared" si="4"/>
        <v>-7.2219461379306737E-2</v>
      </c>
      <c r="F37" s="25">
        <f t="shared" si="4"/>
        <v>5.6104192035661415E-3</v>
      </c>
    </row>
    <row r="38" spans="1:6" x14ac:dyDescent="0.25">
      <c r="A38" s="21"/>
      <c r="B38" s="22" t="s">
        <v>13</v>
      </c>
      <c r="C38" s="23">
        <f t="shared" ref="C38:F38" si="5">C11 -($G11*C$26/$G$26)</f>
        <v>-3.4500461048238562E-2</v>
      </c>
      <c r="D38" s="24">
        <f t="shared" si="5"/>
        <v>-1.7191710149448022E-2</v>
      </c>
      <c r="E38" s="24">
        <f t="shared" si="5"/>
        <v>5.0843029021978015E-3</v>
      </c>
      <c r="F38" s="25">
        <f t="shared" si="5"/>
        <v>4.6607868295488852E-2</v>
      </c>
    </row>
    <row r="39" spans="1:6" x14ac:dyDescent="0.25">
      <c r="A39" s="21"/>
      <c r="B39" s="22" t="s">
        <v>14</v>
      </c>
      <c r="C39" s="23">
        <f t="shared" ref="C39:F39" si="6">C12 -($G12*C$26/$G$26)</f>
        <v>3.8516369833523023E-2</v>
      </c>
      <c r="D39" s="24">
        <f t="shared" si="6"/>
        <v>3.7642757898895596E-2</v>
      </c>
      <c r="E39" s="24">
        <f t="shared" si="6"/>
        <v>-1.9182431528095484E-2</v>
      </c>
      <c r="F39" s="25">
        <f t="shared" si="6"/>
        <v>-5.6976696204322913E-2</v>
      </c>
    </row>
    <row r="40" spans="1:6" x14ac:dyDescent="0.25">
      <c r="A40" s="21"/>
      <c r="B40" s="22" t="s">
        <v>15</v>
      </c>
      <c r="C40" s="23">
        <f t="shared" ref="C40:F40" si="7">C13 -($G13*C$26/$G$26)</f>
        <v>4.5761475753159309E-2</v>
      </c>
      <c r="D40" s="24">
        <f t="shared" si="7"/>
        <v>5.634884566588283E-3</v>
      </c>
      <c r="E40" s="24">
        <f t="shared" si="7"/>
        <v>1.0603342403336935E-4</v>
      </c>
      <c r="F40" s="25">
        <f t="shared" si="7"/>
        <v>-5.150239374378085E-2</v>
      </c>
    </row>
    <row r="41" spans="1:6" x14ac:dyDescent="0.25">
      <c r="A41" s="21"/>
      <c r="B41" s="22" t="s">
        <v>16</v>
      </c>
      <c r="C41" s="23">
        <f t="shared" ref="C41:F41" si="8">C14 -($G14*C$26/$G$26)</f>
        <v>-6.4322618717597063E-2</v>
      </c>
      <c r="D41" s="24">
        <f t="shared" si="8"/>
        <v>-8.8047195120529997E-3</v>
      </c>
      <c r="E41" s="24">
        <f t="shared" si="8"/>
        <v>6.8133598492063241E-2</v>
      </c>
      <c r="F41" s="25">
        <f t="shared" si="8"/>
        <v>4.9937397375869053E-3</v>
      </c>
    </row>
    <row r="42" spans="1:6" x14ac:dyDescent="0.25">
      <c r="A42" s="21"/>
      <c r="B42" s="22" t="s">
        <v>17</v>
      </c>
      <c r="C42" s="23">
        <f t="shared" ref="C42:F42" si="9">C15 -($G15*C$26/$G$26)</f>
        <v>-2.3291590469841902E-2</v>
      </c>
      <c r="D42" s="24">
        <f t="shared" si="9"/>
        <v>1.3419397781231912E-3</v>
      </c>
      <c r="E42" s="24">
        <f t="shared" si="9"/>
        <v>3.0903505394840047E-3</v>
      </c>
      <c r="F42" s="25">
        <f t="shared" si="9"/>
        <v>1.8859300152234762E-2</v>
      </c>
    </row>
    <row r="43" spans="1:6" x14ac:dyDescent="0.25">
      <c r="A43" s="21"/>
      <c r="B43" s="22" t="s">
        <v>18</v>
      </c>
      <c r="C43" s="23">
        <f t="shared" ref="C43:F43" si="10">C16 -($G16*C$26/$G$26)</f>
        <v>-1.1296789611149202E-2</v>
      </c>
      <c r="D43" s="24">
        <f t="shared" si="10"/>
        <v>-3.2902649311543353E-3</v>
      </c>
      <c r="E43" s="24">
        <f t="shared" si="10"/>
        <v>-9.3395133134852315E-3</v>
      </c>
      <c r="F43" s="25">
        <f t="shared" si="10"/>
        <v>2.3926567855788838E-2</v>
      </c>
    </row>
    <row r="44" spans="1:6" x14ac:dyDescent="0.25">
      <c r="A44" s="21"/>
      <c r="B44" s="22" t="s">
        <v>19</v>
      </c>
      <c r="C44" s="23">
        <f t="shared" ref="C44:F44" si="11">C17 -($G17*C$26/$G$26)</f>
        <v>5.2074297705061168E-3</v>
      </c>
      <c r="D44" s="24">
        <f t="shared" si="11"/>
        <v>9.9879168668942642E-3</v>
      </c>
      <c r="E44" s="24">
        <f t="shared" si="11"/>
        <v>1.9987438901047289E-2</v>
      </c>
      <c r="F44" s="25">
        <f t="shared" si="11"/>
        <v>-3.5182785538447628E-2</v>
      </c>
    </row>
    <row r="45" spans="1:6" x14ac:dyDescent="0.25">
      <c r="A45" s="21"/>
      <c r="B45" s="22" t="s">
        <v>20</v>
      </c>
      <c r="C45" s="23">
        <f t="shared" ref="C45:F45" si="12">C18 -($G18*C$26/$G$26)</f>
        <v>4.2274277947263822E-2</v>
      </c>
      <c r="D45" s="24">
        <f t="shared" si="12"/>
        <v>3.5251757157496816E-2</v>
      </c>
      <c r="E45" s="24">
        <f t="shared" si="12"/>
        <v>-4.4864178727171855E-2</v>
      </c>
      <c r="F45" s="25">
        <f t="shared" si="12"/>
        <v>-3.2661856377588644E-2</v>
      </c>
    </row>
    <row r="46" spans="1:6" x14ac:dyDescent="0.25">
      <c r="A46" s="21"/>
      <c r="B46" s="22" t="s">
        <v>21</v>
      </c>
      <c r="C46" s="23">
        <f t="shared" ref="C46:F46" si="13">C19 -($G19*C$26/$G$26)</f>
        <v>1.3205707748312562E-2</v>
      </c>
      <c r="D46" s="24">
        <f t="shared" si="13"/>
        <v>-4.2131164035685141E-2</v>
      </c>
      <c r="E46" s="24">
        <f t="shared" si="13"/>
        <v>-3.1144607140537225E-2</v>
      </c>
      <c r="F46" s="25">
        <f t="shared" si="13"/>
        <v>6.0070063427909798E-2</v>
      </c>
    </row>
    <row r="47" spans="1:6" x14ac:dyDescent="0.25">
      <c r="A47" s="21"/>
      <c r="B47" s="22" t="s">
        <v>22</v>
      </c>
      <c r="C47" s="23">
        <f t="shared" ref="C47:F47" si="14">C20 -($G20*C$26/$G$26)</f>
        <v>2.2899075359617466E-2</v>
      </c>
      <c r="D47" s="24">
        <f t="shared" si="14"/>
        <v>4.0962576443489523E-2</v>
      </c>
      <c r="E47" s="24">
        <f t="shared" si="14"/>
        <v>-7.6875894073185222E-2</v>
      </c>
      <c r="F47" s="25">
        <f t="shared" si="14"/>
        <v>1.3014242270078386E-2</v>
      </c>
    </row>
    <row r="48" spans="1:6" x14ac:dyDescent="0.25">
      <c r="A48" s="21"/>
      <c r="B48" s="22" t="s">
        <v>23</v>
      </c>
      <c r="C48" s="23">
        <f t="shared" ref="C48:F48" si="15">C21 -($G21*C$26/$G$26)</f>
        <v>4.8631222613206848E-3</v>
      </c>
      <c r="D48" s="24">
        <f t="shared" si="15"/>
        <v>-3.2852331680093716E-2</v>
      </c>
      <c r="E48" s="24">
        <f t="shared" si="15"/>
        <v>2.2031179189659911E-3</v>
      </c>
      <c r="F48" s="25">
        <f t="shared" si="15"/>
        <v>2.5786091499807179E-2</v>
      </c>
    </row>
    <row r="49" spans="1:6" x14ac:dyDescent="0.25">
      <c r="A49" s="21"/>
      <c r="B49" s="22" t="s">
        <v>24</v>
      </c>
      <c r="C49" s="23">
        <f t="shared" ref="C49:F49" si="16">C22 -($G22*C$26/$G$26)</f>
        <v>-2.5936203678914506E-2</v>
      </c>
      <c r="D49" s="24">
        <f t="shared" si="16"/>
        <v>-5.0047195885416021E-3</v>
      </c>
      <c r="E49" s="24">
        <f t="shared" si="16"/>
        <v>2.5124044182049859E-2</v>
      </c>
      <c r="F49" s="25">
        <f t="shared" si="16"/>
        <v>5.8168790854062763E-3</v>
      </c>
    </row>
    <row r="50" spans="1:6" x14ac:dyDescent="0.25">
      <c r="A50" s="21"/>
      <c r="B50" s="22" t="s">
        <v>25</v>
      </c>
      <c r="C50" s="23">
        <f t="shared" ref="C50:F50" si="17">C23 -($G23*C$26/$G$26)</f>
        <v>3.0680468586586351E-3</v>
      </c>
      <c r="D50" s="24">
        <f t="shared" si="17"/>
        <v>-2.2064961655714477E-3</v>
      </c>
      <c r="E50" s="24">
        <f t="shared" si="17"/>
        <v>-1.3411639023575894E-2</v>
      </c>
      <c r="F50" s="25">
        <f t="shared" si="17"/>
        <v>1.2550088330488679E-2</v>
      </c>
    </row>
    <row r="51" spans="1:6" x14ac:dyDescent="0.25">
      <c r="A51" s="21"/>
      <c r="B51" s="22" t="s">
        <v>26</v>
      </c>
      <c r="C51" s="23">
        <f t="shared" ref="C51:F51" si="18">C24 -($G24*C$26/$G$26)</f>
        <v>-1.4571108427064466E-2</v>
      </c>
      <c r="D51" s="24">
        <f t="shared" si="18"/>
        <v>1.1642411493444679E-2</v>
      </c>
      <c r="E51" s="24">
        <f t="shared" si="18"/>
        <v>-2.1417991164625699E-2</v>
      </c>
      <c r="F51" s="25">
        <f t="shared" si="18"/>
        <v>2.4346688098245584E-2</v>
      </c>
    </row>
    <row r="52" spans="1:6" ht="15.75" thickBot="1" x14ac:dyDescent="0.3">
      <c r="A52" s="26"/>
      <c r="B52" s="27" t="s">
        <v>27</v>
      </c>
      <c r="C52" s="28">
        <f t="shared" ref="C52:F52" si="19">C25 -($G25*C$26/$G$26)</f>
        <v>-9.0211742342973272E-2</v>
      </c>
      <c r="D52" s="29">
        <f t="shared" si="19"/>
        <v>-4.7721847861066369E-2</v>
      </c>
      <c r="E52" s="29">
        <f t="shared" si="19"/>
        <v>7.6139427521407094E-2</v>
      </c>
      <c r="F52" s="30">
        <f t="shared" si="19"/>
        <v>6.179416268263252E-2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0.25301204819277107</v>
      </c>
      <c r="D6" s="19">
        <v>0.26143790849673204</v>
      </c>
      <c r="E6" s="19">
        <v>0.33333333333333326</v>
      </c>
      <c r="F6" s="20">
        <v>0.17857142857142858</v>
      </c>
      <c r="G6" s="31">
        <f>AVERAGE(C6:F6)</f>
        <v>0.25658867964856624</v>
      </c>
    </row>
    <row r="7" spans="1:7" x14ac:dyDescent="0.25">
      <c r="A7" s="21"/>
      <c r="B7" s="22" t="s">
        <v>30</v>
      </c>
      <c r="C7" s="23">
        <v>0.16867469879518071</v>
      </c>
      <c r="D7" s="24">
        <v>0.20261437908496732</v>
      </c>
      <c r="E7" s="24">
        <v>0.2</v>
      </c>
      <c r="F7" s="25">
        <v>0.17857142857142858</v>
      </c>
      <c r="G7" s="31">
        <f>AVERAGE(C7:F7)</f>
        <v>0.18746512661289416</v>
      </c>
    </row>
    <row r="8" spans="1:7" x14ac:dyDescent="0.25">
      <c r="A8" s="21"/>
      <c r="B8" s="22" t="s">
        <v>31</v>
      </c>
      <c r="C8" s="23">
        <v>0.3493975903614458</v>
      </c>
      <c r="D8" s="24">
        <v>0.33333333333333326</v>
      </c>
      <c r="E8" s="24">
        <v>0.35555555555555557</v>
      </c>
      <c r="F8" s="25">
        <v>0.4107142857142857</v>
      </c>
      <c r="G8" s="31">
        <f>AVERAGE(C8:F8)</f>
        <v>0.3622501912411551</v>
      </c>
    </row>
    <row r="9" spans="1:7" x14ac:dyDescent="0.25">
      <c r="A9" s="21"/>
      <c r="B9" s="22" t="s">
        <v>32</v>
      </c>
      <c r="C9" s="23">
        <v>0.22289156626506024</v>
      </c>
      <c r="D9" s="24">
        <v>0.20261437908496732</v>
      </c>
      <c r="E9" s="24">
        <v>0.33333333333333326</v>
      </c>
      <c r="F9" s="25">
        <v>0.21428571428571427</v>
      </c>
      <c r="G9" s="31">
        <f>AVERAGE(C9:F9)</f>
        <v>0.24328124824226879</v>
      </c>
    </row>
    <row r="10" spans="1:7" x14ac:dyDescent="0.25">
      <c r="A10" s="21"/>
      <c r="B10" s="22" t="s">
        <v>33</v>
      </c>
      <c r="C10" s="23">
        <v>6.0240963855421686E-2</v>
      </c>
      <c r="D10" s="24">
        <v>7.8431372549019607E-2</v>
      </c>
      <c r="E10" s="24">
        <v>8.8888888888888892E-2</v>
      </c>
      <c r="F10" s="25">
        <v>0.10714285714285714</v>
      </c>
      <c r="G10" s="31">
        <f>AVERAGE(C10:F10)</f>
        <v>8.3676020609046831E-2</v>
      </c>
    </row>
    <row r="11" spans="1:7" x14ac:dyDescent="0.25">
      <c r="A11" s="21"/>
      <c r="B11" s="22" t="s">
        <v>34</v>
      </c>
      <c r="C11" s="23">
        <v>0.3253012048192771</v>
      </c>
      <c r="D11" s="24">
        <v>0.30718954248366015</v>
      </c>
      <c r="E11" s="24">
        <v>0.35555555555555557</v>
      </c>
      <c r="F11" s="25">
        <v>0.30357142857142855</v>
      </c>
      <c r="G11" s="31">
        <f>AVERAGE(C11:F11)</f>
        <v>0.32290443285748038</v>
      </c>
    </row>
    <row r="12" spans="1:7" x14ac:dyDescent="0.25">
      <c r="A12" s="21"/>
      <c r="B12" s="22" t="s">
        <v>35</v>
      </c>
      <c r="C12" s="23">
        <v>0.21084337349397594</v>
      </c>
      <c r="D12" s="24">
        <v>0.27450980392156865</v>
      </c>
      <c r="E12" s="24">
        <v>0.17777777777777778</v>
      </c>
      <c r="F12" s="25">
        <v>0.16071428571428573</v>
      </c>
      <c r="G12" s="31">
        <f>AVERAGE(C12:F12)</f>
        <v>0.20596131022690203</v>
      </c>
    </row>
    <row r="13" spans="1:7" x14ac:dyDescent="0.25">
      <c r="A13" s="21"/>
      <c r="B13" s="22" t="s">
        <v>36</v>
      </c>
      <c r="C13" s="23">
        <v>0.14457831325301204</v>
      </c>
      <c r="D13" s="24">
        <v>0.12418300653594772</v>
      </c>
      <c r="E13" s="24">
        <v>0.15555555555555556</v>
      </c>
      <c r="F13" s="25">
        <v>0.16071428571428573</v>
      </c>
      <c r="G13" s="31">
        <f>AVERAGE(C13:F13)</f>
        <v>0.14625779026470026</v>
      </c>
    </row>
    <row r="14" spans="1:7" x14ac:dyDescent="0.25">
      <c r="A14" s="21"/>
      <c r="B14" s="22" t="s">
        <v>37</v>
      </c>
      <c r="C14" s="23">
        <v>0.1746987951807229</v>
      </c>
      <c r="D14" s="24">
        <v>0.15686274509803921</v>
      </c>
      <c r="E14" s="24">
        <v>0.2</v>
      </c>
      <c r="F14" s="25">
        <v>0.23214285714285715</v>
      </c>
      <c r="G14" s="31">
        <f>AVERAGE(C14:F14)</f>
        <v>0.19092609935540483</v>
      </c>
    </row>
    <row r="15" spans="1:7" x14ac:dyDescent="0.25">
      <c r="A15" s="21"/>
      <c r="B15" s="22" t="s">
        <v>38</v>
      </c>
      <c r="C15" s="23">
        <v>0.22891566265060243</v>
      </c>
      <c r="D15" s="24">
        <v>0.17647058823529413</v>
      </c>
      <c r="E15" s="24">
        <v>0.17777777777777778</v>
      </c>
      <c r="F15" s="25">
        <v>0.21428571428571427</v>
      </c>
      <c r="G15" s="31">
        <f>AVERAGE(C15:F15)</f>
        <v>0.19936243573734716</v>
      </c>
    </row>
    <row r="16" spans="1:7" x14ac:dyDescent="0.25">
      <c r="A16" s="21"/>
      <c r="B16" s="22" t="s">
        <v>39</v>
      </c>
      <c r="C16" s="23">
        <v>0.12048192771084337</v>
      </c>
      <c r="D16" s="24">
        <v>9.8039215686274522E-2</v>
      </c>
      <c r="E16" s="24">
        <v>0.17777777777777778</v>
      </c>
      <c r="F16" s="25">
        <v>0.17857142857142858</v>
      </c>
      <c r="G16" s="31">
        <f>AVERAGE(C16:F16)</f>
        <v>0.14371758743658106</v>
      </c>
    </row>
    <row r="17" spans="1:7" x14ac:dyDescent="0.25">
      <c r="A17" s="21"/>
      <c r="B17" s="22" t="s">
        <v>40</v>
      </c>
      <c r="C17" s="23">
        <v>0.11445783132530121</v>
      </c>
      <c r="D17" s="24">
        <v>0.12418300653594772</v>
      </c>
      <c r="E17" s="24">
        <v>0.1111111111111111</v>
      </c>
      <c r="F17" s="25">
        <v>0.17857142857142858</v>
      </c>
      <c r="G17" s="31">
        <f>AVERAGE(C17:F17)</f>
        <v>0.13208084438594717</v>
      </c>
    </row>
    <row r="18" spans="1:7" x14ac:dyDescent="0.25">
      <c r="A18" s="21"/>
      <c r="B18" s="22" t="s">
        <v>41</v>
      </c>
      <c r="C18" s="23">
        <v>0.29518072289156627</v>
      </c>
      <c r="D18" s="24">
        <v>0.33986928104575165</v>
      </c>
      <c r="E18" s="24">
        <v>0.24444444444444444</v>
      </c>
      <c r="F18" s="25">
        <v>0.3392857142857143</v>
      </c>
      <c r="G18" s="31">
        <f>AVERAGE(C18:F18)</f>
        <v>0.30469504066686914</v>
      </c>
    </row>
    <row r="19" spans="1:7" x14ac:dyDescent="0.25">
      <c r="A19" s="21"/>
      <c r="B19" s="22" t="s">
        <v>42</v>
      </c>
      <c r="C19" s="23">
        <v>4.8192771084337352E-2</v>
      </c>
      <c r="D19" s="24">
        <v>5.2287581699346407E-2</v>
      </c>
      <c r="E19" s="24">
        <v>4.4444444444444446E-2</v>
      </c>
      <c r="F19" s="25">
        <v>0.17857142857142858</v>
      </c>
      <c r="G19" s="31">
        <f>AVERAGE(C19:F19)</f>
        <v>8.0874056449889195E-2</v>
      </c>
    </row>
    <row r="20" spans="1:7" x14ac:dyDescent="0.25">
      <c r="A20" s="21"/>
      <c r="B20" s="22" t="s">
        <v>43</v>
      </c>
      <c r="C20" s="23">
        <v>0.40361445783132532</v>
      </c>
      <c r="D20" s="24">
        <v>0.33986928104575165</v>
      </c>
      <c r="E20" s="24">
        <v>0.31111111111111112</v>
      </c>
      <c r="F20" s="25">
        <v>0.30357142857142855</v>
      </c>
      <c r="G20" s="31">
        <f>AVERAGE(C20:F20)</f>
        <v>0.33954156963990417</v>
      </c>
    </row>
    <row r="21" spans="1:7" ht="15.75" thickBot="1" x14ac:dyDescent="0.3">
      <c r="A21" s="26"/>
      <c r="B21" s="27" t="s">
        <v>44</v>
      </c>
      <c r="C21" s="28">
        <v>0.30722891566265059</v>
      </c>
      <c r="D21" s="29">
        <v>0.26797385620915032</v>
      </c>
      <c r="E21" s="29">
        <v>0.33333333333333326</v>
      </c>
      <c r="F21" s="30">
        <v>0.2857142857142857</v>
      </c>
      <c r="G21" s="31">
        <f>AVERAGE(C21:F21)</f>
        <v>0.29856259772985494</v>
      </c>
    </row>
    <row r="22" spans="1:7" ht="15.75" thickTop="1" x14ac:dyDescent="0.25">
      <c r="C22" s="32">
        <f>AVERAGE(C6:C21)</f>
        <v>0.2142319277108434</v>
      </c>
      <c r="D22" s="32">
        <f>AVERAGE(D6:D21)</f>
        <v>0.20874183006535946</v>
      </c>
      <c r="E22" s="32">
        <f>AVERAGE(E6:E21)</f>
        <v>0.22499999999999998</v>
      </c>
      <c r="F22" s="32">
        <f>AVERAGE(F6:F21)</f>
        <v>0.22656249999999997</v>
      </c>
      <c r="G22" s="32">
        <f>AVERAGE(G6:G21)</f>
        <v>0.21863406444405073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1.5897110118268665E-3</v>
      </c>
      <c r="D29" s="19">
        <f t="shared" ref="D29:F29" si="0">D6 -($G6*D$22/$G$22)</f>
        <v>1.6458743424299455E-2</v>
      </c>
      <c r="E29" s="19">
        <f t="shared" si="0"/>
        <v>6.9273599239603578E-2</v>
      </c>
      <c r="F29" s="20">
        <f t="shared" si="0"/>
        <v>-8.7322053675729788E-2</v>
      </c>
    </row>
    <row r="30" spans="1:7" x14ac:dyDescent="0.25">
      <c r="A30" s="21"/>
      <c r="B30" s="22" t="s">
        <v>30</v>
      </c>
      <c r="C30" s="23">
        <f t="shared" ref="C30:F30" si="1">C7 -($G7*C$22/$G$22)</f>
        <v>-1.5015869072000865E-2</v>
      </c>
      <c r="D30" s="24">
        <f t="shared" si="1"/>
        <v>2.3631228851194758E-2</v>
      </c>
      <c r="E30" s="24">
        <f t="shared" si="1"/>
        <v>7.0764791609355671E-3</v>
      </c>
      <c r="F30" s="25">
        <f t="shared" si="1"/>
        <v>-1.5691838940129377E-2</v>
      </c>
    </row>
    <row r="31" spans="1:7" x14ac:dyDescent="0.25">
      <c r="A31" s="21"/>
      <c r="B31" s="22" t="s">
        <v>31</v>
      </c>
      <c r="C31" s="23">
        <f t="shared" ref="C31:F31" si="2">C8 -($G8*C$22/$G$22)</f>
        <v>-5.5587929475873765E-3</v>
      </c>
      <c r="D31" s="24">
        <f t="shared" si="2"/>
        <v>-1.2526622449338387E-2</v>
      </c>
      <c r="E31" s="24">
        <f t="shared" si="2"/>
        <v>-1.7242220657938623E-2</v>
      </c>
      <c r="F31" s="25">
        <f t="shared" si="2"/>
        <v>3.5327636054864497E-2</v>
      </c>
    </row>
    <row r="32" spans="1:7" x14ac:dyDescent="0.25">
      <c r="A32" s="21"/>
      <c r="B32" s="22" t="s">
        <v>32</v>
      </c>
      <c r="C32" s="23">
        <f t="shared" ref="C32:F32" si="3">C9 -($G9*C$22/$G$22)</f>
        <v>-1.54912809795823E-2</v>
      </c>
      <c r="D32" s="24">
        <f t="shared" si="3"/>
        <v>-2.9659457601043465E-2</v>
      </c>
      <c r="E32" s="24">
        <f t="shared" si="3"/>
        <v>8.2968501148098894E-2</v>
      </c>
      <c r="F32" s="25">
        <f t="shared" si="3"/>
        <v>-3.7817762567473073E-2</v>
      </c>
    </row>
    <row r="33" spans="1:6" x14ac:dyDescent="0.25">
      <c r="A33" s="21"/>
      <c r="B33" s="22" t="s">
        <v>33</v>
      </c>
      <c r="C33" s="23">
        <f t="shared" ref="C33:F33" si="4">C10 -($G10*C$22/$G$22)</f>
        <v>-2.1750263101051562E-2</v>
      </c>
      <c r="D33" s="24">
        <f t="shared" si="4"/>
        <v>-1.4586744065359369E-3</v>
      </c>
      <c r="E33" s="24">
        <f t="shared" si="4"/>
        <v>2.7764860256403734E-3</v>
      </c>
      <c r="F33" s="25">
        <f t="shared" si="4"/>
        <v>2.0432451481947181E-2</v>
      </c>
    </row>
    <row r="34" spans="1:6" x14ac:dyDescent="0.25">
      <c r="A34" s="21"/>
      <c r="B34" s="22" t="s">
        <v>34</v>
      </c>
      <c r="C34" s="23">
        <f t="shared" ref="C34:F34" si="5">C11 -($G11*C$22/$G$22)</f>
        <v>8.8983638743467819E-3</v>
      </c>
      <c r="D34" s="24">
        <f t="shared" si="5"/>
        <v>-1.1048782521181355E-3</v>
      </c>
      <c r="E34" s="24">
        <f t="shared" si="5"/>
        <v>2.3249162324113948E-2</v>
      </c>
      <c r="F34" s="25">
        <f t="shared" si="5"/>
        <v>-3.1042647946342539E-2</v>
      </c>
    </row>
    <row r="35" spans="1:6" x14ac:dyDescent="0.25">
      <c r="A35" s="21"/>
      <c r="B35" s="22" t="s">
        <v>35</v>
      </c>
      <c r="C35" s="23">
        <f t="shared" ref="C35:F35" si="6">C12 -($G12*C$22/$G$22)</f>
        <v>9.0290375808655954E-3</v>
      </c>
      <c r="D35" s="24">
        <f t="shared" si="6"/>
        <v>7.7867341418088237E-2</v>
      </c>
      <c r="E35" s="24">
        <f t="shared" si="6"/>
        <v>-3.4180477304251583E-2</v>
      </c>
      <c r="F35" s="25">
        <f t="shared" si="6"/>
        <v>-5.2715901694702194E-2</v>
      </c>
    </row>
    <row r="36" spans="1:6" x14ac:dyDescent="0.25">
      <c r="A36" s="21"/>
      <c r="B36" s="22" t="s">
        <v>36</v>
      </c>
      <c r="C36" s="23">
        <f t="shared" ref="C36:F36" si="7">C13 -($G13*C$22/$G$22)</f>
        <v>1.2653833543263826E-3</v>
      </c>
      <c r="D36" s="24">
        <f t="shared" si="7"/>
        <v>-1.5457258940532126E-2</v>
      </c>
      <c r="E36" s="24">
        <f t="shared" si="7"/>
        <v>5.0391989519447955E-3</v>
      </c>
      <c r="F36" s="25">
        <f t="shared" si="7"/>
        <v>9.1526766342610033E-3</v>
      </c>
    </row>
    <row r="37" spans="1:6" x14ac:dyDescent="0.25">
      <c r="A37" s="21"/>
      <c r="B37" s="22" t="s">
        <v>37</v>
      </c>
      <c r="C37" s="23">
        <f t="shared" ref="C37:F37" si="8">C14 -($G14*C$22/$G$22)</f>
        <v>-1.238305969504136E-2</v>
      </c>
      <c r="D37" s="24">
        <f t="shared" si="8"/>
        <v>-2.5424784011527812E-2</v>
      </c>
      <c r="E37" s="24">
        <f t="shared" si="8"/>
        <v>3.5147337895312658E-3</v>
      </c>
      <c r="F37" s="25">
        <f t="shared" si="8"/>
        <v>3.4293109917037934E-2</v>
      </c>
    </row>
    <row r="38" spans="1:6" x14ac:dyDescent="0.25">
      <c r="A38" s="21"/>
      <c r="B38" s="22" t="s">
        <v>38</v>
      </c>
      <c r="C38" s="23">
        <f t="shared" ref="C38:F38" si="9">C15 -($G15*C$22/$G$22)</f>
        <v>3.356733470479592E-2</v>
      </c>
      <c r="D38" s="24">
        <f t="shared" si="9"/>
        <v>-1.3871569963713193E-2</v>
      </c>
      <c r="E38" s="24">
        <f t="shared" si="9"/>
        <v>-2.7389464367062188E-2</v>
      </c>
      <c r="F38" s="25">
        <f t="shared" si="9"/>
        <v>7.693699625979572E-3</v>
      </c>
    </row>
    <row r="39" spans="1:6" x14ac:dyDescent="0.25">
      <c r="A39" s="21"/>
      <c r="B39" s="22" t="s">
        <v>39</v>
      </c>
      <c r="C39" s="23">
        <f t="shared" ref="C39:F39" si="10">C16 -($G16*C$22/$G$22)</f>
        <v>-2.0341945644762854E-2</v>
      </c>
      <c r="D39" s="24">
        <f t="shared" si="10"/>
        <v>-3.9175780020706541E-2</v>
      </c>
      <c r="E39" s="24">
        <f t="shared" si="10"/>
        <v>2.9875586710448682E-2</v>
      </c>
      <c r="F39" s="25">
        <f t="shared" si="10"/>
        <v>2.9642138955020797E-2</v>
      </c>
    </row>
    <row r="40" spans="1:6" x14ac:dyDescent="0.25">
      <c r="A40" s="21"/>
      <c r="B40" s="22" t="s">
        <v>40</v>
      </c>
      <c r="C40" s="23">
        <f t="shared" ref="C40:F40" si="11">C17 -($G17*C$22/$G$22)</f>
        <v>-1.4963601599294218E-2</v>
      </c>
      <c r="D40" s="24">
        <f t="shared" si="11"/>
        <v>-1.921757805365798E-3</v>
      </c>
      <c r="E40" s="24">
        <f t="shared" si="11"/>
        <v>-2.4815511587901601E-2</v>
      </c>
      <c r="F40" s="25">
        <f t="shared" si="11"/>
        <v>4.1700870992561617E-2</v>
      </c>
    </row>
    <row r="41" spans="1:6" x14ac:dyDescent="0.25">
      <c r="A41" s="21"/>
      <c r="B41" s="22" t="s">
        <v>41</v>
      </c>
      <c r="C41" s="23">
        <f t="shared" ref="C41:F41" si="12">C18 -($G18*C$22/$G$22)</f>
        <v>-3.3793669644288094E-3</v>
      </c>
      <c r="D41" s="24">
        <f t="shared" si="12"/>
        <v>4.8960357212807337E-2</v>
      </c>
      <c r="E41" s="24">
        <f t="shared" si="12"/>
        <v>-6.9122356430674409E-2</v>
      </c>
      <c r="F41" s="25">
        <f t="shared" si="12"/>
        <v>2.3541366182296075E-2</v>
      </c>
    </row>
    <row r="42" spans="1:6" x14ac:dyDescent="0.25">
      <c r="A42" s="21"/>
      <c r="B42" s="22" t="s">
        <v>42</v>
      </c>
      <c r="C42" s="23">
        <f t="shared" ref="C42:F42" si="13">C19 -($G19*C$22/$G$22)</f>
        <v>-3.1052908490398226E-2</v>
      </c>
      <c r="D42" s="24">
        <f t="shared" si="13"/>
        <v>-2.4927277710080957E-2</v>
      </c>
      <c r="E42" s="24">
        <f t="shared" si="13"/>
        <v>-3.8784409885717179E-2</v>
      </c>
      <c r="F42" s="25">
        <f t="shared" si="13"/>
        <v>9.476459608619639E-2</v>
      </c>
    </row>
    <row r="43" spans="1:6" x14ac:dyDescent="0.25">
      <c r="A43" s="21"/>
      <c r="B43" s="22" t="s">
        <v>43</v>
      </c>
      <c r="C43" s="23">
        <f t="shared" ref="C43:F43" si="14">C20 -($G20*C$22/$G$22)</f>
        <v>7.0909464275589418E-2</v>
      </c>
      <c r="D43" s="24">
        <f t="shared" si="14"/>
        <v>1.5690481140415491E-2</v>
      </c>
      <c r="E43" s="24">
        <f t="shared" si="14"/>
        <v>-3.8316839941450798E-2</v>
      </c>
      <c r="F43" s="25">
        <f t="shared" si="14"/>
        <v>-4.8283105474554E-2</v>
      </c>
    </row>
    <row r="44" spans="1:6" ht="15.75" thickBot="1" x14ac:dyDescent="0.3">
      <c r="A44" s="26"/>
      <c r="B44" s="27" t="s">
        <v>44</v>
      </c>
      <c r="C44" s="28">
        <f t="shared" ref="C44:F44" si="15">C21 -($G21*C$22/$G$22)</f>
        <v>1.4677793692396357E-2</v>
      </c>
      <c r="D44" s="29">
        <f t="shared" si="15"/>
        <v>-1.7080090885842336E-2</v>
      </c>
      <c r="E44" s="29">
        <f t="shared" si="15"/>
        <v>2.6077532824679672E-2</v>
      </c>
      <c r="F44" s="30">
        <f t="shared" si="15"/>
        <v>-2.3675235631233471E-2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8.4337349397590355E-2</v>
      </c>
      <c r="D6" s="19">
        <v>0.10457516339869281</v>
      </c>
      <c r="E6" s="19">
        <v>0.1111111111111111</v>
      </c>
      <c r="F6" s="20">
        <v>5.3571428571428568E-2</v>
      </c>
      <c r="G6" s="31">
        <f>AVERAGE(C6:F6)</f>
        <v>8.8398763119705709E-2</v>
      </c>
    </row>
    <row r="7" spans="1:7" x14ac:dyDescent="0.25">
      <c r="A7" s="21"/>
      <c r="B7" s="22" t="s">
        <v>66</v>
      </c>
      <c r="C7" s="23">
        <v>0.16265060240963855</v>
      </c>
      <c r="D7" s="24">
        <v>0.23529411764705879</v>
      </c>
      <c r="E7" s="24">
        <v>0.26666666666666666</v>
      </c>
      <c r="F7" s="25">
        <v>0.21428571428571427</v>
      </c>
      <c r="G7" s="31">
        <f>AVERAGE(C7:F7)</f>
        <v>0.21972427525226959</v>
      </c>
    </row>
    <row r="8" spans="1:7" x14ac:dyDescent="0.25">
      <c r="A8" s="21"/>
      <c r="B8" s="22" t="s">
        <v>67</v>
      </c>
      <c r="C8" s="23">
        <v>4.2168674698795178E-2</v>
      </c>
      <c r="D8" s="24">
        <v>1.3071895424836602E-2</v>
      </c>
      <c r="E8" s="24">
        <v>2.2222222222222223E-2</v>
      </c>
      <c r="F8" s="25">
        <v>5.3571428571428568E-2</v>
      </c>
      <c r="G8" s="31">
        <f>AVERAGE(C8:F8)</f>
        <v>3.2758555229320641E-2</v>
      </c>
    </row>
    <row r="9" spans="1:7" x14ac:dyDescent="0.25">
      <c r="A9" s="21"/>
      <c r="B9" s="22" t="s">
        <v>68</v>
      </c>
      <c r="C9" s="23">
        <v>0.1746987951807229</v>
      </c>
      <c r="D9" s="24">
        <v>0.18300653594771241</v>
      </c>
      <c r="E9" s="24">
        <v>8.8888888888888892E-2</v>
      </c>
      <c r="F9" s="25">
        <v>0.19642857142857142</v>
      </c>
      <c r="G9" s="31">
        <f>AVERAGE(C9:F9)</f>
        <v>0.1607556978614739</v>
      </c>
    </row>
    <row r="10" spans="1:7" x14ac:dyDescent="0.25">
      <c r="A10" s="21"/>
      <c r="B10" s="22" t="s">
        <v>69</v>
      </c>
      <c r="C10" s="23">
        <v>0.20481927710843373</v>
      </c>
      <c r="D10" s="24">
        <v>0.18300653594771241</v>
      </c>
      <c r="E10" s="24">
        <v>0.24444444444444444</v>
      </c>
      <c r="F10" s="25">
        <v>0.25</v>
      </c>
      <c r="G10" s="31">
        <f>AVERAGE(C10:F10)</f>
        <v>0.22056756437514766</v>
      </c>
    </row>
    <row r="11" spans="1:7" x14ac:dyDescent="0.25">
      <c r="A11" s="21"/>
      <c r="B11" s="22" t="s">
        <v>70</v>
      </c>
      <c r="C11" s="23">
        <v>7.2289156626506021E-2</v>
      </c>
      <c r="D11" s="24">
        <v>0.13071895424836602</v>
      </c>
      <c r="E11" s="24">
        <v>0.1111111111111111</v>
      </c>
      <c r="F11" s="25">
        <v>8.9285714285714288E-2</v>
      </c>
      <c r="G11" s="31">
        <f>AVERAGE(C11:F11)</f>
        <v>0.10085123406792436</v>
      </c>
    </row>
    <row r="12" spans="1:7" x14ac:dyDescent="0.25">
      <c r="A12" s="21"/>
      <c r="B12" s="22" t="s">
        <v>71</v>
      </c>
      <c r="C12" s="23">
        <v>0.25903614457831325</v>
      </c>
      <c r="D12" s="24">
        <v>0.20915032679738563</v>
      </c>
      <c r="E12" s="24">
        <v>0.22222222222222221</v>
      </c>
      <c r="F12" s="25">
        <v>0.26785714285714285</v>
      </c>
      <c r="G12" s="31">
        <f>AVERAGE(C12:F12)</f>
        <v>0.23956645911376601</v>
      </c>
    </row>
    <row r="13" spans="1:7" x14ac:dyDescent="0.25">
      <c r="A13" s="21"/>
      <c r="B13" s="22" t="s">
        <v>72</v>
      </c>
      <c r="C13" s="23">
        <v>0.19879518072289154</v>
      </c>
      <c r="D13" s="24">
        <v>0.13071895424836602</v>
      </c>
      <c r="E13" s="24">
        <v>0.22222222222222221</v>
      </c>
      <c r="F13" s="25">
        <v>0.21428571428571427</v>
      </c>
      <c r="G13" s="31">
        <f>AVERAGE(C13:F13)</f>
        <v>0.19150551786979852</v>
      </c>
    </row>
    <row r="14" spans="1:7" x14ac:dyDescent="0.25">
      <c r="A14" s="21"/>
      <c r="B14" s="22" t="s">
        <v>73</v>
      </c>
      <c r="C14" s="23">
        <v>0.12048192771084337</v>
      </c>
      <c r="D14" s="24">
        <v>0.12418300653594772</v>
      </c>
      <c r="E14" s="24">
        <v>0.17777777777777778</v>
      </c>
      <c r="F14" s="25">
        <v>0.21428571428571427</v>
      </c>
      <c r="G14" s="31">
        <f>AVERAGE(C14:F14)</f>
        <v>0.15918210657757079</v>
      </c>
    </row>
    <row r="15" spans="1:7" x14ac:dyDescent="0.25">
      <c r="A15" s="21"/>
      <c r="B15" s="22" t="s">
        <v>74</v>
      </c>
      <c r="C15" s="23">
        <v>0.21084337349397594</v>
      </c>
      <c r="D15" s="24">
        <v>0.1437908496732026</v>
      </c>
      <c r="E15" s="24">
        <v>0.17777777777777778</v>
      </c>
      <c r="F15" s="25">
        <v>0.16071428571428573</v>
      </c>
      <c r="G15" s="31">
        <f>AVERAGE(C15:F15)</f>
        <v>0.17328157166481051</v>
      </c>
    </row>
    <row r="16" spans="1:7" x14ac:dyDescent="0.25">
      <c r="A16" s="21"/>
      <c r="B16" s="22" t="s">
        <v>75</v>
      </c>
      <c r="C16" s="23">
        <v>9.6385542168674704E-2</v>
      </c>
      <c r="D16" s="24">
        <v>0.10457516339869281</v>
      </c>
      <c r="E16" s="24">
        <v>0.1111111111111111</v>
      </c>
      <c r="F16" s="25">
        <v>8.9285714285714288E-2</v>
      </c>
      <c r="G16" s="31">
        <f>AVERAGE(C16:F16)</f>
        <v>0.10033938274104823</v>
      </c>
    </row>
    <row r="17" spans="1:7" x14ac:dyDescent="0.25">
      <c r="A17" s="21"/>
      <c r="B17" s="22" t="s">
        <v>76</v>
      </c>
      <c r="C17" s="23">
        <v>7.8313253012048195E-2</v>
      </c>
      <c r="D17" s="24">
        <v>7.1895424836601302E-2</v>
      </c>
      <c r="E17" s="24">
        <v>0.13333333333333333</v>
      </c>
      <c r="F17" s="25">
        <v>0.10714285714285714</v>
      </c>
      <c r="G17" s="31">
        <f>AVERAGE(C17:F17)</f>
        <v>9.7671217081210002E-2</v>
      </c>
    </row>
    <row r="18" spans="1:7" x14ac:dyDescent="0.25">
      <c r="A18" s="21"/>
      <c r="B18" s="22" t="s">
        <v>77</v>
      </c>
      <c r="C18" s="23">
        <v>0.39156626506024095</v>
      </c>
      <c r="D18" s="24">
        <v>0.3202614379084967</v>
      </c>
      <c r="E18" s="24">
        <v>0.33333333333333326</v>
      </c>
      <c r="F18" s="25">
        <v>0.30357142857142855</v>
      </c>
      <c r="G18" s="31">
        <f>AVERAGE(C18:F18)</f>
        <v>0.33718311621837488</v>
      </c>
    </row>
    <row r="19" spans="1:7" x14ac:dyDescent="0.25">
      <c r="A19" s="21"/>
      <c r="B19" s="22" t="s">
        <v>78</v>
      </c>
      <c r="C19" s="23">
        <v>9.036144578313253E-2</v>
      </c>
      <c r="D19" s="24">
        <v>8.4967320261437912E-2</v>
      </c>
      <c r="E19" s="24">
        <v>0.13333333333333333</v>
      </c>
      <c r="F19" s="25">
        <v>0.125</v>
      </c>
      <c r="G19" s="31">
        <f>AVERAGE(C19:F19)</f>
        <v>0.10841552484447595</v>
      </c>
    </row>
    <row r="20" spans="1:7" x14ac:dyDescent="0.25">
      <c r="A20" s="21"/>
      <c r="B20" s="22" t="s">
        <v>79</v>
      </c>
      <c r="C20" s="23">
        <v>0.42168674698795189</v>
      </c>
      <c r="D20" s="24">
        <v>0.41176470588235292</v>
      </c>
      <c r="E20" s="24">
        <v>0.48888888888888887</v>
      </c>
      <c r="F20" s="25">
        <v>0.4642857142857143</v>
      </c>
      <c r="G20" s="31">
        <f>AVERAGE(C20:F20)</f>
        <v>0.44665651401122697</v>
      </c>
    </row>
    <row r="21" spans="1:7" x14ac:dyDescent="0.25">
      <c r="A21" s="21"/>
      <c r="B21" s="22" t="s">
        <v>80</v>
      </c>
      <c r="C21" s="23">
        <v>0.22891566265060243</v>
      </c>
      <c r="D21" s="24">
        <v>0.33986928104575165</v>
      </c>
      <c r="E21" s="24">
        <v>0.31111111111111112</v>
      </c>
      <c r="F21" s="25">
        <v>0.3392857142857143</v>
      </c>
      <c r="G21" s="31">
        <f>AVERAGE(C21:F21)</f>
        <v>0.30479544227329491</v>
      </c>
    </row>
    <row r="22" spans="1:7" x14ac:dyDescent="0.25">
      <c r="A22" s="21"/>
      <c r="B22" s="22" t="s">
        <v>81</v>
      </c>
      <c r="C22" s="23">
        <v>0.28313253012048195</v>
      </c>
      <c r="D22" s="24">
        <v>0.26797385620915032</v>
      </c>
      <c r="E22" s="24">
        <v>0.26666666666666666</v>
      </c>
      <c r="F22" s="25">
        <v>0.30357142857142855</v>
      </c>
      <c r="G22" s="31">
        <f>AVERAGE(C22:F22)</f>
        <v>0.2803361203919319</v>
      </c>
    </row>
    <row r="23" spans="1:7" ht="15.75" thickBot="1" x14ac:dyDescent="0.3">
      <c r="A23" s="26"/>
      <c r="B23" s="27" t="s">
        <v>82</v>
      </c>
      <c r="C23" s="28">
        <v>0.34337349397590361</v>
      </c>
      <c r="D23" s="29">
        <v>0.27450980392156865</v>
      </c>
      <c r="E23" s="29">
        <v>0.33333333333333326</v>
      </c>
      <c r="F23" s="30">
        <v>0.2857142857142857</v>
      </c>
      <c r="G23" s="31">
        <f>AVERAGE(C23:F23)</f>
        <v>0.30923272923627276</v>
      </c>
    </row>
    <row r="24" spans="1:7" ht="15.75" thickTop="1" x14ac:dyDescent="0.25">
      <c r="C24" s="32">
        <f>AVERAGE(C6:C23)</f>
        <v>0.19243641231593039</v>
      </c>
      <c r="D24" s="32">
        <f>AVERAGE(D6:D23)</f>
        <v>0.18518518518518517</v>
      </c>
      <c r="E24" s="32">
        <f>AVERAGE(E6:E23)</f>
        <v>0.20864197530864198</v>
      </c>
      <c r="F24" s="32">
        <f>AVERAGE(F6:F23)</f>
        <v>0.20734126984126983</v>
      </c>
      <c r="G24" s="32">
        <f>AVERAGE(G6:G23)</f>
        <v>0.19840121066275682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-1.403764636424068E-3</v>
      </c>
      <c r="D31" s="19">
        <f t="shared" ref="D31:F31" si="0">D6 -($G6*D$24/$G$24)</f>
        <v>2.2064873951467348E-2</v>
      </c>
      <c r="E31" s="19">
        <f t="shared" si="0"/>
        <v>1.8149518333903741E-2</v>
      </c>
      <c r="F31" s="20">
        <f t="shared" si="0"/>
        <v>-3.881062764894707E-2</v>
      </c>
    </row>
    <row r="32" spans="1:7" x14ac:dyDescent="0.25">
      <c r="A32" s="21"/>
      <c r="B32" s="22" t="s">
        <v>66</v>
      </c>
      <c r="C32" s="23">
        <f t="shared" ref="C32:F32" si="1">C7 -($G7*C$24/$G$24)</f>
        <v>-5.0467810966061372E-2</v>
      </c>
      <c r="D32" s="24">
        <f t="shared" si="1"/>
        <v>3.0206253181167875E-2</v>
      </c>
      <c r="E32" s="24">
        <f t="shared" si="1"/>
        <v>3.5601006035096194E-2</v>
      </c>
      <c r="F32" s="25">
        <f t="shared" si="1"/>
        <v>-1.5339448250202892E-2</v>
      </c>
    </row>
    <row r="33" spans="1:6" x14ac:dyDescent="0.25">
      <c r="A33" s="21"/>
      <c r="B33" s="22" t="s">
        <v>67</v>
      </c>
      <c r="C33" s="23">
        <f t="shared" ref="C33:F33" si="2">C8 -($G8*C$24/$G$24)</f>
        <v>1.0394983298800724E-2</v>
      </c>
      <c r="D33" s="24">
        <f t="shared" si="2"/>
        <v>-1.7504526444143569E-2</v>
      </c>
      <c r="E33" s="24">
        <f t="shared" si="2"/>
        <v>-1.2227213083495437E-2</v>
      </c>
      <c r="F33" s="25">
        <f t="shared" si="2"/>
        <v>1.9336756228838271E-2</v>
      </c>
    </row>
    <row r="34" spans="1:6" x14ac:dyDescent="0.25">
      <c r="A34" s="21"/>
      <c r="B34" s="22" t="s">
        <v>68</v>
      </c>
      <c r="C34" s="23">
        <f t="shared" ref="C34:F34" si="3">C9 -($G9*C$24/$G$24)</f>
        <v>1.8776108759269633E-2</v>
      </c>
      <c r="D34" s="24">
        <f t="shared" si="3"/>
        <v>3.2959197130545792E-2</v>
      </c>
      <c r="E34" s="24">
        <f t="shared" si="3"/>
        <v>-8.0164446178452156E-2</v>
      </c>
      <c r="F34" s="25">
        <f t="shared" si="3"/>
        <v>2.8429140288636662E-2</v>
      </c>
    </row>
    <row r="35" spans="1:6" x14ac:dyDescent="0.25">
      <c r="A35" s="21"/>
      <c r="B35" s="22" t="s">
        <v>69</v>
      </c>
      <c r="C35" s="23">
        <f t="shared" ref="C35:F35" si="4">C10 -($G10*C$24/$G$24)</f>
        <v>-9.1170724724416174E-3</v>
      </c>
      <c r="D35" s="24">
        <f t="shared" si="4"/>
        <v>-2.2868443938811073E-2</v>
      </c>
      <c r="E35" s="24">
        <f t="shared" si="4"/>
        <v>1.2491967105627944E-2</v>
      </c>
      <c r="F35" s="25">
        <f t="shared" si="4"/>
        <v>1.949354930562458E-2</v>
      </c>
    </row>
    <row r="36" spans="1:6" x14ac:dyDescent="0.25">
      <c r="A36" s="21"/>
      <c r="B36" s="22" t="s">
        <v>70</v>
      </c>
      <c r="C36" s="23">
        <f t="shared" ref="C36:F36" si="5">C11 -($G11*C$24/$G$24)</f>
        <v>-2.5530053230304578E-2</v>
      </c>
      <c r="D36" s="24">
        <f t="shared" si="5"/>
        <v>3.6585685632536696E-2</v>
      </c>
      <c r="E36" s="24">
        <f t="shared" si="5"/>
        <v>5.054295137276732E-3</v>
      </c>
      <c r="F36" s="25">
        <f t="shared" si="5"/>
        <v>-1.6109927539508906E-2</v>
      </c>
    </row>
    <row r="37" spans="1:6" x14ac:dyDescent="0.25">
      <c r="A37" s="21"/>
      <c r="B37" s="22" t="s">
        <v>71</v>
      </c>
      <c r="C37" s="23">
        <f t="shared" ref="C37:F37" si="6">C12 -($G12*C$24/$G$24)</f>
        <v>2.6672089192344123E-2</v>
      </c>
      <c r="D37" s="24">
        <f t="shared" si="6"/>
        <v>-1.4457981574039741E-2</v>
      </c>
      <c r="E37" s="24">
        <f t="shared" si="6"/>
        <v>-2.9709805209583717E-2</v>
      </c>
      <c r="F37" s="25">
        <f t="shared" si="6"/>
        <v>1.7495697591279114E-2</v>
      </c>
    </row>
    <row r="38" spans="1:6" x14ac:dyDescent="0.25">
      <c r="A38" s="21"/>
      <c r="B38" s="22" t="s">
        <v>72</v>
      </c>
      <c r="C38" s="23">
        <f t="shared" ref="C38:F38" si="7">C13 -($G13*C$24/$G$24)</f>
        <v>1.3047146855242497E-2</v>
      </c>
      <c r="D38" s="24">
        <f t="shared" si="7"/>
        <v>-4.8029878343110732E-2</v>
      </c>
      <c r="E38" s="24">
        <f t="shared" si="7"/>
        <v>2.0831870835825078E-2</v>
      </c>
      <c r="F38" s="25">
        <f t="shared" si="7"/>
        <v>1.415086065204299E-2</v>
      </c>
    </row>
    <row r="39" spans="1:6" x14ac:dyDescent="0.25">
      <c r="A39" s="21"/>
      <c r="B39" s="22" t="s">
        <v>73</v>
      </c>
      <c r="C39" s="23">
        <f t="shared" ref="C39:F39" si="8">C14 -($G14*C$24/$G$24)</f>
        <v>-3.3914476385444731E-2</v>
      </c>
      <c r="D39" s="24">
        <f t="shared" si="8"/>
        <v>-2.4395562043668662E-2</v>
      </c>
      <c r="E39" s="24">
        <f t="shared" si="8"/>
        <v>1.0379257178076667E-2</v>
      </c>
      <c r="F39" s="25">
        <f t="shared" si="8"/>
        <v>4.7930781251036669E-2</v>
      </c>
    </row>
    <row r="40" spans="1:6" x14ac:dyDescent="0.25">
      <c r="A40" s="21"/>
      <c r="B40" s="22" t="s">
        <v>74</v>
      </c>
      <c r="C40" s="23">
        <f t="shared" ref="C40:F40" si="9">C15 -($G15*C$24/$G$24)</f>
        <v>4.2771395201852302E-2</v>
      </c>
      <c r="D40" s="24">
        <f t="shared" si="9"/>
        <v>-1.7947981610812042E-2</v>
      </c>
      <c r="E40" s="24">
        <f t="shared" si="9"/>
        <v>-4.4479721355454027E-3</v>
      </c>
      <c r="F40" s="25">
        <f t="shared" si="9"/>
        <v>-2.0375441455494941E-2</v>
      </c>
    </row>
    <row r="41" spans="1:6" x14ac:dyDescent="0.25">
      <c r="A41" s="21"/>
      <c r="B41" s="22" t="s">
        <v>75</v>
      </c>
      <c r="C41" s="23">
        <f t="shared" ref="C41:F41" si="10">C16 -($G16*C$24/$G$24)</f>
        <v>-9.3720482556484963E-4</v>
      </c>
      <c r="D41" s="24">
        <f t="shared" si="10"/>
        <v>1.0919650349163743E-2</v>
      </c>
      <c r="E41" s="24">
        <f t="shared" si="10"/>
        <v>5.5925664086416554E-3</v>
      </c>
      <c r="F41" s="25">
        <f t="shared" si="10"/>
        <v>-1.557501193224059E-2</v>
      </c>
    </row>
    <row r="42" spans="1:6" x14ac:dyDescent="0.25">
      <c r="A42" s="21"/>
      <c r="B42" s="22" t="s">
        <v>76</v>
      </c>
      <c r="C42" s="23">
        <f t="shared" ref="C42:F42" si="11">C17 -($G17*C$24/$G$24)</f>
        <v>-1.6421544920143541E-2</v>
      </c>
      <c r="D42" s="24">
        <f t="shared" si="11"/>
        <v>-1.9269656072058564E-2</v>
      </c>
      <c r="E42" s="24">
        <f t="shared" si="11"/>
        <v>3.0620675509576534E-2</v>
      </c>
      <c r="F42" s="25">
        <f t="shared" si="11"/>
        <v>5.0705254826254736E-3</v>
      </c>
    </row>
    <row r="43" spans="1:6" x14ac:dyDescent="0.25">
      <c r="A43" s="21"/>
      <c r="B43" s="22" t="s">
        <v>77</v>
      </c>
      <c r="C43" s="23">
        <f t="shared" ref="C43:F43" si="12">C18 -($G18*C$24/$G$24)</f>
        <v>6.4520331409848641E-2</v>
      </c>
      <c r="D43" s="24">
        <f t="shared" si="12"/>
        <v>5.538974221742432E-3</v>
      </c>
      <c r="E43" s="24">
        <f t="shared" si="12"/>
        <v>-2.1253975753743215E-2</v>
      </c>
      <c r="F43" s="25">
        <f t="shared" si="12"/>
        <v>-4.8805329877848136E-2</v>
      </c>
    </row>
    <row r="44" spans="1:6" x14ac:dyDescent="0.25">
      <c r="A44" s="21"/>
      <c r="B44" s="22" t="s">
        <v>78</v>
      </c>
      <c r="C44" s="23">
        <f t="shared" ref="C44:F44" si="13">C19 -($G19*C$24/$G$24)</f>
        <v>-1.4794639558920866E-2</v>
      </c>
      <c r="D44" s="24">
        <f t="shared" si="13"/>
        <v>-1.6226361864827954E-2</v>
      </c>
      <c r="E44" s="24">
        <f t="shared" si="13"/>
        <v>1.9321784804407119E-2</v>
      </c>
      <c r="F44" s="25">
        <f t="shared" si="13"/>
        <v>1.1699216619341618E-2</v>
      </c>
    </row>
    <row r="45" spans="1:6" x14ac:dyDescent="0.25">
      <c r="A45" s="21"/>
      <c r="B45" s="22" t="s">
        <v>79</v>
      </c>
      <c r="C45" s="23">
        <f t="shared" ref="C45:F45" si="14">C20 -($G20*C$24/$G$24)</f>
        <v>-1.1541340717439341E-2</v>
      </c>
      <c r="D45" s="24">
        <f t="shared" si="14"/>
        <v>-5.1388451848640715E-3</v>
      </c>
      <c r="E45" s="24">
        <f t="shared" si="14"/>
        <v>1.9177554686491016E-2</v>
      </c>
      <c r="F45" s="25">
        <f t="shared" si="14"/>
        <v>-2.4973687841876591E-3</v>
      </c>
    </row>
    <row r="46" spans="1:6" x14ac:dyDescent="0.25">
      <c r="A46" s="21"/>
      <c r="B46" s="22" t="s">
        <v>80</v>
      </c>
      <c r="C46" s="23">
        <f t="shared" ref="C46:F46" si="15">C21 -($G21*C$24/$G$24)</f>
        <v>-6.6716310588814998E-2</v>
      </c>
      <c r="D46" s="24">
        <f t="shared" si="15"/>
        <v>5.5377063319703601E-2</v>
      </c>
      <c r="E46" s="24">
        <f t="shared" si="15"/>
        <v>-9.4167875269030588E-3</v>
      </c>
      <c r="F46" s="25">
        <f t="shared" si="15"/>
        <v>2.0756034796014122E-2</v>
      </c>
    </row>
    <row r="47" spans="1:6" x14ac:dyDescent="0.25">
      <c r="A47" s="21"/>
      <c r="B47" s="22" t="s">
        <v>81</v>
      </c>
      <c r="C47" s="23">
        <f t="shared" ref="C47:F47" si="16">C22 -($G22*C$24/$G$24)</f>
        <v>1.1224525776248218E-2</v>
      </c>
      <c r="D47" s="24">
        <f t="shared" si="16"/>
        <v>6.311660724264534E-3</v>
      </c>
      <c r="E47" s="24">
        <f t="shared" si="16"/>
        <v>-2.8139406912971343E-2</v>
      </c>
      <c r="F47" s="25">
        <f t="shared" si="16"/>
        <v>1.0603220412458259E-2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4.3437637807953233E-2</v>
      </c>
      <c r="D48" s="29">
        <f t="shared" si="17"/>
        <v>-1.412412143425601E-2</v>
      </c>
      <c r="E48" s="29">
        <f t="shared" si="17"/>
        <v>8.1391107657707296E-3</v>
      </c>
      <c r="F48" s="30">
        <f t="shared" si="17"/>
        <v>-3.7452627139467953E-2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0.10843373493975904</v>
      </c>
      <c r="D6" s="19">
        <v>0.13245033112582782</v>
      </c>
      <c r="E6" s="19">
        <v>9.0909090909090912E-2</v>
      </c>
      <c r="F6" s="20">
        <v>0.23214285714285715</v>
      </c>
      <c r="G6" s="31">
        <f>AVERAGE(C6:F6)</f>
        <v>0.14098400352938373</v>
      </c>
    </row>
    <row r="7" spans="1:7" x14ac:dyDescent="0.25">
      <c r="A7" s="21"/>
      <c r="B7" s="22" t="s">
        <v>85</v>
      </c>
      <c r="C7" s="23">
        <v>0.19277108433734941</v>
      </c>
      <c r="D7" s="24">
        <v>0.24503311258278146</v>
      </c>
      <c r="E7" s="24">
        <v>0.31818181818181818</v>
      </c>
      <c r="F7" s="25">
        <v>0.2857142857142857</v>
      </c>
      <c r="G7" s="31">
        <f>AVERAGE(C7:F7)</f>
        <v>0.26042507520405866</v>
      </c>
    </row>
    <row r="8" spans="1:7" x14ac:dyDescent="0.25">
      <c r="A8" s="21"/>
      <c r="B8" s="22" t="s">
        <v>86</v>
      </c>
      <c r="C8" s="23">
        <v>0.19277108433734941</v>
      </c>
      <c r="D8" s="24">
        <v>0.20529801324503311</v>
      </c>
      <c r="E8" s="24">
        <v>0.20454545454545456</v>
      </c>
      <c r="F8" s="25">
        <v>0.14285714285714285</v>
      </c>
      <c r="G8" s="31">
        <f>AVERAGE(C8:F8)</f>
        <v>0.186367923746245</v>
      </c>
    </row>
    <row r="9" spans="1:7" x14ac:dyDescent="0.25">
      <c r="A9" s="21"/>
      <c r="B9" s="22" t="s">
        <v>87</v>
      </c>
      <c r="C9" s="23">
        <v>0.15060240963855423</v>
      </c>
      <c r="D9" s="24">
        <v>0.12582781456953643</v>
      </c>
      <c r="E9" s="24">
        <v>0.18181818181818182</v>
      </c>
      <c r="F9" s="25">
        <v>8.9285714285714288E-2</v>
      </c>
      <c r="G9" s="31">
        <f>AVERAGE(C9:F9)</f>
        <v>0.1368835300779967</v>
      </c>
    </row>
    <row r="10" spans="1:7" x14ac:dyDescent="0.25">
      <c r="A10" s="21"/>
      <c r="B10" s="22" t="s">
        <v>88</v>
      </c>
      <c r="C10" s="23">
        <v>9.036144578313253E-2</v>
      </c>
      <c r="D10" s="24">
        <v>9.9337748344370869E-2</v>
      </c>
      <c r="E10" s="24">
        <v>0.15909090909090909</v>
      </c>
      <c r="F10" s="25">
        <v>7.1428571428571425E-2</v>
      </c>
      <c r="G10" s="31">
        <f>AVERAGE(C10:F10)</f>
        <v>0.10505466866174598</v>
      </c>
    </row>
    <row r="11" spans="1:7" x14ac:dyDescent="0.25">
      <c r="A11" s="21"/>
      <c r="B11" s="22" t="s">
        <v>89</v>
      </c>
      <c r="C11" s="23">
        <v>0.13855421686746988</v>
      </c>
      <c r="D11" s="24">
        <v>8.6092715231788089E-2</v>
      </c>
      <c r="E11" s="24">
        <v>0.18181818181818182</v>
      </c>
      <c r="F11" s="25">
        <v>0.14285714285714285</v>
      </c>
      <c r="G11" s="31">
        <f>AVERAGE(C11:F11)</f>
        <v>0.13733056419364564</v>
      </c>
    </row>
    <row r="12" spans="1:7" x14ac:dyDescent="0.25">
      <c r="A12" s="21"/>
      <c r="B12" s="22" t="s">
        <v>90</v>
      </c>
      <c r="C12" s="23">
        <v>0.12650602409638553</v>
      </c>
      <c r="D12" s="24">
        <v>9.9337748344370869E-2</v>
      </c>
      <c r="E12" s="24">
        <v>0.15909090909090909</v>
      </c>
      <c r="F12" s="25">
        <v>0.16071428571428573</v>
      </c>
      <c r="G12" s="31">
        <f>AVERAGE(C12:F12)</f>
        <v>0.13641224181148781</v>
      </c>
    </row>
    <row r="13" spans="1:7" x14ac:dyDescent="0.25">
      <c r="A13" s="21"/>
      <c r="B13" s="22" t="s">
        <v>91</v>
      </c>
      <c r="C13" s="23">
        <v>9.6385542168674704E-2</v>
      </c>
      <c r="D13" s="24">
        <v>6.6225165562913912E-2</v>
      </c>
      <c r="E13" s="24">
        <v>0.15909090909090909</v>
      </c>
      <c r="F13" s="25">
        <v>0.16071428571428573</v>
      </c>
      <c r="G13" s="31">
        <f>AVERAGE(C13:F13)</f>
        <v>0.12060397563419586</v>
      </c>
    </row>
    <row r="14" spans="1:7" x14ac:dyDescent="0.25">
      <c r="A14" s="21"/>
      <c r="B14" s="22" t="s">
        <v>92</v>
      </c>
      <c r="C14" s="23">
        <v>0.15662650602409639</v>
      </c>
      <c r="D14" s="24">
        <v>0.11258278145695363</v>
      </c>
      <c r="E14" s="24">
        <v>0.11363636363636363</v>
      </c>
      <c r="F14" s="25">
        <v>0.10714285714285714</v>
      </c>
      <c r="G14" s="31">
        <f>AVERAGE(C14:F14)</f>
        <v>0.1224971270650677</v>
      </c>
    </row>
    <row r="15" spans="1:7" x14ac:dyDescent="0.25">
      <c r="A15" s="21"/>
      <c r="B15" s="22" t="s">
        <v>93</v>
      </c>
      <c r="C15" s="23">
        <v>0.24698795180722891</v>
      </c>
      <c r="D15" s="24">
        <v>0.17880794701986755</v>
      </c>
      <c r="E15" s="24">
        <v>0.25</v>
      </c>
      <c r="F15" s="25">
        <v>0.25</v>
      </c>
      <c r="G15" s="31">
        <f>AVERAGE(C15:F15)</f>
        <v>0.23144897470677411</v>
      </c>
    </row>
    <row r="16" spans="1:7" x14ac:dyDescent="0.25">
      <c r="A16" s="21"/>
      <c r="B16" s="22" t="s">
        <v>94</v>
      </c>
      <c r="C16" s="23">
        <v>0.25301204819277107</v>
      </c>
      <c r="D16" s="24">
        <v>0.25165562913907286</v>
      </c>
      <c r="E16" s="24">
        <v>0.22727272727272727</v>
      </c>
      <c r="F16" s="25">
        <v>0.23214285714285715</v>
      </c>
      <c r="G16" s="31">
        <f>AVERAGE(C16:F16)</f>
        <v>0.24102081543685711</v>
      </c>
    </row>
    <row r="17" spans="1:7" x14ac:dyDescent="0.25">
      <c r="A17" s="21"/>
      <c r="B17" s="22" t="s">
        <v>95</v>
      </c>
      <c r="C17" s="23">
        <v>0.15662650602409639</v>
      </c>
      <c r="D17" s="24">
        <v>0.11920529801324503</v>
      </c>
      <c r="E17" s="24">
        <v>0.11363636363636363</v>
      </c>
      <c r="F17" s="25">
        <v>0.21428571428571427</v>
      </c>
      <c r="G17" s="31">
        <f>AVERAGE(C17:F17)</f>
        <v>0.15093847048985484</v>
      </c>
    </row>
    <row r="18" spans="1:7" x14ac:dyDescent="0.25">
      <c r="A18" s="21"/>
      <c r="B18" s="22" t="s">
        <v>96</v>
      </c>
      <c r="C18" s="23">
        <v>0.20481927710843373</v>
      </c>
      <c r="D18" s="24">
        <v>0.20529801324503311</v>
      </c>
      <c r="E18" s="24">
        <v>0.13636363636363635</v>
      </c>
      <c r="F18" s="25">
        <v>0.17857142857142858</v>
      </c>
      <c r="G18" s="31">
        <f>AVERAGE(C18:F18)</f>
        <v>0.18126308882213293</v>
      </c>
    </row>
    <row r="19" spans="1:7" x14ac:dyDescent="0.25">
      <c r="A19" s="21"/>
      <c r="B19" s="22" t="s">
        <v>97</v>
      </c>
      <c r="C19" s="23">
        <v>0.38554216867469882</v>
      </c>
      <c r="D19" s="24">
        <v>0.39072847682119205</v>
      </c>
      <c r="E19" s="24">
        <v>0.43181818181818182</v>
      </c>
      <c r="F19" s="25">
        <v>0.26785714285714285</v>
      </c>
      <c r="G19" s="31">
        <f>AVERAGE(C19:F19)</f>
        <v>0.36898649254280386</v>
      </c>
    </row>
    <row r="20" spans="1:7" x14ac:dyDescent="0.25">
      <c r="A20" s="21"/>
      <c r="B20" s="22" t="s">
        <v>98</v>
      </c>
      <c r="C20" s="23">
        <v>0.31325301204819278</v>
      </c>
      <c r="D20" s="24">
        <v>0.27814569536423839</v>
      </c>
      <c r="E20" s="24">
        <v>0.29545454545454547</v>
      </c>
      <c r="F20" s="25">
        <v>0.26785714285714285</v>
      </c>
      <c r="G20" s="31">
        <f>AVERAGE(C20:F20)</f>
        <v>0.28867759893102984</v>
      </c>
    </row>
    <row r="21" spans="1:7" x14ac:dyDescent="0.25">
      <c r="A21" s="21"/>
      <c r="B21" s="22" t="s">
        <v>99</v>
      </c>
      <c r="C21" s="23">
        <v>0.30120481927710846</v>
      </c>
      <c r="D21" s="24">
        <v>0.25165562913907286</v>
      </c>
      <c r="E21" s="24">
        <v>0.22727272727272727</v>
      </c>
      <c r="F21" s="25">
        <v>0.35714285714285715</v>
      </c>
      <c r="G21" s="31">
        <f>AVERAGE(C21:F21)</f>
        <v>0.28431900820794143</v>
      </c>
    </row>
    <row r="22" spans="1:7" ht="15.75" thickBot="1" x14ac:dyDescent="0.3">
      <c r="A22" s="26"/>
      <c r="B22" s="27" t="s">
        <v>100</v>
      </c>
      <c r="C22" s="28">
        <v>0.24096385542168675</v>
      </c>
      <c r="D22" s="29">
        <v>0.28476821192052981</v>
      </c>
      <c r="E22" s="29">
        <v>0.20454545454545456</v>
      </c>
      <c r="F22" s="30">
        <v>0.25</v>
      </c>
      <c r="G22" s="31">
        <f>AVERAGE(C22:F22)</f>
        <v>0.24506938047191779</v>
      </c>
    </row>
    <row r="23" spans="1:7" ht="15.75" thickTop="1" x14ac:dyDescent="0.25">
      <c r="C23" s="32">
        <f>AVERAGE(C6:C22)</f>
        <v>0.19737774627923457</v>
      </c>
      <c r="D23" s="32">
        <f>AVERAGE(D6:D22)</f>
        <v>0.18426178418387221</v>
      </c>
      <c r="E23" s="32">
        <f>AVERAGE(E6:E22)</f>
        <v>0.2032085561497326</v>
      </c>
      <c r="F23" s="32">
        <f>AVERAGE(F6:F22)</f>
        <v>0.20063025210084032</v>
      </c>
      <c r="G23" s="32">
        <f>AVERAGE(G6:G22)</f>
        <v>0.19636958467841995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-3.3274080573645545E-2</v>
      </c>
      <c r="D30" s="19">
        <f t="shared" ref="D30:F30" si="0">D6 -($G6*D$23/$G$23)</f>
        <v>1.591513372073694E-4</v>
      </c>
      <c r="E30" s="19">
        <f t="shared" si="0"/>
        <v>-5.498496821585705E-2</v>
      </c>
      <c r="F30" s="20">
        <f t="shared" si="0"/>
        <v>8.8099897452295295E-2</v>
      </c>
    </row>
    <row r="31" spans="1:7" x14ac:dyDescent="0.25">
      <c r="A31" s="21"/>
      <c r="B31" s="22" t="s">
        <v>85</v>
      </c>
      <c r="C31" s="23">
        <f t="shared" ref="C31:F31" si="1">C7 -($G7*C$23/$G$23)</f>
        <v>-6.8991013405815593E-2</v>
      </c>
      <c r="D31" s="24">
        <f t="shared" si="1"/>
        <v>6.6538587040523844E-4</v>
      </c>
      <c r="E31" s="24">
        <f t="shared" si="1"/>
        <v>4.868690834602829E-2</v>
      </c>
      <c r="F31" s="25">
        <f t="shared" si="1"/>
        <v>1.9638719189382203E-2</v>
      </c>
    </row>
    <row r="32" spans="1:7" x14ac:dyDescent="0.25">
      <c r="A32" s="21"/>
      <c r="B32" s="22" t="s">
        <v>86</v>
      </c>
      <c r="C32" s="23">
        <f t="shared" ref="C32:F32" si="2">C8 -($G8*C$23/$G$23)</f>
        <v>5.4463475253121452E-3</v>
      </c>
      <c r="D32" s="24">
        <f t="shared" si="2"/>
        <v>3.0421205309813182E-2</v>
      </c>
      <c r="E32" s="24">
        <f t="shared" si="2"/>
        <v>1.1686887577879723E-2</v>
      </c>
      <c r="F32" s="25">
        <f t="shared" si="2"/>
        <v>-4.7554440413005078E-2</v>
      </c>
    </row>
    <row r="33" spans="1:6" x14ac:dyDescent="0.25">
      <c r="A33" s="21"/>
      <c r="B33" s="22" t="s">
        <v>87</v>
      </c>
      <c r="C33" s="23">
        <f t="shared" ref="C33:F33" si="3">C9 -($G9*C$23/$G$23)</f>
        <v>1.3016119410432542E-2</v>
      </c>
      <c r="D33" s="24">
        <f t="shared" si="3"/>
        <v>-2.6157196919597558E-3</v>
      </c>
      <c r="E33" s="24">
        <f t="shared" si="3"/>
        <v>4.0167403499430127E-2</v>
      </c>
      <c r="F33" s="25">
        <f t="shared" si="3"/>
        <v>-5.0567803217902871E-2</v>
      </c>
    </row>
    <row r="34" spans="1:6" x14ac:dyDescent="0.25">
      <c r="A34" s="21"/>
      <c r="B34" s="22" t="s">
        <v>88</v>
      </c>
      <c r="C34" s="23">
        <f t="shared" ref="C34:F34" si="4">C10 -($G10*C$23/$G$23)</f>
        <v>-1.5232573629415935E-2</v>
      </c>
      <c r="D34" s="24">
        <f t="shared" si="4"/>
        <v>7.605643259838285E-4</v>
      </c>
      <c r="E34" s="24">
        <f t="shared" si="4"/>
        <v>5.0377497232845486E-2</v>
      </c>
      <c r="F34" s="25">
        <f t="shared" si="4"/>
        <v>-3.5905487929413366E-2</v>
      </c>
    </row>
    <row r="35" spans="1:6" x14ac:dyDescent="0.25">
      <c r="A35" s="21"/>
      <c r="B35" s="22" t="s">
        <v>89</v>
      </c>
      <c r="C35" s="23">
        <f t="shared" ref="C35:F35" si="5">C11 -($G11*C$23/$G$23)</f>
        <v>5.1859745020102488E-4</v>
      </c>
      <c r="D35" s="24">
        <f t="shared" si="5"/>
        <v>-4.2770289814226106E-2</v>
      </c>
      <c r="E35" s="24">
        <f t="shared" si="5"/>
        <v>3.9704800508547106E-2</v>
      </c>
      <c r="F35" s="25">
        <f t="shared" si="5"/>
        <v>2.5468918554781006E-3</v>
      </c>
    </row>
    <row r="36" spans="1:6" x14ac:dyDescent="0.25">
      <c r="A36" s="21"/>
      <c r="B36" s="22" t="s">
        <v>90</v>
      </c>
      <c r="C36" s="23">
        <f t="shared" ref="C36:F36" si="6">C12 -($G12*C$23/$G$23)</f>
        <v>-1.0606558270899652E-2</v>
      </c>
      <c r="D36" s="24">
        <f t="shared" si="6"/>
        <v>-2.8663556449694982E-2</v>
      </c>
      <c r="E36" s="24">
        <f t="shared" si="6"/>
        <v>1.7927832614193756E-2</v>
      </c>
      <c r="F36" s="25">
        <f t="shared" si="6"/>
        <v>2.1342282106400906E-2</v>
      </c>
    </row>
    <row r="37" spans="1:6" x14ac:dyDescent="0.25">
      <c r="A37" s="21"/>
      <c r="B37" s="22" t="s">
        <v>91</v>
      </c>
      <c r="C37" s="23">
        <f t="shared" ref="C37:F37" si="7">C13 -($G13*C$23/$G$23)</f>
        <v>-2.4837614370441324E-2</v>
      </c>
      <c r="D37" s="24">
        <f t="shared" si="7"/>
        <v>-4.6942582723653328E-2</v>
      </c>
      <c r="E37" s="24">
        <f t="shared" si="7"/>
        <v>3.4286653917293311E-2</v>
      </c>
      <c r="F37" s="25">
        <f t="shared" si="7"/>
        <v>3.7493543176801356E-2</v>
      </c>
    </row>
    <row r="38" spans="1:6" x14ac:dyDescent="0.25">
      <c r="A38" s="21"/>
      <c r="B38" s="22" t="s">
        <v>92</v>
      </c>
      <c r="C38" s="23">
        <f t="shared" ref="C38:F38" si="8">C14 -($G14*C$23/$G$23)</f>
        <v>3.3500478613186668E-2</v>
      </c>
      <c r="D38" s="24">
        <f t="shared" si="8"/>
        <v>-2.3613898991737825E-3</v>
      </c>
      <c r="E38" s="24">
        <f t="shared" si="8"/>
        <v>-1.3126975829609658E-2</v>
      </c>
      <c r="F38" s="25">
        <f t="shared" si="8"/>
        <v>-1.8012112884403172E-2</v>
      </c>
    </row>
    <row r="39" spans="1:6" x14ac:dyDescent="0.25">
      <c r="A39" s="21"/>
      <c r="B39" s="22" t="s">
        <v>93</v>
      </c>
      <c r="C39" s="23">
        <f t="shared" ref="C39:F39" si="9">C15 -($G15*C$23/$G$23)</f>
        <v>1.4350717883889225E-2</v>
      </c>
      <c r="D39" s="24">
        <f t="shared" si="9"/>
        <v>-3.8370294187080545E-2</v>
      </c>
      <c r="E39" s="24">
        <f t="shared" si="9"/>
        <v>1.0490342485975718E-2</v>
      </c>
      <c r="F39" s="25">
        <f t="shared" si="9"/>
        <v>1.3529233817215686E-2</v>
      </c>
    </row>
    <row r="40" spans="1:6" x14ac:dyDescent="0.25">
      <c r="A40" s="21"/>
      <c r="B40" s="22" t="s">
        <v>94</v>
      </c>
      <c r="C40" s="23">
        <f t="shared" ref="C40:F40" si="10">C16 -($G16*C$23/$G$23)</f>
        <v>1.075383170157862E-2</v>
      </c>
      <c r="D40" s="24">
        <f t="shared" si="10"/>
        <v>2.5495729933828981E-2</v>
      </c>
      <c r="E40" s="24">
        <f t="shared" si="10"/>
        <v>-2.2142129855792697E-2</v>
      </c>
      <c r="F40" s="25">
        <f t="shared" si="10"/>
        <v>-1.4107431779614849E-2</v>
      </c>
    </row>
    <row r="41" spans="1:6" x14ac:dyDescent="0.25">
      <c r="A41" s="21"/>
      <c r="B41" s="22" t="s">
        <v>95</v>
      </c>
      <c r="C41" s="23">
        <f t="shared" ref="C41:F41" si="11">C17 -($G17*C$23/$G$23)</f>
        <v>4.9131173090858349E-3</v>
      </c>
      <c r="D41" s="24">
        <f t="shared" si="11"/>
        <v>-2.2426573948960221E-2</v>
      </c>
      <c r="E41" s="24">
        <f t="shared" si="11"/>
        <v>-4.2558847072676112E-2</v>
      </c>
      <c r="F41" s="25">
        <f t="shared" si="11"/>
        <v>6.0072303712550512E-2</v>
      </c>
    </row>
    <row r="42" spans="1:6" x14ac:dyDescent="0.25">
      <c r="A42" s="21"/>
      <c r="B42" s="22" t="s">
        <v>96</v>
      </c>
      <c r="C42" s="23">
        <f t="shared" ref="C42:F42" si="12">C18 -($G18*C$23/$G$23)</f>
        <v>2.2625583446988257E-2</v>
      </c>
      <c r="D42" s="24">
        <f t="shared" si="12"/>
        <v>3.5211285161646788E-2</v>
      </c>
      <c r="E42" s="24">
        <f t="shared" si="12"/>
        <v>-5.1212309387367039E-2</v>
      </c>
      <c r="F42" s="25">
        <f t="shared" si="12"/>
        <v>-6.6245592212679227E-3</v>
      </c>
    </row>
    <row r="43" spans="1:6" x14ac:dyDescent="0.25">
      <c r="A43" s="21"/>
      <c r="B43" s="22" t="s">
        <v>97</v>
      </c>
      <c r="C43" s="23">
        <f t="shared" ref="C43:F43" si="13">C19 -($G19*C$23/$G$23)</f>
        <v>1.4661299191544852E-2</v>
      </c>
      <c r="D43" s="24">
        <f t="shared" si="13"/>
        <v>4.4493037320576412E-2</v>
      </c>
      <c r="E43" s="24">
        <f t="shared" si="13"/>
        <v>4.9980981769261412E-2</v>
      </c>
      <c r="F43" s="25">
        <f t="shared" si="13"/>
        <v>-0.1091353182813824</v>
      </c>
    </row>
    <row r="44" spans="1:6" x14ac:dyDescent="0.25">
      <c r="A44" s="21"/>
      <c r="B44" s="22" t="s">
        <v>98</v>
      </c>
      <c r="C44" s="23">
        <f t="shared" ref="C44:F44" si="14">C20 -($G20*C$23/$G$23)</f>
        <v>2.3093342099218706E-2</v>
      </c>
      <c r="D44" s="24">
        <f t="shared" si="14"/>
        <v>7.2674454557462576E-3</v>
      </c>
      <c r="E44" s="24">
        <f t="shared" si="14"/>
        <v>-3.2768398952388034E-3</v>
      </c>
      <c r="F44" s="25">
        <f t="shared" si="14"/>
        <v>-2.7083947659725938E-2</v>
      </c>
    </row>
    <row r="45" spans="1:6" x14ac:dyDescent="0.25">
      <c r="A45" s="21"/>
      <c r="B45" s="22" t="s">
        <v>99</v>
      </c>
      <c r="C45" s="23">
        <f t="shared" ref="C45:F45" si="15">C21 -($G21*C$23/$G$23)</f>
        <v>1.5426117059392785E-2</v>
      </c>
      <c r="D45" s="24">
        <f t="shared" si="15"/>
        <v>-1.513277302401228E-2</v>
      </c>
      <c r="E45" s="24">
        <f t="shared" si="15"/>
        <v>-6.6948270538493643E-2</v>
      </c>
      <c r="F45" s="25">
        <f t="shared" si="15"/>
        <v>6.6654926503113221E-2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-5.3637114406123731E-3</v>
      </c>
      <c r="D46" s="29">
        <f t="shared" si="16"/>
        <v>5.4809375023553319E-2</v>
      </c>
      <c r="E46" s="29">
        <f t="shared" si="16"/>
        <v>-4.9058967156419525E-2</v>
      </c>
      <c r="F46" s="30">
        <f t="shared" si="16"/>
        <v>-3.8669642652139347E-4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0.22289156626506024</v>
      </c>
      <c r="D6" s="19">
        <v>0.24836601307189543</v>
      </c>
      <c r="E6" s="19">
        <v>0.33333333333333326</v>
      </c>
      <c r="F6" s="20">
        <v>0.26785714285714285</v>
      </c>
      <c r="G6" s="31">
        <f>AVERAGE(C6:F6)</f>
        <v>0.26811201388185796</v>
      </c>
    </row>
    <row r="7" spans="1:7" x14ac:dyDescent="0.25">
      <c r="A7" s="21"/>
      <c r="B7" s="22" t="s">
        <v>47</v>
      </c>
      <c r="C7" s="23">
        <v>0.24096385542168675</v>
      </c>
      <c r="D7" s="24">
        <v>0.25490196078431371</v>
      </c>
      <c r="E7" s="24">
        <v>0.2</v>
      </c>
      <c r="F7" s="25">
        <v>0.19642857142857142</v>
      </c>
      <c r="G7" s="31">
        <f>AVERAGE(C7:F7)</f>
        <v>0.22307359690864298</v>
      </c>
    </row>
    <row r="8" spans="1:7" x14ac:dyDescent="0.25">
      <c r="A8" s="21"/>
      <c r="B8" s="22" t="s">
        <v>48</v>
      </c>
      <c r="C8" s="23">
        <v>0.40963855421686746</v>
      </c>
      <c r="D8" s="24">
        <v>0.35294117647058826</v>
      </c>
      <c r="E8" s="24">
        <v>0.35555555555555557</v>
      </c>
      <c r="F8" s="25">
        <v>0.35714285714285715</v>
      </c>
      <c r="G8" s="31">
        <f>AVERAGE(C8:F8)</f>
        <v>0.36881953584646715</v>
      </c>
    </row>
    <row r="9" spans="1:7" x14ac:dyDescent="0.25">
      <c r="A9" s="21"/>
      <c r="B9" s="22" t="s">
        <v>49</v>
      </c>
      <c r="C9" s="23">
        <v>0.18072289156626506</v>
      </c>
      <c r="D9" s="24">
        <v>0.18300653594771241</v>
      </c>
      <c r="E9" s="24">
        <v>0.17777777777777778</v>
      </c>
      <c r="F9" s="25">
        <v>0.19642857142857142</v>
      </c>
      <c r="G9" s="31">
        <f>AVERAGE(C9:F9)</f>
        <v>0.18448394418008165</v>
      </c>
    </row>
    <row r="10" spans="1:7" x14ac:dyDescent="0.25">
      <c r="A10" s="21"/>
      <c r="B10" s="22" t="s">
        <v>50</v>
      </c>
      <c r="C10" s="23">
        <v>0.43975903614457829</v>
      </c>
      <c r="D10" s="24">
        <v>0.40522875816993464</v>
      </c>
      <c r="E10" s="24">
        <v>0.42222222222222222</v>
      </c>
      <c r="F10" s="25">
        <v>0.3392857142857143</v>
      </c>
      <c r="G10" s="31">
        <f>AVERAGE(C10:F10)</f>
        <v>0.40162393270561236</v>
      </c>
    </row>
    <row r="11" spans="1:7" x14ac:dyDescent="0.25">
      <c r="A11" s="21"/>
      <c r="B11" s="22" t="s">
        <v>51</v>
      </c>
      <c r="C11" s="23">
        <v>0.26506024096385544</v>
      </c>
      <c r="D11" s="24">
        <v>0.19607843137254904</v>
      </c>
      <c r="E11" s="24">
        <v>0.28888888888888886</v>
      </c>
      <c r="F11" s="25">
        <v>0.21428571428571427</v>
      </c>
      <c r="G11" s="31">
        <f>AVERAGE(C11:F11)</f>
        <v>0.24107831887775191</v>
      </c>
    </row>
    <row r="12" spans="1:7" x14ac:dyDescent="0.25">
      <c r="A12" s="21"/>
      <c r="B12" s="22" t="s">
        <v>52</v>
      </c>
      <c r="C12" s="23">
        <v>7.8313253012048195E-2</v>
      </c>
      <c r="D12" s="24">
        <v>6.535947712418301E-2</v>
      </c>
      <c r="E12" s="24">
        <v>8.8888888888888892E-2</v>
      </c>
      <c r="F12" s="25">
        <v>0.10714285714285714</v>
      </c>
      <c r="G12" s="31">
        <f>AVERAGE(C12:F12)</f>
        <v>8.4926119041994319E-2</v>
      </c>
    </row>
    <row r="13" spans="1:7" x14ac:dyDescent="0.25">
      <c r="A13" s="21"/>
      <c r="B13" s="22" t="s">
        <v>53</v>
      </c>
      <c r="C13" s="23">
        <v>9.036144578313253E-2</v>
      </c>
      <c r="D13" s="24">
        <v>0.1176470588235294</v>
      </c>
      <c r="E13" s="24">
        <v>0.17777777777777778</v>
      </c>
      <c r="F13" s="25">
        <v>0.19642857142857142</v>
      </c>
      <c r="G13" s="31">
        <f>AVERAGE(C13:F13)</f>
        <v>0.14555371345325277</v>
      </c>
    </row>
    <row r="14" spans="1:7" x14ac:dyDescent="0.25">
      <c r="A14" s="21"/>
      <c r="B14" s="22" t="s">
        <v>54</v>
      </c>
      <c r="C14" s="23">
        <v>9.6385542168674704E-2</v>
      </c>
      <c r="D14" s="24">
        <v>6.535947712418301E-2</v>
      </c>
      <c r="E14" s="24">
        <v>6.6666666666666666E-2</v>
      </c>
      <c r="F14" s="25">
        <v>7.1428571428571425E-2</v>
      </c>
      <c r="G14" s="31">
        <f>AVERAGE(C14:F14)</f>
        <v>7.4960064347023958E-2</v>
      </c>
    </row>
    <row r="15" spans="1:7" x14ac:dyDescent="0.25">
      <c r="A15" s="21"/>
      <c r="B15" s="22" t="s">
        <v>55</v>
      </c>
      <c r="C15" s="23">
        <v>0.24698795180722891</v>
      </c>
      <c r="D15" s="24">
        <v>0.20261437908496732</v>
      </c>
      <c r="E15" s="24">
        <v>0.22222222222222221</v>
      </c>
      <c r="F15" s="25">
        <v>0.19642857142857142</v>
      </c>
      <c r="G15" s="31">
        <f>AVERAGE(C15:F15)</f>
        <v>0.21706328113574747</v>
      </c>
    </row>
    <row r="16" spans="1:7" x14ac:dyDescent="0.25">
      <c r="A16" s="21"/>
      <c r="B16" s="22" t="s">
        <v>56</v>
      </c>
      <c r="C16" s="23">
        <v>0.20481927710843373</v>
      </c>
      <c r="D16" s="24">
        <v>0.20915032679738563</v>
      </c>
      <c r="E16" s="24">
        <v>0.22222222222222221</v>
      </c>
      <c r="F16" s="25">
        <v>0.3392857142857143</v>
      </c>
      <c r="G16" s="31">
        <f>AVERAGE(C16:F16)</f>
        <v>0.24386938510343897</v>
      </c>
    </row>
    <row r="17" spans="1:7" x14ac:dyDescent="0.25">
      <c r="A17" s="21"/>
      <c r="B17" s="22" t="s">
        <v>57</v>
      </c>
      <c r="C17" s="23">
        <v>0.18674698795180722</v>
      </c>
      <c r="D17" s="24">
        <v>0.21568627450980393</v>
      </c>
      <c r="E17" s="24">
        <v>0.22222222222222221</v>
      </c>
      <c r="F17" s="25">
        <v>0.16071428571428573</v>
      </c>
      <c r="G17" s="31">
        <f>AVERAGE(C17:F17)</f>
        <v>0.19634244259952977</v>
      </c>
    </row>
    <row r="18" spans="1:7" x14ac:dyDescent="0.25">
      <c r="A18" s="21"/>
      <c r="B18" s="22" t="s">
        <v>58</v>
      </c>
      <c r="C18" s="23">
        <v>0.3493975903614458</v>
      </c>
      <c r="D18" s="24">
        <v>0.26143790849673204</v>
      </c>
      <c r="E18" s="24">
        <v>0.22222222222222221</v>
      </c>
      <c r="F18" s="25">
        <v>0.375</v>
      </c>
      <c r="G18" s="31">
        <f>AVERAGE(C18:F18)</f>
        <v>0.3020144302701</v>
      </c>
    </row>
    <row r="19" spans="1:7" x14ac:dyDescent="0.25">
      <c r="A19" s="21"/>
      <c r="B19" s="22" t="s">
        <v>59</v>
      </c>
      <c r="C19" s="23">
        <v>0.18072289156626506</v>
      </c>
      <c r="D19" s="24">
        <v>0.23529411764705879</v>
      </c>
      <c r="E19" s="24">
        <v>0.17777777777777778</v>
      </c>
      <c r="F19" s="25">
        <v>0.17857142857142858</v>
      </c>
      <c r="G19" s="31">
        <f>AVERAGE(C19:F19)</f>
        <v>0.19309155389063257</v>
      </c>
    </row>
    <row r="20" spans="1:7" x14ac:dyDescent="0.25">
      <c r="A20" s="21"/>
      <c r="B20" s="22" t="s">
        <v>60</v>
      </c>
      <c r="C20" s="23">
        <v>0.26506024096385544</v>
      </c>
      <c r="D20" s="24">
        <v>0.27450980392156865</v>
      </c>
      <c r="E20" s="24">
        <v>0.28888888888888886</v>
      </c>
      <c r="F20" s="25">
        <v>0.3392857142857143</v>
      </c>
      <c r="G20" s="31">
        <f>AVERAGE(C20:F20)</f>
        <v>0.29193616201500683</v>
      </c>
    </row>
    <row r="21" spans="1:7" x14ac:dyDescent="0.25">
      <c r="A21" s="21"/>
      <c r="B21" s="22" t="s">
        <v>61</v>
      </c>
      <c r="C21" s="23">
        <v>0.21084337349397594</v>
      </c>
      <c r="D21" s="24">
        <v>0.18954248366013071</v>
      </c>
      <c r="E21" s="24">
        <v>0.15555555555555556</v>
      </c>
      <c r="F21" s="25">
        <v>0.25</v>
      </c>
      <c r="G21" s="31">
        <f>AVERAGE(C21:F21)</f>
        <v>0.20148535317741556</v>
      </c>
    </row>
    <row r="22" spans="1:7" x14ac:dyDescent="0.25">
      <c r="A22" s="21"/>
      <c r="B22" s="22" t="s">
        <v>62</v>
      </c>
      <c r="C22" s="23">
        <v>6.6265060240963861E-2</v>
      </c>
      <c r="D22" s="24">
        <v>7.1895424836601302E-2</v>
      </c>
      <c r="E22" s="24">
        <v>6.6666666666666666E-2</v>
      </c>
      <c r="F22" s="25">
        <v>0.10714285714285714</v>
      </c>
      <c r="G22" s="31">
        <f>AVERAGE(C22:F22)</f>
        <v>7.7992502221772245E-2</v>
      </c>
    </row>
    <row r="23" spans="1:7" x14ac:dyDescent="0.25">
      <c r="A23" s="21"/>
      <c r="B23" s="22" t="s">
        <v>63</v>
      </c>
      <c r="C23" s="23">
        <v>0.1746987951807229</v>
      </c>
      <c r="D23" s="24">
        <v>0.22875816993464052</v>
      </c>
      <c r="E23" s="24">
        <v>0.1111111111111111</v>
      </c>
      <c r="F23" s="25">
        <v>0.16071428571428573</v>
      </c>
      <c r="G23" s="31">
        <f>AVERAGE(C23:F23)</f>
        <v>0.16882059048519008</v>
      </c>
    </row>
    <row r="24" spans="1:7" x14ac:dyDescent="0.25">
      <c r="A24" s="21" t="s">
        <v>7</v>
      </c>
      <c r="B24" s="22" t="s">
        <v>8</v>
      </c>
      <c r="C24" s="23">
        <v>0.21686746987951808</v>
      </c>
      <c r="D24" s="24">
        <v>0.21568627450980393</v>
      </c>
      <c r="E24" s="24">
        <v>0.2</v>
      </c>
      <c r="F24" s="25">
        <v>0.19642857142857142</v>
      </c>
      <c r="G24" s="31">
        <f>AVERAGE(C24:F24)</f>
        <v>0.20724557895447338</v>
      </c>
    </row>
    <row r="25" spans="1:7" x14ac:dyDescent="0.25">
      <c r="A25" s="21"/>
      <c r="B25" s="22" t="s">
        <v>9</v>
      </c>
      <c r="C25" s="23">
        <v>0.1746987951807229</v>
      </c>
      <c r="D25" s="24">
        <v>0.13725490196078433</v>
      </c>
      <c r="E25" s="24">
        <v>0.2</v>
      </c>
      <c r="F25" s="25">
        <v>0.10714285714285714</v>
      </c>
      <c r="G25" s="31">
        <f>AVERAGE(C25:F25)</f>
        <v>0.1547741385710911</v>
      </c>
    </row>
    <row r="26" spans="1:7" x14ac:dyDescent="0.25">
      <c r="A26" s="21"/>
      <c r="B26" s="22" t="s">
        <v>10</v>
      </c>
      <c r="C26" s="23">
        <v>0.31927710843373491</v>
      </c>
      <c r="D26" s="24">
        <v>0.22222222222222221</v>
      </c>
      <c r="E26" s="24">
        <v>0.28888888888888886</v>
      </c>
      <c r="F26" s="25">
        <v>0.21428571428571427</v>
      </c>
      <c r="G26" s="31">
        <f>AVERAGE(C26:F26)</f>
        <v>0.26116848345764004</v>
      </c>
    </row>
    <row r="27" spans="1:7" x14ac:dyDescent="0.25">
      <c r="A27" s="21"/>
      <c r="B27" s="22" t="s">
        <v>11</v>
      </c>
      <c r="C27" s="23">
        <v>0.12650602409638553</v>
      </c>
      <c r="D27" s="24">
        <v>0.12418300653594772</v>
      </c>
      <c r="E27" s="24">
        <v>0.2</v>
      </c>
      <c r="F27" s="25">
        <v>0.17857142857142858</v>
      </c>
      <c r="G27" s="31">
        <f>AVERAGE(C27:F27)</f>
        <v>0.15731511480094046</v>
      </c>
    </row>
    <row r="28" spans="1:7" x14ac:dyDescent="0.25">
      <c r="A28" s="21"/>
      <c r="B28" s="22" t="s">
        <v>12</v>
      </c>
      <c r="C28" s="23">
        <v>0.29518072289156627</v>
      </c>
      <c r="D28" s="24">
        <v>0.28104575163398693</v>
      </c>
      <c r="E28" s="24">
        <v>0.2</v>
      </c>
      <c r="F28" s="25">
        <v>0.2857142857142857</v>
      </c>
      <c r="G28" s="31">
        <f>AVERAGE(C28:F28)</f>
        <v>0.26548519005995974</v>
      </c>
    </row>
    <row r="29" spans="1:7" x14ac:dyDescent="0.25">
      <c r="A29" s="21"/>
      <c r="B29" s="22" t="s">
        <v>13</v>
      </c>
      <c r="C29" s="23">
        <v>9.036144578313253E-2</v>
      </c>
      <c r="D29" s="24">
        <v>9.8039215686274522E-2</v>
      </c>
      <c r="E29" s="24">
        <v>0.13333333333333333</v>
      </c>
      <c r="F29" s="25">
        <v>0.17857142857142858</v>
      </c>
      <c r="G29" s="31">
        <f>AVERAGE(C29:F29)</f>
        <v>0.12507635584354224</v>
      </c>
    </row>
    <row r="30" spans="1:7" x14ac:dyDescent="0.25">
      <c r="A30" s="21"/>
      <c r="B30" s="22" t="s">
        <v>14</v>
      </c>
      <c r="C30" s="23">
        <v>0.29518072289156627</v>
      </c>
      <c r="D30" s="24">
        <v>0.27450980392156865</v>
      </c>
      <c r="E30" s="24">
        <v>0.24444444444444444</v>
      </c>
      <c r="F30" s="25">
        <v>0.21428571428571427</v>
      </c>
      <c r="G30" s="31">
        <f>AVERAGE(C30:F30)</f>
        <v>0.25710517138582339</v>
      </c>
    </row>
    <row r="31" spans="1:7" x14ac:dyDescent="0.25">
      <c r="A31" s="21"/>
      <c r="B31" s="22" t="s">
        <v>15</v>
      </c>
      <c r="C31" s="23">
        <v>0.5</v>
      </c>
      <c r="D31" s="24">
        <v>0.42483660130718953</v>
      </c>
      <c r="E31" s="24">
        <v>0.46666666666666662</v>
      </c>
      <c r="F31" s="25">
        <v>0.42857142857142855</v>
      </c>
      <c r="G31" s="31">
        <f>AVERAGE(C31:F31)</f>
        <v>0.45501867413632119</v>
      </c>
    </row>
    <row r="32" spans="1:7" x14ac:dyDescent="0.25">
      <c r="A32" s="21"/>
      <c r="B32" s="22" t="s">
        <v>16</v>
      </c>
      <c r="C32" s="23">
        <v>0.15060240963855423</v>
      </c>
      <c r="D32" s="24">
        <v>0.18954248366013071</v>
      </c>
      <c r="E32" s="24">
        <v>0.28888888888888886</v>
      </c>
      <c r="F32" s="25">
        <v>0.23214285714285715</v>
      </c>
      <c r="G32" s="31">
        <f>AVERAGE(C32:F32)</f>
        <v>0.21529415983260775</v>
      </c>
    </row>
    <row r="33" spans="1:7" x14ac:dyDescent="0.25">
      <c r="A33" s="21"/>
      <c r="B33" s="22" t="s">
        <v>17</v>
      </c>
      <c r="C33" s="23">
        <v>6.0240963855421686E-2</v>
      </c>
      <c r="D33" s="24">
        <v>7.8431372549019607E-2</v>
      </c>
      <c r="E33" s="24">
        <v>8.8888888888888892E-2</v>
      </c>
      <c r="F33" s="25">
        <v>0.10714285714285714</v>
      </c>
      <c r="G33" s="31">
        <f>AVERAGE(C33:F33)</f>
        <v>8.3676020609046831E-2</v>
      </c>
    </row>
    <row r="34" spans="1:7" x14ac:dyDescent="0.25">
      <c r="A34" s="21"/>
      <c r="B34" s="22" t="s">
        <v>18</v>
      </c>
      <c r="C34" s="23">
        <v>8.4337349397590355E-2</v>
      </c>
      <c r="D34" s="24">
        <v>8.4967320261437912E-2</v>
      </c>
      <c r="E34" s="24">
        <v>8.8888888888888892E-2</v>
      </c>
      <c r="F34" s="25">
        <v>0.125</v>
      </c>
      <c r="G34" s="31">
        <f>AVERAGE(C34:F34)</f>
        <v>9.5798389636979286E-2</v>
      </c>
    </row>
    <row r="35" spans="1:7" x14ac:dyDescent="0.25">
      <c r="A35" s="21"/>
      <c r="B35" s="22" t="s">
        <v>19</v>
      </c>
      <c r="C35" s="23">
        <v>7.2289156626506021E-2</v>
      </c>
      <c r="D35" s="24">
        <v>7.1895424836601302E-2</v>
      </c>
      <c r="E35" s="24">
        <v>8.8888888888888892E-2</v>
      </c>
      <c r="F35" s="25">
        <v>3.5714285714285712E-2</v>
      </c>
      <c r="G35" s="31">
        <f>AVERAGE(C35:F35)</f>
        <v>6.7196939016570478E-2</v>
      </c>
    </row>
    <row r="36" spans="1:7" x14ac:dyDescent="0.25">
      <c r="A36" s="21"/>
      <c r="B36" s="22" t="s">
        <v>20</v>
      </c>
      <c r="C36" s="23">
        <v>0.25903614457831325</v>
      </c>
      <c r="D36" s="24">
        <v>0.23529411764705879</v>
      </c>
      <c r="E36" s="24">
        <v>0.17777777777777778</v>
      </c>
      <c r="F36" s="25">
        <v>0.19642857142857142</v>
      </c>
      <c r="G36" s="31">
        <f>AVERAGE(C36:F36)</f>
        <v>0.21713415285793031</v>
      </c>
    </row>
    <row r="37" spans="1:7" x14ac:dyDescent="0.25">
      <c r="A37" s="21"/>
      <c r="B37" s="22" t="s">
        <v>21</v>
      </c>
      <c r="C37" s="23">
        <v>0.10843373493975904</v>
      </c>
      <c r="D37" s="24">
        <v>4.5751633986928102E-2</v>
      </c>
      <c r="E37" s="24">
        <v>6.6666666666666666E-2</v>
      </c>
      <c r="F37" s="25">
        <v>0.16071428571428573</v>
      </c>
      <c r="G37" s="31">
        <f>AVERAGE(C37:F37)</f>
        <v>9.5391580326909892E-2</v>
      </c>
    </row>
    <row r="38" spans="1:7" x14ac:dyDescent="0.25">
      <c r="A38" s="21"/>
      <c r="B38" s="22" t="s">
        <v>22</v>
      </c>
      <c r="C38" s="23">
        <v>0.16265060240963855</v>
      </c>
      <c r="D38" s="24">
        <v>0.16993464052287582</v>
      </c>
      <c r="E38" s="24">
        <v>6.6666666666666666E-2</v>
      </c>
      <c r="F38" s="25">
        <v>0.16071428571428573</v>
      </c>
      <c r="G38" s="31">
        <f>AVERAGE(C38:F38)</f>
        <v>0.13999154882836667</v>
      </c>
    </row>
    <row r="39" spans="1:7" x14ac:dyDescent="0.25">
      <c r="A39" s="21"/>
      <c r="B39" s="22" t="s">
        <v>23</v>
      </c>
      <c r="C39" s="23">
        <v>0.13253012048192772</v>
      </c>
      <c r="D39" s="24">
        <v>8.4967320261437912E-2</v>
      </c>
      <c r="E39" s="24">
        <v>0.13333333333333333</v>
      </c>
      <c r="F39" s="25">
        <v>0.16071428571428573</v>
      </c>
      <c r="G39" s="31">
        <f>AVERAGE(C39:F39)</f>
        <v>0.12788626494774616</v>
      </c>
    </row>
    <row r="40" spans="1:7" x14ac:dyDescent="0.25">
      <c r="A40" s="21"/>
      <c r="B40" s="22" t="s">
        <v>24</v>
      </c>
      <c r="C40" s="23">
        <v>3.614457831325301E-2</v>
      </c>
      <c r="D40" s="24">
        <v>5.2287581699346407E-2</v>
      </c>
      <c r="E40" s="24">
        <v>8.8888888888888892E-2</v>
      </c>
      <c r="F40" s="25">
        <v>7.1428571428571425E-2</v>
      </c>
      <c r="G40" s="31">
        <f>AVERAGE(C40:F40)</f>
        <v>6.2187405082514934E-2</v>
      </c>
    </row>
    <row r="41" spans="1:7" x14ac:dyDescent="0.25">
      <c r="A41" s="21"/>
      <c r="B41" s="22" t="s">
        <v>25</v>
      </c>
      <c r="C41" s="23">
        <v>0.21084337349397594</v>
      </c>
      <c r="D41" s="24">
        <v>0.18954248366013071</v>
      </c>
      <c r="E41" s="24">
        <v>0.2</v>
      </c>
      <c r="F41" s="25">
        <v>0.23214285714285715</v>
      </c>
      <c r="G41" s="31">
        <f>AVERAGE(C41:F41)</f>
        <v>0.20813217857424099</v>
      </c>
    </row>
    <row r="42" spans="1:7" x14ac:dyDescent="0.25">
      <c r="A42" s="21"/>
      <c r="B42" s="22" t="s">
        <v>26</v>
      </c>
      <c r="C42" s="23">
        <v>0.11445783132530121</v>
      </c>
      <c r="D42" s="24">
        <v>0.13071895424836602</v>
      </c>
      <c r="E42" s="24">
        <v>0.1111111111111111</v>
      </c>
      <c r="F42" s="25">
        <v>0.16071428571428573</v>
      </c>
      <c r="G42" s="31">
        <f>AVERAGE(C42:F42)</f>
        <v>0.12925054559976601</v>
      </c>
    </row>
    <row r="43" spans="1:7" x14ac:dyDescent="0.25">
      <c r="A43" s="21"/>
      <c r="B43" s="22" t="s">
        <v>27</v>
      </c>
      <c r="C43" s="23">
        <v>0.13855421686746988</v>
      </c>
      <c r="D43" s="24">
        <v>0.16339869281045749</v>
      </c>
      <c r="E43" s="24">
        <v>0.31111111111111112</v>
      </c>
      <c r="F43" s="25">
        <v>0.30357142857142855</v>
      </c>
      <c r="G43" s="31">
        <f>AVERAGE(C43:F43)</f>
        <v>0.22915886234011679</v>
      </c>
    </row>
    <row r="44" spans="1:7" x14ac:dyDescent="0.25">
      <c r="A44" s="21" t="s">
        <v>28</v>
      </c>
      <c r="B44" s="22" t="s">
        <v>29</v>
      </c>
      <c r="C44" s="23">
        <v>0.25301204819277107</v>
      </c>
      <c r="D44" s="24">
        <v>0.26143790849673204</v>
      </c>
      <c r="E44" s="24">
        <v>0.33333333333333326</v>
      </c>
      <c r="F44" s="25">
        <v>0.17857142857142858</v>
      </c>
      <c r="G44" s="31">
        <f>AVERAGE(C44:F44)</f>
        <v>0.25658867964856624</v>
      </c>
    </row>
    <row r="45" spans="1:7" x14ac:dyDescent="0.25">
      <c r="A45" s="21"/>
      <c r="B45" s="22" t="s">
        <v>30</v>
      </c>
      <c r="C45" s="23">
        <v>0.16867469879518071</v>
      </c>
      <c r="D45" s="24">
        <v>0.20261437908496732</v>
      </c>
      <c r="E45" s="24">
        <v>0.2</v>
      </c>
      <c r="F45" s="25">
        <v>0.17857142857142858</v>
      </c>
      <c r="G45" s="31">
        <f>AVERAGE(C45:F45)</f>
        <v>0.18746512661289416</v>
      </c>
    </row>
    <row r="46" spans="1:7" x14ac:dyDescent="0.25">
      <c r="A46" s="21"/>
      <c r="B46" s="22" t="s">
        <v>31</v>
      </c>
      <c r="C46" s="23">
        <v>0.3493975903614458</v>
      </c>
      <c r="D46" s="24">
        <v>0.33333333333333326</v>
      </c>
      <c r="E46" s="24">
        <v>0.35555555555555557</v>
      </c>
      <c r="F46" s="25">
        <v>0.4107142857142857</v>
      </c>
      <c r="G46" s="31">
        <f>AVERAGE(C46:F46)</f>
        <v>0.3622501912411551</v>
      </c>
    </row>
    <row r="47" spans="1:7" x14ac:dyDescent="0.25">
      <c r="A47" s="21"/>
      <c r="B47" s="22" t="s">
        <v>32</v>
      </c>
      <c r="C47" s="23">
        <v>0.22289156626506024</v>
      </c>
      <c r="D47" s="24">
        <v>0.20261437908496732</v>
      </c>
      <c r="E47" s="24">
        <v>0.33333333333333326</v>
      </c>
      <c r="F47" s="25">
        <v>0.21428571428571427</v>
      </c>
      <c r="G47" s="31">
        <f>AVERAGE(C47:F47)</f>
        <v>0.24328124824226879</v>
      </c>
    </row>
    <row r="48" spans="1:7" x14ac:dyDescent="0.25">
      <c r="A48" s="21"/>
      <c r="B48" s="22" t="s">
        <v>33</v>
      </c>
      <c r="C48" s="23">
        <v>6.0240963855421686E-2</v>
      </c>
      <c r="D48" s="24">
        <v>7.8431372549019607E-2</v>
      </c>
      <c r="E48" s="24">
        <v>8.8888888888888892E-2</v>
      </c>
      <c r="F48" s="25">
        <v>0.10714285714285714</v>
      </c>
      <c r="G48" s="31">
        <f>AVERAGE(C48:F48)</f>
        <v>8.3676020609046831E-2</v>
      </c>
    </row>
    <row r="49" spans="1:7" x14ac:dyDescent="0.25">
      <c r="A49" s="21"/>
      <c r="B49" s="22" t="s">
        <v>34</v>
      </c>
      <c r="C49" s="23">
        <v>0.3253012048192771</v>
      </c>
      <c r="D49" s="24">
        <v>0.30718954248366015</v>
      </c>
      <c r="E49" s="24">
        <v>0.35555555555555557</v>
      </c>
      <c r="F49" s="25">
        <v>0.30357142857142855</v>
      </c>
      <c r="G49" s="31">
        <f>AVERAGE(C49:F49)</f>
        <v>0.32290443285748038</v>
      </c>
    </row>
    <row r="50" spans="1:7" x14ac:dyDescent="0.25">
      <c r="A50" s="21"/>
      <c r="B50" s="22" t="s">
        <v>35</v>
      </c>
      <c r="C50" s="23">
        <v>0.21084337349397594</v>
      </c>
      <c r="D50" s="24">
        <v>0.27450980392156865</v>
      </c>
      <c r="E50" s="24">
        <v>0.17777777777777778</v>
      </c>
      <c r="F50" s="25">
        <v>0.16071428571428573</v>
      </c>
      <c r="G50" s="31">
        <f>AVERAGE(C50:F50)</f>
        <v>0.20596131022690203</v>
      </c>
    </row>
    <row r="51" spans="1:7" x14ac:dyDescent="0.25">
      <c r="A51" s="21"/>
      <c r="B51" s="22" t="s">
        <v>36</v>
      </c>
      <c r="C51" s="23">
        <v>0.14457831325301204</v>
      </c>
      <c r="D51" s="24">
        <v>0.12418300653594772</v>
      </c>
      <c r="E51" s="24">
        <v>0.15555555555555556</v>
      </c>
      <c r="F51" s="25">
        <v>0.16071428571428573</v>
      </c>
      <c r="G51" s="31">
        <f>AVERAGE(C51:F51)</f>
        <v>0.14625779026470026</v>
      </c>
    </row>
    <row r="52" spans="1:7" x14ac:dyDescent="0.25">
      <c r="A52" s="21"/>
      <c r="B52" s="22" t="s">
        <v>37</v>
      </c>
      <c r="C52" s="23">
        <v>0.1746987951807229</v>
      </c>
      <c r="D52" s="24">
        <v>0.15686274509803921</v>
      </c>
      <c r="E52" s="24">
        <v>0.2</v>
      </c>
      <c r="F52" s="25">
        <v>0.23214285714285715</v>
      </c>
      <c r="G52" s="31">
        <f>AVERAGE(C52:F52)</f>
        <v>0.19092609935540483</v>
      </c>
    </row>
    <row r="53" spans="1:7" x14ac:dyDescent="0.25">
      <c r="A53" s="21"/>
      <c r="B53" s="22" t="s">
        <v>38</v>
      </c>
      <c r="C53" s="23">
        <v>0.22891566265060243</v>
      </c>
      <c r="D53" s="24">
        <v>0.17647058823529413</v>
      </c>
      <c r="E53" s="24">
        <v>0.17777777777777778</v>
      </c>
      <c r="F53" s="25">
        <v>0.21428571428571427</v>
      </c>
      <c r="G53" s="31">
        <f>AVERAGE(C53:F53)</f>
        <v>0.19936243573734716</v>
      </c>
    </row>
    <row r="54" spans="1:7" x14ac:dyDescent="0.25">
      <c r="A54" s="21"/>
      <c r="B54" s="22" t="s">
        <v>39</v>
      </c>
      <c r="C54" s="23">
        <v>0.12048192771084337</v>
      </c>
      <c r="D54" s="24">
        <v>9.8039215686274522E-2</v>
      </c>
      <c r="E54" s="24">
        <v>0.17777777777777778</v>
      </c>
      <c r="F54" s="25">
        <v>0.17857142857142858</v>
      </c>
      <c r="G54" s="31">
        <f>AVERAGE(C54:F54)</f>
        <v>0.14371758743658106</v>
      </c>
    </row>
    <row r="55" spans="1:7" x14ac:dyDescent="0.25">
      <c r="A55" s="21"/>
      <c r="B55" s="22" t="s">
        <v>40</v>
      </c>
      <c r="C55" s="23">
        <v>0.11445783132530121</v>
      </c>
      <c r="D55" s="24">
        <v>0.12418300653594772</v>
      </c>
      <c r="E55" s="24">
        <v>0.1111111111111111</v>
      </c>
      <c r="F55" s="25">
        <v>0.17857142857142858</v>
      </c>
      <c r="G55" s="31">
        <f>AVERAGE(C55:F55)</f>
        <v>0.13208084438594717</v>
      </c>
    </row>
    <row r="56" spans="1:7" x14ac:dyDescent="0.25">
      <c r="A56" s="21"/>
      <c r="B56" s="22" t="s">
        <v>41</v>
      </c>
      <c r="C56" s="23">
        <v>0.29518072289156627</v>
      </c>
      <c r="D56" s="24">
        <v>0.33986928104575165</v>
      </c>
      <c r="E56" s="24">
        <v>0.24444444444444444</v>
      </c>
      <c r="F56" s="25">
        <v>0.3392857142857143</v>
      </c>
      <c r="G56" s="31">
        <f>AVERAGE(C56:F56)</f>
        <v>0.30469504066686914</v>
      </c>
    </row>
    <row r="57" spans="1:7" x14ac:dyDescent="0.25">
      <c r="A57" s="21"/>
      <c r="B57" s="22" t="s">
        <v>42</v>
      </c>
      <c r="C57" s="23">
        <v>4.8192771084337352E-2</v>
      </c>
      <c r="D57" s="24">
        <v>5.2287581699346407E-2</v>
      </c>
      <c r="E57" s="24">
        <v>4.4444444444444446E-2</v>
      </c>
      <c r="F57" s="25">
        <v>0.17857142857142858</v>
      </c>
      <c r="G57" s="31">
        <f>AVERAGE(C57:F57)</f>
        <v>8.0874056449889195E-2</v>
      </c>
    </row>
    <row r="58" spans="1:7" x14ac:dyDescent="0.25">
      <c r="A58" s="21"/>
      <c r="B58" s="22" t="s">
        <v>43</v>
      </c>
      <c r="C58" s="23">
        <v>0.40361445783132532</v>
      </c>
      <c r="D58" s="24">
        <v>0.33986928104575165</v>
      </c>
      <c r="E58" s="24">
        <v>0.31111111111111112</v>
      </c>
      <c r="F58" s="25">
        <v>0.30357142857142855</v>
      </c>
      <c r="G58" s="31">
        <f>AVERAGE(C58:F58)</f>
        <v>0.33954156963990417</v>
      </c>
    </row>
    <row r="59" spans="1:7" x14ac:dyDescent="0.25">
      <c r="A59" s="21"/>
      <c r="B59" s="22" t="s">
        <v>44</v>
      </c>
      <c r="C59" s="23">
        <v>0.30722891566265059</v>
      </c>
      <c r="D59" s="24">
        <v>0.26797385620915032</v>
      </c>
      <c r="E59" s="24">
        <v>0.33333333333333326</v>
      </c>
      <c r="F59" s="25">
        <v>0.2857142857142857</v>
      </c>
      <c r="G59" s="31">
        <f>AVERAGE(C59:F59)</f>
        <v>0.29856259772985494</v>
      </c>
    </row>
    <row r="60" spans="1:7" x14ac:dyDescent="0.25">
      <c r="A60" s="21" t="s">
        <v>64</v>
      </c>
      <c r="B60" s="22" t="s">
        <v>65</v>
      </c>
      <c r="C60" s="23">
        <v>8.4337349397590355E-2</v>
      </c>
      <c r="D60" s="24">
        <v>0.10457516339869281</v>
      </c>
      <c r="E60" s="24">
        <v>0.1111111111111111</v>
      </c>
      <c r="F60" s="25">
        <v>5.3571428571428568E-2</v>
      </c>
      <c r="G60" s="31">
        <f>AVERAGE(C60:F60)</f>
        <v>8.8398763119705709E-2</v>
      </c>
    </row>
    <row r="61" spans="1:7" x14ac:dyDescent="0.25">
      <c r="A61" s="21"/>
      <c r="B61" s="22" t="s">
        <v>66</v>
      </c>
      <c r="C61" s="23">
        <v>0.16265060240963855</v>
      </c>
      <c r="D61" s="24">
        <v>0.23529411764705879</v>
      </c>
      <c r="E61" s="24">
        <v>0.26666666666666666</v>
      </c>
      <c r="F61" s="25">
        <v>0.21428571428571427</v>
      </c>
      <c r="G61" s="31">
        <f>AVERAGE(C61:F61)</f>
        <v>0.21972427525226959</v>
      </c>
    </row>
    <row r="62" spans="1:7" x14ac:dyDescent="0.25">
      <c r="A62" s="21"/>
      <c r="B62" s="22" t="s">
        <v>67</v>
      </c>
      <c r="C62" s="23">
        <v>4.2168674698795178E-2</v>
      </c>
      <c r="D62" s="24">
        <v>1.3071895424836602E-2</v>
      </c>
      <c r="E62" s="24">
        <v>2.2222222222222223E-2</v>
      </c>
      <c r="F62" s="25">
        <v>5.3571428571428568E-2</v>
      </c>
      <c r="G62" s="31">
        <f>AVERAGE(C62:F62)</f>
        <v>3.2758555229320641E-2</v>
      </c>
    </row>
    <row r="63" spans="1:7" x14ac:dyDescent="0.25">
      <c r="A63" s="21"/>
      <c r="B63" s="22" t="s">
        <v>68</v>
      </c>
      <c r="C63" s="23">
        <v>0.1746987951807229</v>
      </c>
      <c r="D63" s="24">
        <v>0.18300653594771241</v>
      </c>
      <c r="E63" s="24">
        <v>8.8888888888888892E-2</v>
      </c>
      <c r="F63" s="25">
        <v>0.19642857142857142</v>
      </c>
      <c r="G63" s="31">
        <f>AVERAGE(C63:F63)</f>
        <v>0.1607556978614739</v>
      </c>
    </row>
    <row r="64" spans="1:7" x14ac:dyDescent="0.25">
      <c r="A64" s="21"/>
      <c r="B64" s="22" t="s">
        <v>69</v>
      </c>
      <c r="C64" s="23">
        <v>0.20481927710843373</v>
      </c>
      <c r="D64" s="24">
        <v>0.18300653594771241</v>
      </c>
      <c r="E64" s="24">
        <v>0.24444444444444444</v>
      </c>
      <c r="F64" s="25">
        <v>0.25</v>
      </c>
      <c r="G64" s="31">
        <f>AVERAGE(C64:F64)</f>
        <v>0.22056756437514766</v>
      </c>
    </row>
    <row r="65" spans="1:7" x14ac:dyDescent="0.25">
      <c r="A65" s="21"/>
      <c r="B65" s="22" t="s">
        <v>70</v>
      </c>
      <c r="C65" s="23">
        <v>7.2289156626506021E-2</v>
      </c>
      <c r="D65" s="24">
        <v>0.13071895424836602</v>
      </c>
      <c r="E65" s="24">
        <v>0.1111111111111111</v>
      </c>
      <c r="F65" s="25">
        <v>8.9285714285714288E-2</v>
      </c>
      <c r="G65" s="31">
        <f>AVERAGE(C65:F65)</f>
        <v>0.10085123406792436</v>
      </c>
    </row>
    <row r="66" spans="1:7" x14ac:dyDescent="0.25">
      <c r="A66" s="21"/>
      <c r="B66" s="22" t="s">
        <v>71</v>
      </c>
      <c r="C66" s="23">
        <v>0.25903614457831325</v>
      </c>
      <c r="D66" s="24">
        <v>0.20915032679738563</v>
      </c>
      <c r="E66" s="24">
        <v>0.22222222222222221</v>
      </c>
      <c r="F66" s="25">
        <v>0.26785714285714285</v>
      </c>
      <c r="G66" s="31">
        <f>AVERAGE(C66:F66)</f>
        <v>0.23956645911376601</v>
      </c>
    </row>
    <row r="67" spans="1:7" x14ac:dyDescent="0.25">
      <c r="A67" s="21"/>
      <c r="B67" s="22" t="s">
        <v>72</v>
      </c>
      <c r="C67" s="23">
        <v>0.19879518072289154</v>
      </c>
      <c r="D67" s="24">
        <v>0.13071895424836602</v>
      </c>
      <c r="E67" s="24">
        <v>0.22222222222222221</v>
      </c>
      <c r="F67" s="25">
        <v>0.21428571428571427</v>
      </c>
      <c r="G67" s="31">
        <f>AVERAGE(C67:F67)</f>
        <v>0.19150551786979852</v>
      </c>
    </row>
    <row r="68" spans="1:7" x14ac:dyDescent="0.25">
      <c r="A68" s="21"/>
      <c r="B68" s="22" t="s">
        <v>73</v>
      </c>
      <c r="C68" s="23">
        <v>0.12048192771084337</v>
      </c>
      <c r="D68" s="24">
        <v>0.12418300653594772</v>
      </c>
      <c r="E68" s="24">
        <v>0.17777777777777778</v>
      </c>
      <c r="F68" s="25">
        <v>0.21428571428571427</v>
      </c>
      <c r="G68" s="31">
        <f>AVERAGE(C68:F68)</f>
        <v>0.15918210657757079</v>
      </c>
    </row>
    <row r="69" spans="1:7" x14ac:dyDescent="0.25">
      <c r="A69" s="21"/>
      <c r="B69" s="22" t="s">
        <v>74</v>
      </c>
      <c r="C69" s="23">
        <v>0.21084337349397594</v>
      </c>
      <c r="D69" s="24">
        <v>0.1437908496732026</v>
      </c>
      <c r="E69" s="24">
        <v>0.17777777777777778</v>
      </c>
      <c r="F69" s="25">
        <v>0.16071428571428573</v>
      </c>
      <c r="G69" s="31">
        <f>AVERAGE(C69:F69)</f>
        <v>0.17328157166481051</v>
      </c>
    </row>
    <row r="70" spans="1:7" x14ac:dyDescent="0.25">
      <c r="A70" s="21"/>
      <c r="B70" s="22" t="s">
        <v>75</v>
      </c>
      <c r="C70" s="23">
        <v>9.6385542168674704E-2</v>
      </c>
      <c r="D70" s="24">
        <v>0.10457516339869281</v>
      </c>
      <c r="E70" s="24">
        <v>0.1111111111111111</v>
      </c>
      <c r="F70" s="25">
        <v>8.9285714285714288E-2</v>
      </c>
      <c r="G70" s="31">
        <f>AVERAGE(C70:F70)</f>
        <v>0.10033938274104823</v>
      </c>
    </row>
    <row r="71" spans="1:7" x14ac:dyDescent="0.25">
      <c r="A71" s="21"/>
      <c r="B71" s="22" t="s">
        <v>76</v>
      </c>
      <c r="C71" s="23">
        <v>7.8313253012048195E-2</v>
      </c>
      <c r="D71" s="24">
        <v>7.1895424836601302E-2</v>
      </c>
      <c r="E71" s="24">
        <v>0.13333333333333333</v>
      </c>
      <c r="F71" s="25">
        <v>0.10714285714285714</v>
      </c>
      <c r="G71" s="31">
        <f>AVERAGE(C71:F71)</f>
        <v>9.7671217081210002E-2</v>
      </c>
    </row>
    <row r="72" spans="1:7" x14ac:dyDescent="0.25">
      <c r="A72" s="21"/>
      <c r="B72" s="22" t="s">
        <v>77</v>
      </c>
      <c r="C72" s="23">
        <v>0.39156626506024095</v>
      </c>
      <c r="D72" s="24">
        <v>0.3202614379084967</v>
      </c>
      <c r="E72" s="24">
        <v>0.33333333333333326</v>
      </c>
      <c r="F72" s="25">
        <v>0.30357142857142855</v>
      </c>
      <c r="G72" s="31">
        <f>AVERAGE(C72:F72)</f>
        <v>0.33718311621837488</v>
      </c>
    </row>
    <row r="73" spans="1:7" x14ac:dyDescent="0.25">
      <c r="A73" s="21"/>
      <c r="B73" s="22" t="s">
        <v>78</v>
      </c>
      <c r="C73" s="23">
        <v>9.036144578313253E-2</v>
      </c>
      <c r="D73" s="24">
        <v>8.4967320261437912E-2</v>
      </c>
      <c r="E73" s="24">
        <v>0.13333333333333333</v>
      </c>
      <c r="F73" s="25">
        <v>0.125</v>
      </c>
      <c r="G73" s="31">
        <f>AVERAGE(C73:F73)</f>
        <v>0.10841552484447595</v>
      </c>
    </row>
    <row r="74" spans="1:7" x14ac:dyDescent="0.25">
      <c r="A74" s="21"/>
      <c r="B74" s="22" t="s">
        <v>79</v>
      </c>
      <c r="C74" s="23">
        <v>0.42168674698795189</v>
      </c>
      <c r="D74" s="24">
        <v>0.41176470588235292</v>
      </c>
      <c r="E74" s="24">
        <v>0.48888888888888887</v>
      </c>
      <c r="F74" s="25">
        <v>0.4642857142857143</v>
      </c>
      <c r="G74" s="31">
        <f>AVERAGE(C74:F74)</f>
        <v>0.44665651401122697</v>
      </c>
    </row>
    <row r="75" spans="1:7" x14ac:dyDescent="0.25">
      <c r="A75" s="21"/>
      <c r="B75" s="22" t="s">
        <v>80</v>
      </c>
      <c r="C75" s="23">
        <v>0.22891566265060243</v>
      </c>
      <c r="D75" s="24">
        <v>0.33986928104575165</v>
      </c>
      <c r="E75" s="24">
        <v>0.31111111111111112</v>
      </c>
      <c r="F75" s="25">
        <v>0.3392857142857143</v>
      </c>
      <c r="G75" s="31">
        <f>AVERAGE(C75:F75)</f>
        <v>0.30479544227329491</v>
      </c>
    </row>
    <row r="76" spans="1:7" x14ac:dyDescent="0.25">
      <c r="A76" s="21"/>
      <c r="B76" s="22" t="s">
        <v>81</v>
      </c>
      <c r="C76" s="23">
        <v>0.28313253012048195</v>
      </c>
      <c r="D76" s="24">
        <v>0.26797385620915032</v>
      </c>
      <c r="E76" s="24">
        <v>0.26666666666666666</v>
      </c>
      <c r="F76" s="25">
        <v>0.30357142857142855</v>
      </c>
      <c r="G76" s="31">
        <f>AVERAGE(C76:F76)</f>
        <v>0.2803361203919319</v>
      </c>
    </row>
    <row r="77" spans="1:7" x14ac:dyDescent="0.25">
      <c r="A77" s="21"/>
      <c r="B77" s="22" t="s">
        <v>82</v>
      </c>
      <c r="C77" s="23">
        <v>0.34337349397590361</v>
      </c>
      <c r="D77" s="24">
        <v>0.27450980392156865</v>
      </c>
      <c r="E77" s="24">
        <v>0.33333333333333326</v>
      </c>
      <c r="F77" s="25">
        <v>0.2857142857142857</v>
      </c>
      <c r="G77" s="31">
        <f>AVERAGE(C77:F77)</f>
        <v>0.30923272923627276</v>
      </c>
    </row>
    <row r="78" spans="1:7" x14ac:dyDescent="0.25">
      <c r="A78" s="21" t="s">
        <v>83</v>
      </c>
      <c r="B78" s="22" t="s">
        <v>84</v>
      </c>
      <c r="C78" s="23">
        <v>0.10843373493975904</v>
      </c>
      <c r="D78" s="24">
        <v>0.13245033112582782</v>
      </c>
      <c r="E78" s="24">
        <v>9.0909090909090912E-2</v>
      </c>
      <c r="F78" s="25">
        <v>0.23214285714285715</v>
      </c>
      <c r="G78" s="31">
        <f>AVERAGE(C78:F78)</f>
        <v>0.14098400352938373</v>
      </c>
    </row>
    <row r="79" spans="1:7" x14ac:dyDescent="0.25">
      <c r="A79" s="21"/>
      <c r="B79" s="22" t="s">
        <v>85</v>
      </c>
      <c r="C79" s="23">
        <v>0.19277108433734941</v>
      </c>
      <c r="D79" s="24">
        <v>0.24503311258278146</v>
      </c>
      <c r="E79" s="24">
        <v>0.31818181818181818</v>
      </c>
      <c r="F79" s="25">
        <v>0.2857142857142857</v>
      </c>
      <c r="G79" s="31">
        <f>AVERAGE(C79:F79)</f>
        <v>0.26042507520405866</v>
      </c>
    </row>
    <row r="80" spans="1:7" x14ac:dyDescent="0.25">
      <c r="A80" s="21"/>
      <c r="B80" s="22" t="s">
        <v>86</v>
      </c>
      <c r="C80" s="23">
        <v>0.19277108433734941</v>
      </c>
      <c r="D80" s="24">
        <v>0.20529801324503311</v>
      </c>
      <c r="E80" s="24">
        <v>0.20454545454545456</v>
      </c>
      <c r="F80" s="25">
        <v>0.14285714285714285</v>
      </c>
      <c r="G80" s="31">
        <f>AVERAGE(C80:F80)</f>
        <v>0.186367923746245</v>
      </c>
    </row>
    <row r="81" spans="1:7" x14ac:dyDescent="0.25">
      <c r="A81" s="21"/>
      <c r="B81" s="22" t="s">
        <v>87</v>
      </c>
      <c r="C81" s="23">
        <v>0.15060240963855423</v>
      </c>
      <c r="D81" s="24">
        <v>0.12582781456953643</v>
      </c>
      <c r="E81" s="24">
        <v>0.18181818181818182</v>
      </c>
      <c r="F81" s="25">
        <v>8.9285714285714288E-2</v>
      </c>
      <c r="G81" s="31">
        <f>AVERAGE(C81:F81)</f>
        <v>0.1368835300779967</v>
      </c>
    </row>
    <row r="82" spans="1:7" x14ac:dyDescent="0.25">
      <c r="A82" s="21"/>
      <c r="B82" s="22" t="s">
        <v>88</v>
      </c>
      <c r="C82" s="23">
        <v>9.036144578313253E-2</v>
      </c>
      <c r="D82" s="24">
        <v>9.9337748344370869E-2</v>
      </c>
      <c r="E82" s="24">
        <v>0.15909090909090909</v>
      </c>
      <c r="F82" s="25">
        <v>7.1428571428571425E-2</v>
      </c>
      <c r="G82" s="31">
        <f>AVERAGE(C82:F82)</f>
        <v>0.10505466866174598</v>
      </c>
    </row>
    <row r="83" spans="1:7" x14ac:dyDescent="0.25">
      <c r="A83" s="21"/>
      <c r="B83" s="22" t="s">
        <v>89</v>
      </c>
      <c r="C83" s="23">
        <v>0.13855421686746988</v>
      </c>
      <c r="D83" s="24">
        <v>8.6092715231788089E-2</v>
      </c>
      <c r="E83" s="24">
        <v>0.18181818181818182</v>
      </c>
      <c r="F83" s="25">
        <v>0.14285714285714285</v>
      </c>
      <c r="G83" s="31">
        <f>AVERAGE(C83:F83)</f>
        <v>0.13733056419364564</v>
      </c>
    </row>
    <row r="84" spans="1:7" x14ac:dyDescent="0.25">
      <c r="A84" s="21"/>
      <c r="B84" s="22" t="s">
        <v>90</v>
      </c>
      <c r="C84" s="23">
        <v>0.12650602409638553</v>
      </c>
      <c r="D84" s="24">
        <v>9.9337748344370869E-2</v>
      </c>
      <c r="E84" s="24">
        <v>0.15909090909090909</v>
      </c>
      <c r="F84" s="25">
        <v>0.16071428571428573</v>
      </c>
      <c r="G84" s="31">
        <f>AVERAGE(C84:F84)</f>
        <v>0.13641224181148781</v>
      </c>
    </row>
    <row r="85" spans="1:7" x14ac:dyDescent="0.25">
      <c r="A85" s="21"/>
      <c r="B85" s="22" t="s">
        <v>91</v>
      </c>
      <c r="C85" s="23">
        <v>9.6385542168674704E-2</v>
      </c>
      <c r="D85" s="24">
        <v>6.6225165562913912E-2</v>
      </c>
      <c r="E85" s="24">
        <v>0.15909090909090909</v>
      </c>
      <c r="F85" s="25">
        <v>0.16071428571428573</v>
      </c>
      <c r="G85" s="31">
        <f>AVERAGE(C85:F85)</f>
        <v>0.12060397563419586</v>
      </c>
    </row>
    <row r="86" spans="1:7" x14ac:dyDescent="0.25">
      <c r="A86" s="21"/>
      <c r="B86" s="22" t="s">
        <v>92</v>
      </c>
      <c r="C86" s="23">
        <v>0.15662650602409639</v>
      </c>
      <c r="D86" s="24">
        <v>0.11258278145695363</v>
      </c>
      <c r="E86" s="24">
        <v>0.11363636363636363</v>
      </c>
      <c r="F86" s="25">
        <v>0.10714285714285714</v>
      </c>
      <c r="G86" s="31">
        <f>AVERAGE(C86:F86)</f>
        <v>0.1224971270650677</v>
      </c>
    </row>
    <row r="87" spans="1:7" x14ac:dyDescent="0.25">
      <c r="A87" s="21"/>
      <c r="B87" s="22" t="s">
        <v>93</v>
      </c>
      <c r="C87" s="23">
        <v>0.24698795180722891</v>
      </c>
      <c r="D87" s="24">
        <v>0.17880794701986755</v>
      </c>
      <c r="E87" s="24">
        <v>0.25</v>
      </c>
      <c r="F87" s="25">
        <v>0.25</v>
      </c>
      <c r="G87" s="31">
        <f>AVERAGE(C87:F87)</f>
        <v>0.23144897470677411</v>
      </c>
    </row>
    <row r="88" spans="1:7" x14ac:dyDescent="0.25">
      <c r="A88" s="21"/>
      <c r="B88" s="22" t="s">
        <v>94</v>
      </c>
      <c r="C88" s="23">
        <v>0.25301204819277107</v>
      </c>
      <c r="D88" s="24">
        <v>0.25165562913907286</v>
      </c>
      <c r="E88" s="24">
        <v>0.22727272727272727</v>
      </c>
      <c r="F88" s="25">
        <v>0.23214285714285715</v>
      </c>
      <c r="G88" s="31">
        <f>AVERAGE(C88:F88)</f>
        <v>0.24102081543685711</v>
      </c>
    </row>
    <row r="89" spans="1:7" x14ac:dyDescent="0.25">
      <c r="A89" s="21"/>
      <c r="B89" s="22" t="s">
        <v>95</v>
      </c>
      <c r="C89" s="23">
        <v>0.15662650602409639</v>
      </c>
      <c r="D89" s="24">
        <v>0.11920529801324503</v>
      </c>
      <c r="E89" s="24">
        <v>0.11363636363636363</v>
      </c>
      <c r="F89" s="25">
        <v>0.21428571428571427</v>
      </c>
      <c r="G89" s="31">
        <f>AVERAGE(C89:F89)</f>
        <v>0.15093847048985484</v>
      </c>
    </row>
    <row r="90" spans="1:7" x14ac:dyDescent="0.25">
      <c r="A90" s="21"/>
      <c r="B90" s="22" t="s">
        <v>96</v>
      </c>
      <c r="C90" s="23">
        <v>0.20481927710843373</v>
      </c>
      <c r="D90" s="24">
        <v>0.20529801324503311</v>
      </c>
      <c r="E90" s="24">
        <v>0.13636363636363635</v>
      </c>
      <c r="F90" s="25">
        <v>0.17857142857142858</v>
      </c>
      <c r="G90" s="31">
        <f>AVERAGE(C90:F90)</f>
        <v>0.18126308882213293</v>
      </c>
    </row>
    <row r="91" spans="1:7" x14ac:dyDescent="0.25">
      <c r="A91" s="21"/>
      <c r="B91" s="22" t="s">
        <v>97</v>
      </c>
      <c r="C91" s="23">
        <v>0.38554216867469882</v>
      </c>
      <c r="D91" s="24">
        <v>0.39072847682119205</v>
      </c>
      <c r="E91" s="24">
        <v>0.43181818181818182</v>
      </c>
      <c r="F91" s="25">
        <v>0.26785714285714285</v>
      </c>
      <c r="G91" s="31">
        <f>AVERAGE(C91:F91)</f>
        <v>0.36898649254280386</v>
      </c>
    </row>
    <row r="92" spans="1:7" x14ac:dyDescent="0.25">
      <c r="A92" s="21"/>
      <c r="B92" s="22" t="s">
        <v>98</v>
      </c>
      <c r="C92" s="23">
        <v>0.31325301204819278</v>
      </c>
      <c r="D92" s="24">
        <v>0.27814569536423839</v>
      </c>
      <c r="E92" s="24">
        <v>0.29545454545454547</v>
      </c>
      <c r="F92" s="25">
        <v>0.26785714285714285</v>
      </c>
      <c r="G92" s="31">
        <f>AVERAGE(C92:F92)</f>
        <v>0.28867759893102984</v>
      </c>
    </row>
    <row r="93" spans="1:7" x14ac:dyDescent="0.25">
      <c r="A93" s="21"/>
      <c r="B93" s="22" t="s">
        <v>99</v>
      </c>
      <c r="C93" s="23">
        <v>0.30120481927710846</v>
      </c>
      <c r="D93" s="24">
        <v>0.25165562913907286</v>
      </c>
      <c r="E93" s="24">
        <v>0.22727272727272727</v>
      </c>
      <c r="F93" s="25">
        <v>0.35714285714285715</v>
      </c>
      <c r="G93" s="31">
        <f>AVERAGE(C93:F93)</f>
        <v>0.28431900820794143</v>
      </c>
    </row>
    <row r="94" spans="1:7" ht="15.75" thickBot="1" x14ac:dyDescent="0.3">
      <c r="A94" s="26"/>
      <c r="B94" s="27" t="s">
        <v>100</v>
      </c>
      <c r="C94" s="28">
        <v>0.24096385542168675</v>
      </c>
      <c r="D94" s="29">
        <v>0.28476821192052981</v>
      </c>
      <c r="E94" s="29">
        <v>0.20454545454545456</v>
      </c>
      <c r="F94" s="30">
        <v>0.25</v>
      </c>
      <c r="G94" s="31">
        <f>AVERAGE(C94:F94)</f>
        <v>0.24506938047191779</v>
      </c>
    </row>
    <row r="95" spans="1:7" ht="15.75" thickTop="1" x14ac:dyDescent="0.25">
      <c r="C95" s="32">
        <f>AVERAGE(C6:C94)</f>
        <v>0.19893055367537568</v>
      </c>
      <c r="D95" s="32">
        <f>AVERAGE(D6:D94)</f>
        <v>0.1894150621034186</v>
      </c>
      <c r="E95" s="32">
        <f>AVERAGE(E6:E94)</f>
        <v>0.20510725229826349</v>
      </c>
      <c r="F95" s="32">
        <f>AVERAGE(F6:F94)</f>
        <v>0.20866773675762437</v>
      </c>
      <c r="G95" s="32">
        <f>AVERAGE(G6:G94)</f>
        <v>0.20053015120867063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45</v>
      </c>
      <c r="B102" s="17" t="s">
        <v>46</v>
      </c>
      <c r="C102" s="18">
        <f>C6 -($G6*C$95/$G$95)</f>
        <v>-4.3081760175197603E-2</v>
      </c>
      <c r="D102" s="19">
        <f t="shared" ref="D102:F102" si="0">D6 -($G6*D$95/$G$95)</f>
        <v>-4.884949209874978E-3</v>
      </c>
      <c r="E102" s="19">
        <f t="shared" si="0"/>
        <v>5.9101662215518824E-2</v>
      </c>
      <c r="F102" s="20">
        <f t="shared" si="0"/>
        <v>-1.1134952830445854E-2</v>
      </c>
    </row>
    <row r="103" spans="1:6" x14ac:dyDescent="0.25">
      <c r="A103" s="21"/>
      <c r="B103" s="22" t="s">
        <v>47</v>
      </c>
      <c r="C103" s="23">
        <f t="shared" ref="C103:F103" si="1">C7 -($G7*C$95/$G$95)</f>
        <v>1.9669681573404318E-2</v>
      </c>
      <c r="D103" s="24">
        <f t="shared" si="1"/>
        <v>4.4193002767746875E-2</v>
      </c>
      <c r="E103" s="24">
        <f t="shared" si="1"/>
        <v>-2.8165252189985029E-2</v>
      </c>
      <c r="F103" s="25">
        <f t="shared" si="1"/>
        <v>-3.5697432151165803E-2</v>
      </c>
    </row>
    <row r="104" spans="1:6" x14ac:dyDescent="0.25">
      <c r="A104" s="21"/>
      <c r="B104" s="22" t="s">
        <v>48</v>
      </c>
      <c r="C104" s="23">
        <f t="shared" ref="C104:F104" si="2">C8 -($G8*C$95/$G$95)</f>
        <v>4.3761033903800428E-2</v>
      </c>
      <c r="D104" s="24">
        <f t="shared" si="2"/>
        <v>4.5647609229000352E-3</v>
      </c>
      <c r="E104" s="24">
        <f t="shared" si="2"/>
        <v>-2.1682286910694404E-2</v>
      </c>
      <c r="F104" s="25">
        <f t="shared" si="2"/>
        <v>-2.664350791600556E-2</v>
      </c>
    </row>
    <row r="105" spans="1:6" x14ac:dyDescent="0.25">
      <c r="A105" s="21"/>
      <c r="B105" s="22" t="s">
        <v>49</v>
      </c>
      <c r="C105" s="23">
        <f t="shared" ref="C105:F105" si="3">C9 -($G9*C$95/$G$95)</f>
        <v>-2.2894531547611729E-3</v>
      </c>
      <c r="D105" s="24">
        <f t="shared" si="3"/>
        <v>8.7482633970115686E-3</v>
      </c>
      <c r="E105" s="24">
        <f t="shared" si="3"/>
        <v>-1.091701278540147E-2</v>
      </c>
      <c r="F105" s="25">
        <f t="shared" si="3"/>
        <v>4.4582025431514627E-3</v>
      </c>
    </row>
    <row r="106" spans="1:6" x14ac:dyDescent="0.25">
      <c r="A106" s="21"/>
      <c r="B106" s="22" t="s">
        <v>50</v>
      </c>
      <c r="C106" s="23">
        <f t="shared" ref="C106:F106" si="4">C10 -($G10*C$95/$G$95)</f>
        <v>4.1338794495876297E-2</v>
      </c>
      <c r="D106" s="24">
        <f t="shared" si="4"/>
        <v>2.5866244866431631E-2</v>
      </c>
      <c r="E106" s="24">
        <f t="shared" si="4"/>
        <v>1.1431222475003056E-2</v>
      </c>
      <c r="F106" s="25">
        <f t="shared" si="4"/>
        <v>-7.8636261837310317E-2</v>
      </c>
    </row>
    <row r="107" spans="1:6" x14ac:dyDescent="0.25">
      <c r="A107" s="21"/>
      <c r="B107" s="22" t="s">
        <v>51</v>
      </c>
      <c r="C107" s="23">
        <f t="shared" ref="C107:F107" si="5">C11 -($G11*C$95/$G$95)</f>
        <v>2.5904965986900563E-2</v>
      </c>
      <c r="D107" s="24">
        <f t="shared" si="5"/>
        <v>-3.1637273556529455E-2</v>
      </c>
      <c r="E107" s="24">
        <f t="shared" si="5"/>
        <v>4.2307956915990291E-2</v>
      </c>
      <c r="F107" s="25">
        <f t="shared" si="5"/>
        <v>-3.6575649346361011E-2</v>
      </c>
    </row>
    <row r="108" spans="1:6" x14ac:dyDescent="0.25">
      <c r="A108" s="21"/>
      <c r="B108" s="22" t="s">
        <v>52</v>
      </c>
      <c r="C108" s="23">
        <f t="shared" ref="C108:F108" si="6">C12 -($G12*C$95/$G$95)</f>
        <v>-5.935423711606061E-3</v>
      </c>
      <c r="D108" s="24">
        <f t="shared" si="6"/>
        <v>-1.4859312995824284E-2</v>
      </c>
      <c r="E108" s="24">
        <f t="shared" si="6"/>
        <v>2.024331015331976E-3</v>
      </c>
      <c r="F108" s="25">
        <f t="shared" si="6"/>
        <v>1.8770405692098466E-2</v>
      </c>
    </row>
    <row r="109" spans="1:6" x14ac:dyDescent="0.25">
      <c r="A109" s="21"/>
      <c r="B109" s="22" t="s">
        <v>53</v>
      </c>
      <c r="C109" s="23">
        <f t="shared" ref="C109:F109" si="7">C13 -($G13*C$95/$G$95)</f>
        <v>-5.4031208549591939E-2</v>
      </c>
      <c r="D109" s="24">
        <f t="shared" si="7"/>
        <v>-1.9838827996761302E-2</v>
      </c>
      <c r="E109" s="24">
        <f t="shared" si="7"/>
        <v>2.8901800533141786E-2</v>
      </c>
      <c r="F109" s="25">
        <f t="shared" si="7"/>
        <v>4.4968236013211788E-2</v>
      </c>
    </row>
    <row r="110" spans="1:6" x14ac:dyDescent="0.25">
      <c r="A110" s="21"/>
      <c r="B110" s="22" t="s">
        <v>54</v>
      </c>
      <c r="C110" s="23">
        <f t="shared" ref="C110:F110" si="8">C14 -($G14*C$95/$G$95)</f>
        <v>2.202342248634287E-2</v>
      </c>
      <c r="D110" s="24">
        <f t="shared" si="8"/>
        <v>-5.4456619433722042E-3</v>
      </c>
      <c r="E110" s="24">
        <f t="shared" si="8"/>
        <v>-1.0004361294211478E-2</v>
      </c>
      <c r="F110" s="25">
        <f t="shared" si="8"/>
        <v>-6.5733992487590764E-3</v>
      </c>
    </row>
    <row r="111" spans="1:6" x14ac:dyDescent="0.25">
      <c r="A111" s="21"/>
      <c r="B111" s="22" t="s">
        <v>55</v>
      </c>
      <c r="C111" s="23">
        <f t="shared" ref="C111:F111" si="9">C15 -($G15*C$95/$G$95)</f>
        <v>3.1656150386531079E-2</v>
      </c>
      <c r="D111" s="24">
        <f t="shared" si="9"/>
        <v>-2.4174060549905507E-3</v>
      </c>
      <c r="E111" s="24">
        <f t="shared" si="9"/>
        <v>2.0447127428585565E-4</v>
      </c>
      <c r="F111" s="25">
        <f t="shared" si="9"/>
        <v>-2.9443215605825995E-2</v>
      </c>
    </row>
    <row r="112" spans="1:6" x14ac:dyDescent="0.25">
      <c r="A112" s="21"/>
      <c r="B112" s="22" t="s">
        <v>56</v>
      </c>
      <c r="C112" s="23">
        <f t="shared" ref="C112:F112" si="10">C16 -($G16*C$95/$G$95)</f>
        <v>-3.7104800197118593E-2</v>
      </c>
      <c r="D112" s="24">
        <f t="shared" si="10"/>
        <v>-2.1201739692718852E-2</v>
      </c>
      <c r="E112" s="24">
        <f t="shared" si="10"/>
        <v>-2.7213482068368655E-2</v>
      </c>
      <c r="F112" s="25">
        <f t="shared" si="10"/>
        <v>8.5520021958206516E-2</v>
      </c>
    </row>
    <row r="113" spans="1:6" x14ac:dyDescent="0.25">
      <c r="A113" s="21"/>
      <c r="B113" s="22" t="s">
        <v>57</v>
      </c>
      <c r="C113" s="23">
        <f t="shared" ref="C113:F113" si="11">C17 -($G17*C$95/$G$95)</f>
        <v>-8.0292618085394951E-3</v>
      </c>
      <c r="D113" s="24">
        <f t="shared" si="11"/>
        <v>3.0226802533308533E-2</v>
      </c>
      <c r="E113" s="24">
        <f t="shared" si="11"/>
        <v>2.1398262990211248E-2</v>
      </c>
      <c r="F113" s="25">
        <f t="shared" si="11"/>
        <v>-4.3595803714979869E-2</v>
      </c>
    </row>
    <row r="114" spans="1:6" x14ac:dyDescent="0.25">
      <c r="A114" s="21"/>
      <c r="B114" s="22" t="s">
        <v>58</v>
      </c>
      <c r="C114" s="23">
        <f t="shared" ref="C114:F114" si="12">C18 -($G18*C$95/$G$95)</f>
        <v>4.9792281785852543E-2</v>
      </c>
      <c r="D114" s="24">
        <f t="shared" si="12"/>
        <v>-2.3836309474665307E-2</v>
      </c>
      <c r="E114" s="24">
        <f t="shared" si="12"/>
        <v>-8.6685688003535821E-2</v>
      </c>
      <c r="F114" s="25">
        <f t="shared" si="12"/>
        <v>6.0729715692349195E-2</v>
      </c>
    </row>
    <row r="115" spans="1:6" x14ac:dyDescent="0.25">
      <c r="A115" s="21"/>
      <c r="B115" s="22" t="s">
        <v>59</v>
      </c>
      <c r="C115" s="23">
        <f t="shared" ref="C115:F115" si="13">C19 -($G19*C$95/$G$95)</f>
        <v>-1.0828401314031288E-2</v>
      </c>
      <c r="D115" s="24">
        <f t="shared" si="13"/>
        <v>5.290534243599046E-2</v>
      </c>
      <c r="E115" s="24">
        <f t="shared" si="13"/>
        <v>-1.9721091204261243E-2</v>
      </c>
      <c r="F115" s="25">
        <f t="shared" si="13"/>
        <v>-2.2355849917697651E-2</v>
      </c>
    </row>
    <row r="116" spans="1:6" x14ac:dyDescent="0.25">
      <c r="A116" s="21"/>
      <c r="B116" s="22" t="s">
        <v>60</v>
      </c>
      <c r="C116" s="23">
        <f t="shared" ref="C116:F116" si="14">C20 -($G20*C$95/$G$95)</f>
        <v>-2.4547192120244365E-2</v>
      </c>
      <c r="D116" s="24">
        <f t="shared" si="14"/>
        <v>-1.2447692685962353E-3</v>
      </c>
      <c r="E116" s="24">
        <f t="shared" si="14"/>
        <v>-9.7107165893405289E-3</v>
      </c>
      <c r="F116" s="25">
        <f t="shared" si="14"/>
        <v>3.5502677978181518E-2</v>
      </c>
    </row>
    <row r="117" spans="1:6" x14ac:dyDescent="0.25">
      <c r="A117" s="21"/>
      <c r="B117" s="22" t="s">
        <v>61</v>
      </c>
      <c r="C117" s="23">
        <f t="shared" ref="C117:F117" si="15">C21 -($G21*C$95/$G$95)</f>
        <v>1.0965237345994916E-2</v>
      </c>
      <c r="D117" s="24">
        <f t="shared" si="15"/>
        <v>-7.7483498246963545E-4</v>
      </c>
      <c r="E117" s="24">
        <f t="shared" si="15"/>
        <v>-5.0528701198238879E-2</v>
      </c>
      <c r="F117" s="25">
        <f t="shared" si="15"/>
        <v>4.0338298834713959E-2</v>
      </c>
    </row>
    <row r="118" spans="1:6" x14ac:dyDescent="0.25">
      <c r="A118" s="21"/>
      <c r="B118" s="22" t="s">
        <v>62</v>
      </c>
      <c r="C118" s="23">
        <f t="shared" ref="C118:F118" si="16">C22 -($G22*C$95/$G$95)</f>
        <v>-1.1105308035277039E-2</v>
      </c>
      <c r="D118" s="24">
        <f t="shared" si="16"/>
        <v>-1.7740685682350876E-3</v>
      </c>
      <c r="E118" s="24">
        <f t="shared" si="16"/>
        <v>-1.3106014569322144E-2</v>
      </c>
      <c r="F118" s="25">
        <f t="shared" si="16"/>
        <v>2.5985391172834382E-2</v>
      </c>
    </row>
    <row r="119" spans="1:6" x14ac:dyDescent="0.25">
      <c r="A119" s="21"/>
      <c r="B119" s="22" t="s">
        <v>63</v>
      </c>
      <c r="C119" s="23">
        <f t="shared" ref="C119:F119" si="17">C23 -($G23*C$95/$G$95)</f>
        <v>7.2248600412842812E-3</v>
      </c>
      <c r="D119" s="24">
        <f t="shared" si="17"/>
        <v>6.929505459587626E-2</v>
      </c>
      <c r="E119" s="24">
        <f t="shared" si="17"/>
        <v>-6.156280967876418E-2</v>
      </c>
      <c r="F119" s="25">
        <f t="shared" si="17"/>
        <v>-1.4957104958396139E-2</v>
      </c>
    </row>
    <row r="120" spans="1:6" x14ac:dyDescent="0.25">
      <c r="A120" s="21" t="s">
        <v>7</v>
      </c>
      <c r="B120" s="22" t="s">
        <v>8</v>
      </c>
      <c r="C120" s="23">
        <f t="shared" ref="C120:F120" si="18">C24 -($G24*C$95/$G$95)</f>
        <v>1.1275056371157055E-2</v>
      </c>
      <c r="D120" s="24">
        <f t="shared" si="18"/>
        <v>1.9928010868584617E-2</v>
      </c>
      <c r="E120" s="24">
        <f t="shared" si="18"/>
        <v>-1.197595969536619E-2</v>
      </c>
      <c r="F120" s="25">
        <f t="shared" si="18"/>
        <v>-1.9227107544375177E-2</v>
      </c>
    </row>
    <row r="121" spans="1:6" x14ac:dyDescent="0.25">
      <c r="A121" s="21"/>
      <c r="B121" s="22" t="s">
        <v>9</v>
      </c>
      <c r="C121" s="23">
        <f t="shared" ref="C121:F121" si="19">C25 -($G25*C$95/$G$95)</f>
        <v>2.1159265613733824E-2</v>
      </c>
      <c r="D121" s="24">
        <f t="shared" si="19"/>
        <v>-8.9403354772989163E-3</v>
      </c>
      <c r="E121" s="24">
        <f t="shared" si="19"/>
        <v>4.1693141416358964E-2</v>
      </c>
      <c r="F121" s="25">
        <f t="shared" si="19"/>
        <v>-5.3912071552793608E-2</v>
      </c>
    </row>
    <row r="122" spans="1:6" x14ac:dyDescent="0.25">
      <c r="A122" s="21"/>
      <c r="B122" s="22" t="s">
        <v>10</v>
      </c>
      <c r="C122" s="23">
        <f t="shared" ref="C122:F122" si="20">C26 -($G26*C$95/$G$95)</f>
        <v>6.0191924965623644E-2</v>
      </c>
      <c r="D122" s="24">
        <f t="shared" si="20"/>
        <v>-2.4470079236759423E-2</v>
      </c>
      <c r="E122" s="24">
        <f t="shared" si="20"/>
        <v>2.1759234290668783E-2</v>
      </c>
      <c r="F122" s="25">
        <f t="shared" si="20"/>
        <v>-5.7481080019532421E-2</v>
      </c>
    </row>
    <row r="123" spans="1:6" x14ac:dyDescent="0.25">
      <c r="A123" s="21"/>
      <c r="B123" s="22" t="s">
        <v>11</v>
      </c>
      <c r="C123" s="23">
        <f t="shared" ref="C123:F123" si="21">C27 -($G27*C$95/$G$95)</f>
        <v>-2.9554212731996377E-2</v>
      </c>
      <c r="D123" s="24">
        <f t="shared" si="21"/>
        <v>-2.4412364585171487E-2</v>
      </c>
      <c r="E123" s="24">
        <f t="shared" si="21"/>
        <v>3.909416739914362E-2</v>
      </c>
      <c r="F123" s="25">
        <f t="shared" si="21"/>
        <v>1.4872409918024576E-2</v>
      </c>
    </row>
    <row r="124" spans="1:6" x14ac:dyDescent="0.25">
      <c r="A124" s="21"/>
      <c r="B124" s="22" t="s">
        <v>12</v>
      </c>
      <c r="C124" s="23">
        <f t="shared" ref="C124:F124" si="22">C28 -($G28*C$95/$G$95)</f>
        <v>3.1813266511986293E-2</v>
      </c>
      <c r="D124" s="24">
        <f t="shared" si="22"/>
        <v>3.0276012222496207E-2</v>
      </c>
      <c r="E124" s="24">
        <f t="shared" si="22"/>
        <v>-7.1544890037095465E-2</v>
      </c>
      <c r="F124" s="25">
        <f t="shared" si="22"/>
        <v>9.4556113026134092E-3</v>
      </c>
    </row>
    <row r="125" spans="1:6" x14ac:dyDescent="0.25">
      <c r="A125" s="21"/>
      <c r="B125" s="22" t="s">
        <v>13</v>
      </c>
      <c r="C125" s="23">
        <f t="shared" ref="C125:F125" si="23">C29 -($G29*C$95/$G$95)</f>
        <v>-3.3717195606623354E-2</v>
      </c>
      <c r="D125" s="24">
        <f t="shared" si="23"/>
        <v>-2.0104343110131831E-2</v>
      </c>
      <c r="E125" s="24">
        <f t="shared" si="23"/>
        <v>5.4021094254965984E-3</v>
      </c>
      <c r="F125" s="25">
        <f t="shared" si="23"/>
        <v>4.8419429291258836E-2</v>
      </c>
    </row>
    <row r="126" spans="1:6" x14ac:dyDescent="0.25">
      <c r="A126" s="21"/>
      <c r="B126" s="22" t="s">
        <v>14</v>
      </c>
      <c r="C126" s="23">
        <f t="shared" ref="C126:F126" si="24">C30 -($G30*C$95/$G$95)</f>
        <v>4.0126439092807886E-2</v>
      </c>
      <c r="D126" s="24">
        <f t="shared" si="24"/>
        <v>3.1655591167900093E-2</v>
      </c>
      <c r="E126" s="24">
        <f t="shared" si="24"/>
        <v>-1.8529152976052649E-2</v>
      </c>
      <c r="F126" s="25">
        <f t="shared" si="24"/>
        <v>-5.3252877284654859E-2</v>
      </c>
    </row>
    <row r="127" spans="1:6" x14ac:dyDescent="0.25">
      <c r="A127" s="21"/>
      <c r="B127" s="22" t="s">
        <v>15</v>
      </c>
      <c r="C127" s="23">
        <f t="shared" ref="C127:F127" si="25">C31 -($G31*C$95/$G$95)</f>
        <v>4.8610938390097391E-2</v>
      </c>
      <c r="D127" s="24">
        <f t="shared" si="25"/>
        <v>-4.9610620380114989E-3</v>
      </c>
      <c r="E127" s="24">
        <f t="shared" si="25"/>
        <v>1.2621904122028793E-3</v>
      </c>
      <c r="F127" s="25">
        <f t="shared" si="25"/>
        <v>-4.4912066764287994E-2</v>
      </c>
    </row>
    <row r="128" spans="1:6" x14ac:dyDescent="0.25">
      <c r="A128" s="21"/>
      <c r="B128" s="22" t="s">
        <v>16</v>
      </c>
      <c r="C128" s="23">
        <f t="shared" ref="C128:F128" si="26">C32 -($G32*C$95/$G$95)</f>
        <v>-6.2974382481889968E-2</v>
      </c>
      <c r="D128" s="24">
        <f t="shared" si="26"/>
        <v>-1.3818239948765992E-2</v>
      </c>
      <c r="E128" s="24">
        <f t="shared" si="26"/>
        <v>6.8680639441261654E-2</v>
      </c>
      <c r="F128" s="25">
        <f t="shared" si="26"/>
        <v>8.1119829893946394E-3</v>
      </c>
    </row>
    <row r="129" spans="1:6" x14ac:dyDescent="0.25">
      <c r="A129" s="21"/>
      <c r="B129" s="22" t="s">
        <v>17</v>
      </c>
      <c r="C129" s="23">
        <f t="shared" ref="C129:F129" si="27">C33 -($G33*C$95/$G$95)</f>
        <v>-2.2767586274221346E-2</v>
      </c>
      <c r="D129" s="24">
        <f t="shared" si="27"/>
        <v>-6.0661024159143484E-4</v>
      </c>
      <c r="E129" s="24">
        <f t="shared" si="27"/>
        <v>3.3029629474318756E-3</v>
      </c>
      <c r="F129" s="25">
        <f t="shared" si="27"/>
        <v>2.0071233568381072E-2</v>
      </c>
    </row>
    <row r="130" spans="1:6" x14ac:dyDescent="0.25">
      <c r="A130" s="21"/>
      <c r="B130" s="22" t="s">
        <v>18</v>
      </c>
      <c r="C130" s="23">
        <f t="shared" ref="C130:F130" si="28">C34 -($G34*C$95/$G$95)</f>
        <v>-1.0696871525440868E-2</v>
      </c>
      <c r="D130" s="24">
        <f t="shared" si="28"/>
        <v>-5.5211066066675751E-3</v>
      </c>
      <c r="E130" s="24">
        <f t="shared" si="28"/>
        <v>-9.0960991770337868E-3</v>
      </c>
      <c r="F130" s="25">
        <f t="shared" si="28"/>
        <v>2.531407730914241E-2</v>
      </c>
    </row>
    <row r="131" spans="1:6" x14ac:dyDescent="0.25">
      <c r="A131" s="21"/>
      <c r="B131" s="22" t="s">
        <v>19</v>
      </c>
      <c r="C131" s="23">
        <f t="shared" ref="C131:F131" si="29">C35 -($G35*C$95/$G$95)</f>
        <v>5.6282370426642692E-3</v>
      </c>
      <c r="D131" s="24">
        <f t="shared" si="29"/>
        <v>8.423112567018845E-3</v>
      </c>
      <c r="E131" s="24">
        <f t="shared" si="29"/>
        <v>2.0158179609162344E-2</v>
      </c>
      <c r="F131" s="25">
        <f t="shared" si="29"/>
        <v>-3.4209529218845319E-2</v>
      </c>
    </row>
    <row r="132" spans="1:6" x14ac:dyDescent="0.25">
      <c r="A132" s="21"/>
      <c r="B132" s="22" t="s">
        <v>20</v>
      </c>
      <c r="C132" s="23">
        <f t="shared" ref="C132:F132" si="30">C36 -($G36*C$95/$G$95)</f>
        <v>4.3634036768033679E-2</v>
      </c>
      <c r="D132" s="24">
        <f t="shared" si="30"/>
        <v>3.0195389099450132E-2</v>
      </c>
      <c r="E132" s="24">
        <f t="shared" si="30"/>
        <v>-4.4312462539537439E-2</v>
      </c>
      <c r="F132" s="25">
        <f t="shared" si="30"/>
        <v>-2.9516963327945955E-2</v>
      </c>
    </row>
    <row r="133" spans="1:6" x14ac:dyDescent="0.25">
      <c r="A133" s="21"/>
      <c r="B133" s="22" t="s">
        <v>21</v>
      </c>
      <c r="C133" s="23">
        <f t="shared" ref="C133:F133" si="31">C37 -($G37*C$95/$G$95)</f>
        <v>1.3803078272799169E-2</v>
      </c>
      <c r="D133" s="24">
        <f t="shared" si="31"/>
        <v>-4.4352532408292879E-2</v>
      </c>
      <c r="E133" s="24">
        <f t="shared" si="31"/>
        <v>-3.0902226665896634E-2</v>
      </c>
      <c r="F133" s="25">
        <f t="shared" si="31"/>
        <v>6.1451680801390476E-2</v>
      </c>
    </row>
    <row r="134" spans="1:6" x14ac:dyDescent="0.25">
      <c r="A134" s="21"/>
      <c r="B134" s="22" t="s">
        <v>22</v>
      </c>
      <c r="C134" s="23">
        <f t="shared" ref="C134:F134" si="32">C38 -($G38*C$95/$G$95)</f>
        <v>2.3775744187837927E-2</v>
      </c>
      <c r="D134" s="24">
        <f t="shared" si="32"/>
        <v>3.7702615785179944E-2</v>
      </c>
      <c r="E134" s="24">
        <f t="shared" si="32"/>
        <v>-7.6520189534751079E-2</v>
      </c>
      <c r="F134" s="25">
        <f t="shared" si="32"/>
        <v>1.5041829561733527E-2</v>
      </c>
    </row>
    <row r="135" spans="1:6" x14ac:dyDescent="0.25">
      <c r="A135" s="21"/>
      <c r="B135" s="22" t="s">
        <v>23</v>
      </c>
      <c r="C135" s="23">
        <f t="shared" ref="C135:F135" si="33">C39 -($G39*C$95/$G$95)</f>
        <v>5.6639841917411338E-3</v>
      </c>
      <c r="D135" s="24">
        <f t="shared" si="33"/>
        <v>-3.5830398541679381E-2</v>
      </c>
      <c r="E135" s="24">
        <f t="shared" si="33"/>
        <v>2.5280641405488191E-3</v>
      </c>
      <c r="F135" s="25">
        <f t="shared" si="33"/>
        <v>2.7638350209389706E-2</v>
      </c>
    </row>
    <row r="136" spans="1:6" x14ac:dyDescent="0.25">
      <c r="A136" s="21"/>
      <c r="B136" s="22" t="s">
        <v>24</v>
      </c>
      <c r="C136" s="23">
        <f t="shared" ref="C136:F136" si="34">C40 -($G40*C$95/$G$95)</f>
        <v>-2.5546767602236752E-2</v>
      </c>
      <c r="D136" s="24">
        <f t="shared" si="34"/>
        <v>-6.4528676782517266E-3</v>
      </c>
      <c r="E136" s="24">
        <f t="shared" si="34"/>
        <v>2.5282056164961875E-2</v>
      </c>
      <c r="F136" s="25">
        <f t="shared" si="34"/>
        <v>6.7175791155267145E-3</v>
      </c>
    </row>
    <row r="137" spans="1:6" x14ac:dyDescent="0.25">
      <c r="A137" s="21"/>
      <c r="B137" s="22" t="s">
        <v>25</v>
      </c>
      <c r="C137" s="23">
        <f t="shared" ref="C137:F137" si="35">C41 -($G41*C$95/$G$95)</f>
        <v>4.3714326318195496E-3</v>
      </c>
      <c r="D137" s="24">
        <f t="shared" si="35"/>
        <v>-7.0532366978313943E-3</v>
      </c>
      <c r="E137" s="24">
        <f t="shared" si="35"/>
        <v>-1.28827959531716E-2</v>
      </c>
      <c r="F137" s="25">
        <f t="shared" si="35"/>
        <v>1.5564600019183666E-2</v>
      </c>
    </row>
    <row r="138" spans="1:6" x14ac:dyDescent="0.25">
      <c r="A138" s="21"/>
      <c r="B138" s="22" t="s">
        <v>26</v>
      </c>
      <c r="C138" s="23">
        <f t="shared" ref="C138:F138" si="36">C42 -($G42*C$95/$G$95)</f>
        <v>-1.3761702964333822E-2</v>
      </c>
      <c r="D138" s="24">
        <f t="shared" si="36"/>
        <v>8.6325748479706421E-3</v>
      </c>
      <c r="E138" s="24">
        <f t="shared" si="36"/>
        <v>-2.1089578442217038E-2</v>
      </c>
      <c r="F138" s="25">
        <f t="shared" si="36"/>
        <v>2.6218706558580496E-2</v>
      </c>
    </row>
    <row r="139" spans="1:6" x14ac:dyDescent="0.25">
      <c r="A139" s="21"/>
      <c r="B139" s="22" t="s">
        <v>27</v>
      </c>
      <c r="C139" s="23">
        <f t="shared" ref="C139:F139" si="37">C43 -($G43*C$95/$G$95)</f>
        <v>-8.8776681205315927E-2</v>
      </c>
      <c r="D139" s="24">
        <f t="shared" si="37"/>
        <v>-5.3058233392793475E-2</v>
      </c>
      <c r="E139" s="24">
        <f t="shared" si="37"/>
        <v>7.6721697294396957E-2</v>
      </c>
      <c r="F139" s="25">
        <f t="shared" si="37"/>
        <v>6.5113217303712778E-2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-1.5298638422299171E-3</v>
      </c>
      <c r="D140" s="24">
        <f t="shared" si="38"/>
        <v>1.9071559108740921E-2</v>
      </c>
      <c r="E140" s="24">
        <f t="shared" si="38"/>
        <v>7.0888016574996215E-2</v>
      </c>
      <c r="F140" s="25">
        <f t="shared" si="38"/>
        <v>-8.8429711841506803E-2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-1.7295047934432123E-2</v>
      </c>
      <c r="D141" s="24">
        <f t="shared" si="39"/>
        <v>2.5540166625732719E-2</v>
      </c>
      <c r="E141" s="24">
        <f t="shared" si="39"/>
        <v>8.2559815092073385E-3</v>
      </c>
      <c r="F141" s="25">
        <f t="shared" si="39"/>
        <v>-1.6501100200507657E-2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-9.9629879768496354E-3</v>
      </c>
      <c r="D142" s="24">
        <f t="shared" si="40"/>
        <v>-8.8378666450559251E-3</v>
      </c>
      <c r="E142" s="24">
        <f t="shared" si="40"/>
        <v>-1.4962997002046896E-2</v>
      </c>
      <c r="F142" s="25">
        <f t="shared" si="40"/>
        <v>3.3763851623953012E-2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-1.8449065654726982E-2</v>
      </c>
      <c r="D143" s="24">
        <f t="shared" si="41"/>
        <v>-2.7182150098590485E-2</v>
      </c>
      <c r="E143" s="24">
        <f t="shared" si="41"/>
        <v>8.4499190128907498E-2</v>
      </c>
      <c r="F143" s="25">
        <f t="shared" si="41"/>
        <v>-3.886797437558967E-2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-2.2767586274221346E-2</v>
      </c>
      <c r="D144" s="24">
        <f t="shared" si="42"/>
        <v>-6.0661024159143484E-4</v>
      </c>
      <c r="E144" s="24">
        <f t="shared" si="42"/>
        <v>3.3029629474318756E-3</v>
      </c>
      <c r="F144" s="25">
        <f t="shared" si="42"/>
        <v>2.0071233568381072E-2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4.9725299272477264E-3</v>
      </c>
      <c r="D145" s="24">
        <f t="shared" si="43"/>
        <v>2.1832238103003943E-3</v>
      </c>
      <c r="E145" s="24">
        <f t="shared" si="43"/>
        <v>2.5280828392914179E-2</v>
      </c>
      <c r="F145" s="25">
        <f t="shared" si="43"/>
        <v>-3.2436582130461911E-2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6.5249843031744692E-3</v>
      </c>
      <c r="D146" s="24">
        <f t="shared" si="44"/>
        <v>7.9964623895577208E-2</v>
      </c>
      <c r="E146" s="24">
        <f t="shared" si="44"/>
        <v>-3.288459975382374E-2</v>
      </c>
      <c r="F146" s="25">
        <f t="shared" si="44"/>
        <v>-5.3605008444927577E-2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-5.1280158097388728E-4</v>
      </c>
      <c r="D147" s="24">
        <f t="shared" si="45"/>
        <v>-1.3967931161540631E-2</v>
      </c>
      <c r="E147" s="24">
        <f t="shared" si="45"/>
        <v>5.9594309448876004E-3</v>
      </c>
      <c r="F147" s="25">
        <f t="shared" si="45"/>
        <v>8.5213017976271954E-3</v>
      </c>
    </row>
    <row r="148" spans="1:6" x14ac:dyDescent="0.25">
      <c r="A148" s="21"/>
      <c r="B148" s="22" t="s">
        <v>37</v>
      </c>
      <c r="C148" s="23">
        <f t="shared" ref="C148:F148" si="46">C52 -($G52*C$95/$G$95)</f>
        <v>-1.4704316655200472E-2</v>
      </c>
      <c r="D148" s="24">
        <f t="shared" si="46"/>
        <v>-2.3480603513587384E-2</v>
      </c>
      <c r="E148" s="24">
        <f t="shared" si="46"/>
        <v>4.7160120571479169E-3</v>
      </c>
      <c r="F148" s="25">
        <f t="shared" si="46"/>
        <v>3.3468908111640244E-2</v>
      </c>
    </row>
    <row r="149" spans="1:6" x14ac:dyDescent="0.25">
      <c r="A149" s="21"/>
      <c r="B149" s="22" t="s">
        <v>38</v>
      </c>
      <c r="C149" s="23">
        <f t="shared" ref="C149:F149" si="47">C53 -($G53*C$95/$G$95)</f>
        <v>3.1143509763564836E-2</v>
      </c>
      <c r="D149" s="24">
        <f t="shared" si="47"/>
        <v>-1.1841483134877095E-2</v>
      </c>
      <c r="E149" s="24">
        <f t="shared" si="47"/>
        <v>-2.6135105941268416E-2</v>
      </c>
      <c r="F149" s="25">
        <f t="shared" si="47"/>
        <v>6.8330793125810085E-3</v>
      </c>
    </row>
    <row r="150" spans="1:6" x14ac:dyDescent="0.25">
      <c r="A150" s="21"/>
      <c r="B150" s="22" t="s">
        <v>39</v>
      </c>
      <c r="C150" s="23">
        <f t="shared" ref="C150:F150" si="48">C54 -($G54*C$95/$G$95)</f>
        <v>-2.2089247094175701E-2</v>
      </c>
      <c r="D150" s="24">
        <f t="shared" si="48"/>
        <v>-3.7712318861396255E-2</v>
      </c>
      <c r="E150" s="24">
        <f t="shared" si="48"/>
        <v>3.0779836129699034E-2</v>
      </c>
      <c r="F150" s="25">
        <f t="shared" si="48"/>
        <v>2.9021729825873199E-2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-1.6569424901449775E-2</v>
      </c>
      <c r="D151" s="24">
        <f t="shared" si="49"/>
        <v>-5.767923832803723E-4</v>
      </c>
      <c r="E151" s="24">
        <f t="shared" si="49"/>
        <v>-2.398447880367266E-2</v>
      </c>
      <c r="F151" s="25">
        <f t="shared" si="49"/>
        <v>4.1130696088402974E-2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-7.0838132725123959E-3</v>
      </c>
      <c r="D152" s="24">
        <f t="shared" si="50"/>
        <v>5.2063034939339614E-2</v>
      </c>
      <c r="E152" s="24">
        <f t="shared" si="50"/>
        <v>-6.7205261115579035E-2</v>
      </c>
      <c r="F152" s="25">
        <f t="shared" si="50"/>
        <v>2.2226039448752455E-2</v>
      </c>
    </row>
    <row r="153" spans="1:6" x14ac:dyDescent="0.25">
      <c r="A153" s="21"/>
      <c r="B153" s="22" t="s">
        <v>42</v>
      </c>
      <c r="C153" s="23">
        <f t="shared" ref="C153:F153" si="51">C57 -($G57*C$95/$G$95)</f>
        <v>-3.203616571434198E-2</v>
      </c>
      <c r="D153" s="24">
        <f t="shared" si="51"/>
        <v>-2.4103745653070129E-2</v>
      </c>
      <c r="E153" s="24">
        <f t="shared" si="51"/>
        <v>-3.8275562500497164E-2</v>
      </c>
      <c r="F153" s="25">
        <f t="shared" si="51"/>
        <v>9.4415473867909425E-2</v>
      </c>
    </row>
    <row r="154" spans="1:6" x14ac:dyDescent="0.25">
      <c r="A154" s="21"/>
      <c r="B154" s="22" t="s">
        <v>43</v>
      </c>
      <c r="C154" s="23">
        <f t="shared" ref="C154:F154" si="52">C58 -($G58*C$95/$G$95)</f>
        <v>6.6781357984983081E-2</v>
      </c>
      <c r="D154" s="24">
        <f t="shared" si="52"/>
        <v>1.9147997426364305E-2</v>
      </c>
      <c r="E154" s="24">
        <f t="shared" si="52"/>
        <v>-3.618049551322472E-2</v>
      </c>
      <c r="F154" s="25">
        <f t="shared" si="52"/>
        <v>-4.9748859898122055E-2</v>
      </c>
    </row>
    <row r="155" spans="1:6" x14ac:dyDescent="0.25">
      <c r="A155" s="21"/>
      <c r="B155" s="22" t="s">
        <v>44</v>
      </c>
      <c r="C155" s="23">
        <f t="shared" ref="C155:F155" si="53">C59 -($G59*C$95/$G$95)</f>
        <v>1.1047904901060779E-2</v>
      </c>
      <c r="D155" s="24">
        <f t="shared" si="53"/>
        <v>-1.4039859184254433E-2</v>
      </c>
      <c r="E155" s="24">
        <f t="shared" si="53"/>
        <v>2.7956043732234648E-2</v>
      </c>
      <c r="F155" s="25">
        <f t="shared" si="53"/>
        <v>-2.4964089449040328E-2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-3.3562706671666637E-3</v>
      </c>
      <c r="D156" s="24">
        <f t="shared" si="54"/>
        <v>2.1076212715906623E-2</v>
      </c>
      <c r="E156" s="24">
        <f t="shared" si="54"/>
        <v>2.0694646052045504E-2</v>
      </c>
      <c r="F156" s="25">
        <f t="shared" si="54"/>
        <v>-3.8414588100785303E-2</v>
      </c>
    </row>
    <row r="157" spans="1:6" x14ac:dyDescent="0.25">
      <c r="A157" s="21"/>
      <c r="B157" s="22" t="s">
        <v>66</v>
      </c>
      <c r="C157" s="23">
        <f t="shared" ref="C157:F157" si="55">C61 -($G61*C$95/$G$95)</f>
        <v>-5.5320966795285503E-2</v>
      </c>
      <c r="D157" s="24">
        <f t="shared" si="55"/>
        <v>2.7748833350989599E-2</v>
      </c>
      <c r="E157" s="24">
        <f t="shared" si="55"/>
        <v>4.1927184406346518E-2</v>
      </c>
      <c r="F157" s="25">
        <f t="shared" si="55"/>
        <v>-1.4355050962050281E-2</v>
      </c>
    </row>
    <row r="158" spans="1:6" x14ac:dyDescent="0.25">
      <c r="A158" s="21"/>
      <c r="B158" s="22" t="s">
        <v>67</v>
      </c>
      <c r="C158" s="23">
        <f t="shared" ref="C158:F158" si="56">C62 -($G62*C$95/$G$95)</f>
        <v>9.671429321500731E-3</v>
      </c>
      <c r="D158" s="24">
        <f t="shared" si="56"/>
        <v>-1.7870901634759608E-2</v>
      </c>
      <c r="E158" s="24">
        <f t="shared" si="56"/>
        <v>-1.1284047093632895E-2</v>
      </c>
      <c r="F158" s="25">
        <f t="shared" si="56"/>
        <v>1.9483519406891844E-2</v>
      </c>
    </row>
    <row r="159" spans="1:6" x14ac:dyDescent="0.25">
      <c r="A159" s="21"/>
      <c r="B159" s="22" t="s">
        <v>68</v>
      </c>
      <c r="C159" s="23">
        <f t="shared" ref="C159:F159" si="57">C63 -($G63*C$95/$G$95)</f>
        <v>1.5225420282715674E-2</v>
      </c>
      <c r="D159" s="24">
        <f t="shared" si="57"/>
        <v>3.1161288186322994E-2</v>
      </c>
      <c r="E159" s="24">
        <f t="shared" si="57"/>
        <v>-7.5536058087519106E-2</v>
      </c>
      <c r="F159" s="25">
        <f t="shared" si="57"/>
        <v>2.9149349618480785E-2</v>
      </c>
    </row>
    <row r="160" spans="1:6" x14ac:dyDescent="0.25">
      <c r="A160" s="21"/>
      <c r="B160" s="22" t="s">
        <v>69</v>
      </c>
      <c r="C160" s="23">
        <f t="shared" ref="C160:F160" si="58">C64 -($G64*C$95/$G$95)</f>
        <v>-1.3988854434430181E-2</v>
      </c>
      <c r="D160" s="24">
        <f t="shared" si="58"/>
        <v>-2.5335295204868491E-2</v>
      </c>
      <c r="E160" s="24">
        <f t="shared" si="58"/>
        <v>1.8842424985383799E-2</v>
      </c>
      <c r="F160" s="25">
        <f t="shared" si="58"/>
        <v>2.0481724653915234E-2</v>
      </c>
    </row>
    <row r="161" spans="1:6" x14ac:dyDescent="0.25">
      <c r="A161" s="21"/>
      <c r="B161" s="22" t="s">
        <v>70</v>
      </c>
      <c r="C161" s="23">
        <f t="shared" ref="C161:F161" si="59">C65 -($G65*C$95/$G$95)</f>
        <v>-2.775760298073271E-2</v>
      </c>
      <c r="D161" s="24">
        <f t="shared" si="59"/>
        <v>3.5457754628045152E-2</v>
      </c>
      <c r="E161" s="24">
        <f t="shared" si="59"/>
        <v>7.9579474303240194E-3</v>
      </c>
      <c r="F161" s="25">
        <f t="shared" si="59"/>
        <v>-1.5658099077636281E-2</v>
      </c>
    </row>
    <row r="162" spans="1:6" x14ac:dyDescent="0.25">
      <c r="A162" s="21"/>
      <c r="B162" s="22" t="s">
        <v>71</v>
      </c>
      <c r="C162" s="23">
        <f t="shared" ref="C162:F162" si="60">C66 -($G66*C$95/$G$95)</f>
        <v>2.1380669497366417E-2</v>
      </c>
      <c r="D162" s="24">
        <f t="shared" si="60"/>
        <v>-1.7137318513919697E-2</v>
      </c>
      <c r="E162" s="24">
        <f t="shared" si="60"/>
        <v>-2.2812341784650303E-2</v>
      </c>
      <c r="F162" s="25">
        <f t="shared" si="60"/>
        <v>1.8568990801203916E-2</v>
      </c>
    </row>
    <row r="163" spans="1:6" x14ac:dyDescent="0.25">
      <c r="A163" s="21"/>
      <c r="B163" s="22" t="s">
        <v>72</v>
      </c>
      <c r="C163" s="23">
        <f t="shared" ref="C163:F163" si="61">C67 -($G67*C$95/$G$95)</f>
        <v>8.8172723030960354E-3</v>
      </c>
      <c r="D163" s="24">
        <f t="shared" si="61"/>
        <v>-5.0171696568072383E-2</v>
      </c>
      <c r="E163" s="24">
        <f t="shared" si="61"/>
        <v>2.6345590536263563E-2</v>
      </c>
      <c r="F163" s="25">
        <f t="shared" si="61"/>
        <v>1.5008833728713061E-2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-3.7430408193881243E-2</v>
      </c>
      <c r="D164" s="24">
        <f t="shared" si="62"/>
        <v>-2.6175871774417131E-2</v>
      </c>
      <c r="E164" s="24">
        <f t="shared" si="62"/>
        <v>1.4962339309374684E-2</v>
      </c>
      <c r="F164" s="25">
        <f t="shared" si="62"/>
        <v>4.8643940658923995E-2</v>
      </c>
    </row>
    <row r="165" spans="1:6" x14ac:dyDescent="0.25">
      <c r="A165" s="21"/>
      <c r="B165" s="22" t="s">
        <v>74</v>
      </c>
      <c r="C165" s="23">
        <f t="shared" ref="C165:F165" si="63">C69 -($G69*C$95/$G$95)</f>
        <v>3.8944041721420186E-2</v>
      </c>
      <c r="D165" s="24">
        <f t="shared" si="63"/>
        <v>-1.9885981269359837E-2</v>
      </c>
      <c r="E165" s="24">
        <f t="shared" si="63"/>
        <v>5.4105390422018451E-4</v>
      </c>
      <c r="F165" s="25">
        <f t="shared" si="63"/>
        <v>-1.9599114356280173E-2</v>
      </c>
    </row>
    <row r="166" spans="1:6" x14ac:dyDescent="0.25">
      <c r="A166" s="21"/>
      <c r="B166" s="22" t="s">
        <v>75</v>
      </c>
      <c r="C166" s="23">
        <f t="shared" ref="C166:F166" si="64">C70 -($G70*C$95/$G$95)</f>
        <v>-3.1534490693625877E-3</v>
      </c>
      <c r="D166" s="24">
        <f t="shared" si="64"/>
        <v>9.797443944738915E-3</v>
      </c>
      <c r="E166" s="24">
        <f t="shared" si="64"/>
        <v>8.481481764727114E-3</v>
      </c>
      <c r="F166" s="25">
        <f t="shared" si="64"/>
        <v>-1.5125476640103261E-2</v>
      </c>
    </row>
    <row r="167" spans="1:6" x14ac:dyDescent="0.25">
      <c r="A167" s="21"/>
      <c r="B167" s="22" t="s">
        <v>76</v>
      </c>
      <c r="C167" s="23">
        <f t="shared" ref="C167:F167" si="65">C71 -($G71*C$95/$G$95)</f>
        <v>-1.8578856104721875E-2</v>
      </c>
      <c r="D167" s="24">
        <f t="shared" si="65"/>
        <v>-2.0362021425943302E-2</v>
      </c>
      <c r="E167" s="24">
        <f t="shared" si="65"/>
        <v>3.3432770533139311E-2</v>
      </c>
      <c r="F167" s="25">
        <f t="shared" si="65"/>
        <v>5.5081069975259911E-3</v>
      </c>
    </row>
    <row r="168" spans="1:6" x14ac:dyDescent="0.25">
      <c r="A168" s="21"/>
      <c r="B168" s="22" t="s">
        <v>77</v>
      </c>
      <c r="C168" s="23">
        <f t="shared" ref="C168:F168" si="66">C72 -($G72*C$95/$G$95)</f>
        <v>5.7072805622757683E-2</v>
      </c>
      <c r="D168" s="24">
        <f t="shared" si="66"/>
        <v>1.767882132600207E-3</v>
      </c>
      <c r="E168" s="24">
        <f t="shared" si="66"/>
        <v>-1.1545988165560572E-2</v>
      </c>
      <c r="F168" s="25">
        <f t="shared" si="66"/>
        <v>-4.7294699589796707E-2</v>
      </c>
    </row>
    <row r="169" spans="1:6" x14ac:dyDescent="0.25">
      <c r="A169" s="21"/>
      <c r="B169" s="22" t="s">
        <v>78</v>
      </c>
      <c r="C169" s="23">
        <f t="shared" ref="C169:F169" si="67">C73 -($G73*C$95/$G$95)</f>
        <v>-1.7189265440714169E-2</v>
      </c>
      <c r="D169" s="24">
        <f t="shared" si="67"/>
        <v>-1.7438892707613146E-2</v>
      </c>
      <c r="E169" s="24">
        <f t="shared" si="67"/>
        <v>2.2443223924374298E-2</v>
      </c>
      <c r="F169" s="25">
        <f t="shared" si="67"/>
        <v>1.218493422395317E-2</v>
      </c>
    </row>
    <row r="170" spans="1:6" x14ac:dyDescent="0.25">
      <c r="A170" s="21"/>
      <c r="B170" s="22" t="s">
        <v>79</v>
      </c>
      <c r="C170" s="23">
        <f t="shared" ref="C170:F170" si="68">C74 -($G74*C$95/$G$95)</f>
        <v>-2.1406858135329276E-2</v>
      </c>
      <c r="D170" s="24">
        <f t="shared" si="68"/>
        <v>-1.0134299481160125E-2</v>
      </c>
      <c r="E170" s="24">
        <f t="shared" si="68"/>
        <v>3.2037439080565E-2</v>
      </c>
      <c r="F170" s="25">
        <f t="shared" si="68"/>
        <v>-4.9628146407459939E-4</v>
      </c>
    </row>
    <row r="171" spans="1:6" x14ac:dyDescent="0.25">
      <c r="A171" s="21"/>
      <c r="B171" s="22" t="s">
        <v>80</v>
      </c>
      <c r="C171" s="23">
        <f t="shared" ref="C171:F171" si="69">C75 -($G75*C$95/$G$95)</f>
        <v>-7.3448474232050476E-2</v>
      </c>
      <c r="D171" s="24">
        <f t="shared" si="69"/>
        <v>5.196819844516759E-2</v>
      </c>
      <c r="E171" s="24">
        <f t="shared" si="69"/>
        <v>-6.4128772219917973E-4</v>
      </c>
      <c r="F171" s="25">
        <f t="shared" si="69"/>
        <v>2.2121563509082398E-2</v>
      </c>
    </row>
    <row r="172" spans="1:6" x14ac:dyDescent="0.25">
      <c r="A172" s="21"/>
      <c r="B172" s="22" t="s">
        <v>81</v>
      </c>
      <c r="C172" s="23">
        <f t="shared" ref="C172:F172" si="70">C76 -($G76*C$95/$G$95)</f>
        <v>5.0326069486168468E-3</v>
      </c>
      <c r="D172" s="24">
        <f t="shared" si="70"/>
        <v>3.1763515256089669E-3</v>
      </c>
      <c r="E172" s="24">
        <f t="shared" si="70"/>
        <v>-2.0068126215981752E-2</v>
      </c>
      <c r="F172" s="25">
        <f t="shared" si="70"/>
        <v>1.1859167741756327E-2</v>
      </c>
    </row>
    <row r="173" spans="1:6" x14ac:dyDescent="0.25">
      <c r="A173" s="21"/>
      <c r="B173" s="22" t="s">
        <v>82</v>
      </c>
      <c r="C173" s="23">
        <f t="shared" ref="C173:F173" si="71">C77 -($G77*C$95/$G$95)</f>
        <v>3.6607465671730011E-2</v>
      </c>
      <c r="D173" s="24">
        <f t="shared" si="71"/>
        <v>-1.7582613401485814E-2</v>
      </c>
      <c r="E173" s="24">
        <f t="shared" si="71"/>
        <v>1.7042366453523916E-2</v>
      </c>
      <c r="F173" s="25">
        <f t="shared" si="71"/>
        <v>-3.6067218723767336E-2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-3.1425661327722357E-2</v>
      </c>
      <c r="D174" s="24">
        <f t="shared" si="72"/>
        <v>-7.1913801957890211E-4</v>
      </c>
      <c r="E174" s="24">
        <f t="shared" si="72"/>
        <v>-5.3292872773816141E-2</v>
      </c>
      <c r="F174" s="25">
        <f t="shared" si="72"/>
        <v>8.5437672121117608E-2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-6.5576620928105511E-2</v>
      </c>
      <c r="D175" s="24">
        <f t="shared" si="73"/>
        <v>-9.5698664041876658E-4</v>
      </c>
      <c r="E175" s="24">
        <f t="shared" si="73"/>
        <v>5.1812540132006812E-2</v>
      </c>
      <c r="F175" s="25">
        <f t="shared" si="73"/>
        <v>1.4721067436517965E-2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7.8897882593775004E-3</v>
      </c>
      <c r="D176" s="24">
        <f t="shared" si="74"/>
        <v>2.9260187323552317E-2</v>
      </c>
      <c r="E176" s="24">
        <f t="shared" si="74"/>
        <v>1.3923682578866642E-2</v>
      </c>
      <c r="F176" s="25">
        <f t="shared" si="74"/>
        <v>-5.1073658161796209E-2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1.4810777989505614E-2</v>
      </c>
      <c r="D177" s="24">
        <f t="shared" si="75"/>
        <v>-3.4684642911849972E-3</v>
      </c>
      <c r="E177" s="24">
        <f t="shared" si="75"/>
        <v>4.1810284901128841E-2</v>
      </c>
      <c r="F177" s="25">
        <f t="shared" si="75"/>
        <v>-5.3152598599449194E-2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-1.385521828010508E-2</v>
      </c>
      <c r="D178" s="24">
        <f t="shared" si="76"/>
        <v>1.0610428047171105E-4</v>
      </c>
      <c r="E178" s="24">
        <f t="shared" si="76"/>
        <v>5.1638367413557942E-2</v>
      </c>
      <c r="F178" s="25">
        <f t="shared" si="76"/>
        <v>-3.788925341392442E-2</v>
      </c>
    </row>
    <row r="179" spans="1:6" x14ac:dyDescent="0.25">
      <c r="A179" s="21"/>
      <c r="B179" s="22" t="s">
        <v>89</v>
      </c>
      <c r="C179" s="23">
        <f t="shared" ref="C179:F179" si="77">C83 -($G83*C$95/$G$95)</f>
        <v>2.3191170237292502E-3</v>
      </c>
      <c r="D179" s="24">
        <f t="shared" si="77"/>
        <v>-4.3625819306035388E-2</v>
      </c>
      <c r="E179" s="24">
        <f t="shared" si="77"/>
        <v>4.1353047230924672E-2</v>
      </c>
      <c r="F179" s="25">
        <f t="shared" si="77"/>
        <v>-4.6344948618215476E-5</v>
      </c>
    </row>
    <row r="180" spans="1:6" x14ac:dyDescent="0.25">
      <c r="A180" s="21"/>
      <c r="B180" s="22" t="s">
        <v>90</v>
      </c>
      <c r="C180" s="23">
        <f t="shared" ref="C180:F180" si="78">C84 -($G84*C$95/$G$95)</f>
        <v>-8.8180786786646592E-3</v>
      </c>
      <c r="D180" s="24">
        <f t="shared" si="78"/>
        <v>-2.9513365060027247E-2</v>
      </c>
      <c r="E180" s="24">
        <f t="shared" si="78"/>
        <v>1.9565057595960528E-2</v>
      </c>
      <c r="F180" s="25">
        <f t="shared" si="78"/>
        <v>1.87663861427316E-2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-2.3256394486508597E-2</v>
      </c>
      <c r="D181" s="24">
        <f t="shared" si="79"/>
        <v>-4.7693910431293202E-2</v>
      </c>
      <c r="E181" s="24">
        <f t="shared" si="79"/>
        <v>3.5734147479356215E-2</v>
      </c>
      <c r="F181" s="25">
        <f t="shared" si="79"/>
        <v>3.5216157438445778E-2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3.5106519309783729E-2</v>
      </c>
      <c r="D182" s="24">
        <f t="shared" si="80"/>
        <v>-3.1245113898733939E-3</v>
      </c>
      <c r="E182" s="24">
        <f t="shared" si="80"/>
        <v>-1.1656760591136142E-2</v>
      </c>
      <c r="F182" s="25">
        <f t="shared" si="80"/>
        <v>-2.0325247328773985E-2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1.7385209234590804E-2</v>
      </c>
      <c r="D183" s="24">
        <f t="shared" si="81"/>
        <v>-3.9812154015395645E-2</v>
      </c>
      <c r="E183" s="24">
        <f t="shared" si="81"/>
        <v>1.3268201997425538E-2</v>
      </c>
      <c r="F183" s="25">
        <f t="shared" si="81"/>
        <v>9.1587427833796919E-3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1.3913817960790942E-2</v>
      </c>
      <c r="D184" s="24">
        <f t="shared" si="82"/>
        <v>2.399424032037778E-2</v>
      </c>
      <c r="E184" s="24">
        <f t="shared" si="82"/>
        <v>-1.9249388743126733E-2</v>
      </c>
      <c r="F184" s="25">
        <f t="shared" si="82"/>
        <v>-1.8658669538041572E-2</v>
      </c>
    </row>
    <row r="185" spans="1:6" x14ac:dyDescent="0.25">
      <c r="A185" s="21"/>
      <c r="B185" s="22" t="s">
        <v>95</v>
      </c>
      <c r="C185" s="23">
        <f t="shared" ref="C185:F185" si="83">C89 -($G89*C$95/$G$95)</f>
        <v>6.8920480162530107E-3</v>
      </c>
      <c r="D185" s="24">
        <f t="shared" si="83"/>
        <v>-2.3366876741065329E-2</v>
      </c>
      <c r="E185" s="24">
        <f t="shared" si="83"/>
        <v>-4.0747277734660539E-2</v>
      </c>
      <c r="F185" s="25">
        <f t="shared" si="83"/>
        <v>5.7222106459473093E-2</v>
      </c>
    </row>
    <row r="186" spans="1:6" x14ac:dyDescent="0.25">
      <c r="A186" s="21"/>
      <c r="B186" s="22" t="s">
        <v>96</v>
      </c>
      <c r="C186" s="23">
        <f t="shared" ref="C186:F186" si="84">C90 -($G90*C$95/$G$95)</f>
        <v>2.5002095487834747E-2</v>
      </c>
      <c r="D186" s="24">
        <f t="shared" si="84"/>
        <v>3.4082068812945898E-2</v>
      </c>
      <c r="E186" s="24">
        <f t="shared" si="84"/>
        <v>-4.9036782811812951E-2</v>
      </c>
      <c r="F186" s="25">
        <f t="shared" si="84"/>
        <v>-1.0047381488967361E-2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1.9499023452649866E-2</v>
      </c>
      <c r="D187" s="24">
        <f t="shared" si="85"/>
        <v>4.2194358739423121E-2</v>
      </c>
      <c r="E187" s="24">
        <f t="shared" si="85"/>
        <v>5.4409571868678008E-2</v>
      </c>
      <c r="F187" s="25">
        <f t="shared" si="85"/>
        <v>-0.11610295406075022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2.6878149001938023E-2</v>
      </c>
      <c r="D188" s="24">
        <f t="shared" si="86"/>
        <v>5.4690679353427418E-3</v>
      </c>
      <c r="E188" s="24">
        <f t="shared" si="86"/>
        <v>1.8787976899387049E-4</v>
      </c>
      <c r="F188" s="25">
        <f t="shared" si="86"/>
        <v>-3.253509670627408E-2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1.9153779160035467E-2</v>
      </c>
      <c r="D189" s="24">
        <f t="shared" si="87"/>
        <v>-1.6903997791288872E-2</v>
      </c>
      <c r="E189" s="24">
        <f t="shared" si="87"/>
        <v>-6.3535862848042551E-2</v>
      </c>
      <c r="F189" s="25">
        <f t="shared" si="87"/>
        <v>6.1286081479296484E-2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-2.1506450776873076E-3</v>
      </c>
      <c r="D190" s="29">
        <f t="shared" si="88"/>
        <v>5.3282664026884669E-2</v>
      </c>
      <c r="E190" s="29">
        <f t="shared" si="88"/>
        <v>-4.6117635010224006E-2</v>
      </c>
      <c r="F190" s="30">
        <f t="shared" si="88"/>
        <v>-5.0143839389729661E-3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Havana Club + Com (1)</vt:lpstr>
      <vt:lpstr> 1 Havana Club + Com (2)</vt:lpstr>
      <vt:lpstr> 1 Havana Club + Com (3)</vt:lpstr>
      <vt:lpstr> 1 Havana Club + Com (4)</vt:lpstr>
      <vt:lpstr> 1 Havana Club + Com (5)</vt:lpstr>
      <vt:lpstr> 1 Havana Club + Com (6)</vt:lpstr>
      <vt:lpstr> 1 Havana Club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2024-01-10T17:02:58Z</dcterms:created>
  <dcterms:modified xsi:type="dcterms:W3CDTF">2024-01-10T17:03:06Z</dcterms:modified>
</cp:coreProperties>
</file>