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649F328F-8EC7-44B7-A1BD-5BB3A33EBF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  <sheet name=" 1,00 TOTAL (8)" sheetId="9" r:id="rId9"/>
    <sheet name=" 1,00 TOTAL (9)" sheetId="10" r:id="rId10"/>
    <sheet name=" 1,00 TOTAL (10)" sheetId="11" r:id="rId11"/>
    <sheet name=" 1,00 TOTAL (11)" sheetId="12" r:id="rId12"/>
    <sheet name=" 1,00 TOTAL (12)" sheetId="13" r:id="rId13"/>
    <sheet name=" 1,00 TOTAL (13)" sheetId="14" r:id="rId14"/>
    <sheet name=" 1,00 TOTAL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15" l="1"/>
  <c r="F190" i="15"/>
  <c r="E190" i="15"/>
  <c r="D190" i="15"/>
  <c r="C190" i="15"/>
  <c r="G189" i="15"/>
  <c r="F189" i="15"/>
  <c r="E189" i="15"/>
  <c r="D189" i="15"/>
  <c r="C189" i="15"/>
  <c r="G188" i="15"/>
  <c r="F188" i="15"/>
  <c r="E188" i="15"/>
  <c r="D188" i="15"/>
  <c r="C188" i="15"/>
  <c r="G187" i="15"/>
  <c r="F187" i="15"/>
  <c r="E187" i="15"/>
  <c r="D187" i="15"/>
  <c r="C187" i="15"/>
  <c r="G186" i="15"/>
  <c r="F186" i="15"/>
  <c r="E186" i="15"/>
  <c r="D186" i="15"/>
  <c r="C186" i="15"/>
  <c r="G185" i="15"/>
  <c r="F185" i="15"/>
  <c r="E185" i="15"/>
  <c r="D185" i="15"/>
  <c r="C185" i="15"/>
  <c r="G184" i="15"/>
  <c r="F184" i="15"/>
  <c r="E184" i="15"/>
  <c r="D184" i="15"/>
  <c r="C184" i="15"/>
  <c r="G183" i="15"/>
  <c r="F183" i="15"/>
  <c r="E183" i="15"/>
  <c r="D183" i="15"/>
  <c r="C183" i="15"/>
  <c r="G182" i="15"/>
  <c r="F182" i="15"/>
  <c r="E182" i="15"/>
  <c r="D182" i="15"/>
  <c r="C182" i="15"/>
  <c r="G181" i="15"/>
  <c r="F181" i="15"/>
  <c r="E181" i="15"/>
  <c r="D181" i="15"/>
  <c r="C181" i="15"/>
  <c r="G180" i="15"/>
  <c r="F180" i="15"/>
  <c r="E180" i="15"/>
  <c r="D180" i="15"/>
  <c r="C180" i="15"/>
  <c r="G179" i="15"/>
  <c r="F179" i="15"/>
  <c r="E179" i="15"/>
  <c r="D179" i="15"/>
  <c r="C179" i="15"/>
  <c r="G178" i="15"/>
  <c r="F178" i="15"/>
  <c r="E178" i="15"/>
  <c r="D178" i="15"/>
  <c r="C178" i="15"/>
  <c r="G177" i="15"/>
  <c r="F177" i="15"/>
  <c r="E177" i="15"/>
  <c r="D177" i="15"/>
  <c r="C177" i="15"/>
  <c r="G176" i="15"/>
  <c r="F176" i="15"/>
  <c r="E176" i="15"/>
  <c r="D176" i="15"/>
  <c r="C176" i="15"/>
  <c r="G175" i="15"/>
  <c r="F175" i="15"/>
  <c r="E175" i="15"/>
  <c r="D175" i="15"/>
  <c r="C175" i="15"/>
  <c r="G174" i="15"/>
  <c r="F174" i="15"/>
  <c r="E174" i="15"/>
  <c r="D174" i="15"/>
  <c r="C174" i="15"/>
  <c r="G173" i="15"/>
  <c r="F173" i="15"/>
  <c r="E173" i="15"/>
  <c r="D173" i="15"/>
  <c r="C173" i="15"/>
  <c r="G172" i="15"/>
  <c r="F172" i="15"/>
  <c r="E172" i="15"/>
  <c r="D172" i="15"/>
  <c r="C172" i="15"/>
  <c r="G171" i="15"/>
  <c r="F171" i="15"/>
  <c r="E171" i="15"/>
  <c r="D171" i="15"/>
  <c r="C171" i="15"/>
  <c r="G170" i="15"/>
  <c r="F170" i="15"/>
  <c r="E170" i="15"/>
  <c r="D170" i="15"/>
  <c r="C170" i="15"/>
  <c r="G169" i="15"/>
  <c r="F169" i="15"/>
  <c r="E169" i="15"/>
  <c r="D169" i="15"/>
  <c r="C169" i="15"/>
  <c r="G168" i="15"/>
  <c r="F168" i="15"/>
  <c r="E168" i="15"/>
  <c r="D168" i="15"/>
  <c r="C168" i="15"/>
  <c r="G167" i="15"/>
  <c r="F167" i="15"/>
  <c r="E167" i="15"/>
  <c r="D167" i="15"/>
  <c r="C167" i="15"/>
  <c r="G166" i="15"/>
  <c r="F166" i="15"/>
  <c r="E166" i="15"/>
  <c r="D166" i="15"/>
  <c r="C166" i="15"/>
  <c r="G165" i="15"/>
  <c r="F165" i="15"/>
  <c r="E165" i="15"/>
  <c r="D165" i="15"/>
  <c r="C165" i="15"/>
  <c r="G164" i="15"/>
  <c r="F164" i="15"/>
  <c r="E164" i="15"/>
  <c r="D164" i="15"/>
  <c r="C164" i="15"/>
  <c r="G163" i="15"/>
  <c r="F163" i="15"/>
  <c r="E163" i="15"/>
  <c r="D163" i="15"/>
  <c r="C163" i="15"/>
  <c r="G162" i="15"/>
  <c r="F162" i="15"/>
  <c r="E162" i="15"/>
  <c r="D162" i="15"/>
  <c r="C162" i="15"/>
  <c r="G161" i="15"/>
  <c r="F161" i="15"/>
  <c r="E161" i="15"/>
  <c r="D161" i="15"/>
  <c r="C161" i="15"/>
  <c r="G160" i="15"/>
  <c r="F160" i="15"/>
  <c r="E160" i="15"/>
  <c r="D160" i="15"/>
  <c r="C160" i="15"/>
  <c r="G159" i="15"/>
  <c r="F159" i="15"/>
  <c r="E159" i="15"/>
  <c r="D159" i="15"/>
  <c r="C159" i="15"/>
  <c r="G158" i="15"/>
  <c r="F158" i="15"/>
  <c r="E158" i="15"/>
  <c r="D158" i="15"/>
  <c r="C158" i="15"/>
  <c r="G157" i="15"/>
  <c r="F157" i="15"/>
  <c r="E157" i="15"/>
  <c r="D157" i="15"/>
  <c r="C157" i="15"/>
  <c r="G156" i="15"/>
  <c r="F156" i="15"/>
  <c r="E156" i="15"/>
  <c r="D156" i="15"/>
  <c r="C156" i="15"/>
  <c r="G155" i="15"/>
  <c r="F155" i="15"/>
  <c r="E155" i="15"/>
  <c r="D155" i="15"/>
  <c r="C155" i="15"/>
  <c r="G154" i="15"/>
  <c r="F154" i="15"/>
  <c r="E154" i="15"/>
  <c r="D154" i="15"/>
  <c r="C154" i="15"/>
  <c r="G153" i="15"/>
  <c r="F153" i="15"/>
  <c r="E153" i="15"/>
  <c r="D153" i="15"/>
  <c r="C153" i="15"/>
  <c r="G152" i="15"/>
  <c r="F152" i="15"/>
  <c r="E152" i="15"/>
  <c r="D152" i="15"/>
  <c r="C152" i="15"/>
  <c r="G151" i="15"/>
  <c r="F151" i="15"/>
  <c r="E151" i="15"/>
  <c r="D151" i="15"/>
  <c r="C151" i="15"/>
  <c r="G150" i="15"/>
  <c r="F150" i="15"/>
  <c r="E150" i="15"/>
  <c r="D150" i="15"/>
  <c r="C150" i="15"/>
  <c r="G149" i="15"/>
  <c r="F149" i="15"/>
  <c r="E149" i="15"/>
  <c r="D149" i="15"/>
  <c r="C149" i="15"/>
  <c r="G148" i="15"/>
  <c r="F148" i="15"/>
  <c r="E148" i="15"/>
  <c r="D148" i="15"/>
  <c r="C148" i="15"/>
  <c r="G147" i="15"/>
  <c r="F147" i="15"/>
  <c r="E147" i="15"/>
  <c r="D147" i="15"/>
  <c r="C147" i="15"/>
  <c r="G146" i="15"/>
  <c r="F146" i="15"/>
  <c r="E146" i="15"/>
  <c r="D146" i="15"/>
  <c r="C146" i="15"/>
  <c r="G145" i="15"/>
  <c r="F145" i="15"/>
  <c r="E145" i="15"/>
  <c r="D145" i="15"/>
  <c r="C145" i="15"/>
  <c r="G144" i="15"/>
  <c r="F144" i="15"/>
  <c r="E144" i="15"/>
  <c r="D144" i="15"/>
  <c r="C144" i="15"/>
  <c r="G143" i="15"/>
  <c r="F143" i="15"/>
  <c r="E143" i="15"/>
  <c r="D143" i="15"/>
  <c r="C143" i="15"/>
  <c r="G142" i="15"/>
  <c r="F142" i="15"/>
  <c r="E142" i="15"/>
  <c r="D142" i="15"/>
  <c r="C142" i="15"/>
  <c r="G141" i="15"/>
  <c r="F141" i="15"/>
  <c r="E141" i="15"/>
  <c r="D141" i="15"/>
  <c r="C141" i="15"/>
  <c r="G140" i="15"/>
  <c r="F140" i="15"/>
  <c r="E140" i="15"/>
  <c r="D140" i="15"/>
  <c r="C140" i="15"/>
  <c r="G139" i="15"/>
  <c r="F139" i="15"/>
  <c r="E139" i="15"/>
  <c r="D139" i="15"/>
  <c r="C139" i="15"/>
  <c r="G138" i="15"/>
  <c r="F138" i="15"/>
  <c r="E138" i="15"/>
  <c r="D138" i="15"/>
  <c r="C138" i="15"/>
  <c r="G137" i="15"/>
  <c r="F137" i="15"/>
  <c r="E137" i="15"/>
  <c r="D137" i="15"/>
  <c r="C137" i="15"/>
  <c r="G136" i="15"/>
  <c r="F136" i="15"/>
  <c r="E136" i="15"/>
  <c r="D136" i="15"/>
  <c r="C136" i="15"/>
  <c r="G135" i="15"/>
  <c r="F135" i="15"/>
  <c r="E135" i="15"/>
  <c r="D135" i="15"/>
  <c r="C135" i="15"/>
  <c r="G134" i="15"/>
  <c r="F134" i="15"/>
  <c r="E134" i="15"/>
  <c r="D134" i="15"/>
  <c r="C134" i="15"/>
  <c r="G133" i="15"/>
  <c r="F133" i="15"/>
  <c r="E133" i="15"/>
  <c r="D133" i="15"/>
  <c r="C133" i="15"/>
  <c r="G132" i="15"/>
  <c r="F132" i="15"/>
  <c r="E132" i="15"/>
  <c r="D132" i="15"/>
  <c r="C132" i="15"/>
  <c r="G131" i="15"/>
  <c r="F131" i="15"/>
  <c r="E131" i="15"/>
  <c r="D131" i="15"/>
  <c r="C131" i="15"/>
  <c r="G130" i="15"/>
  <c r="F130" i="15"/>
  <c r="E130" i="15"/>
  <c r="D130" i="15"/>
  <c r="C130" i="15"/>
  <c r="G129" i="15"/>
  <c r="F129" i="15"/>
  <c r="E129" i="15"/>
  <c r="D129" i="15"/>
  <c r="C129" i="15"/>
  <c r="G128" i="15"/>
  <c r="F128" i="15"/>
  <c r="E128" i="15"/>
  <c r="D128" i="15"/>
  <c r="C128" i="15"/>
  <c r="G127" i="15"/>
  <c r="F127" i="15"/>
  <c r="E127" i="15"/>
  <c r="D127" i="15"/>
  <c r="C127" i="15"/>
  <c r="G126" i="15"/>
  <c r="F126" i="15"/>
  <c r="E126" i="15"/>
  <c r="D126" i="15"/>
  <c r="C126" i="15"/>
  <c r="G125" i="15"/>
  <c r="F125" i="15"/>
  <c r="E125" i="15"/>
  <c r="D125" i="15"/>
  <c r="C125" i="15"/>
  <c r="G124" i="15"/>
  <c r="F124" i="15"/>
  <c r="E124" i="15"/>
  <c r="D124" i="15"/>
  <c r="C124" i="15"/>
  <c r="G123" i="15"/>
  <c r="F123" i="15"/>
  <c r="E123" i="15"/>
  <c r="D123" i="15"/>
  <c r="C123" i="15"/>
  <c r="G122" i="15"/>
  <c r="F122" i="15"/>
  <c r="E122" i="15"/>
  <c r="D122" i="15"/>
  <c r="C122" i="15"/>
  <c r="G121" i="15"/>
  <c r="F121" i="15"/>
  <c r="E121" i="15"/>
  <c r="D121" i="15"/>
  <c r="C121" i="15"/>
  <c r="G120" i="15"/>
  <c r="F120" i="15"/>
  <c r="E120" i="15"/>
  <c r="D120" i="15"/>
  <c r="C120" i="15"/>
  <c r="G119" i="15"/>
  <c r="F119" i="15"/>
  <c r="E119" i="15"/>
  <c r="D119" i="15"/>
  <c r="C119" i="15"/>
  <c r="G118" i="15"/>
  <c r="F118" i="15"/>
  <c r="E118" i="15"/>
  <c r="D118" i="15"/>
  <c r="C118" i="15"/>
  <c r="G117" i="15"/>
  <c r="F117" i="15"/>
  <c r="E117" i="15"/>
  <c r="D117" i="15"/>
  <c r="C117" i="15"/>
  <c r="G116" i="15"/>
  <c r="F116" i="15"/>
  <c r="E116" i="15"/>
  <c r="D116" i="15"/>
  <c r="C116" i="15"/>
  <c r="G115" i="15"/>
  <c r="F115" i="15"/>
  <c r="E115" i="15"/>
  <c r="D115" i="15"/>
  <c r="C115" i="15"/>
  <c r="G114" i="15"/>
  <c r="F114" i="15"/>
  <c r="E114" i="15"/>
  <c r="D114" i="15"/>
  <c r="C114" i="15"/>
  <c r="G113" i="15"/>
  <c r="F113" i="15"/>
  <c r="E113" i="15"/>
  <c r="D113" i="15"/>
  <c r="C113" i="15"/>
  <c r="G112" i="15"/>
  <c r="F112" i="15"/>
  <c r="E112" i="15"/>
  <c r="D112" i="15"/>
  <c r="C112" i="15"/>
  <c r="G111" i="15"/>
  <c r="F111" i="15"/>
  <c r="E111" i="15"/>
  <c r="D111" i="15"/>
  <c r="C111" i="15"/>
  <c r="G110" i="15"/>
  <c r="F110" i="15"/>
  <c r="E110" i="15"/>
  <c r="D110" i="15"/>
  <c r="C110" i="15"/>
  <c r="G109" i="15"/>
  <c r="F109" i="15"/>
  <c r="E109" i="15"/>
  <c r="D109" i="15"/>
  <c r="C109" i="15"/>
  <c r="G108" i="15"/>
  <c r="F108" i="15"/>
  <c r="E108" i="15"/>
  <c r="D108" i="15"/>
  <c r="C108" i="15"/>
  <c r="G107" i="15"/>
  <c r="F107" i="15"/>
  <c r="E107" i="15"/>
  <c r="D107" i="15"/>
  <c r="C107" i="15"/>
  <c r="G106" i="15"/>
  <c r="F106" i="15"/>
  <c r="E106" i="15"/>
  <c r="D106" i="15"/>
  <c r="C106" i="15"/>
  <c r="G105" i="15"/>
  <c r="F105" i="15"/>
  <c r="E105" i="15"/>
  <c r="D105" i="15"/>
  <c r="C105" i="15"/>
  <c r="G104" i="15"/>
  <c r="F104" i="15"/>
  <c r="E104" i="15"/>
  <c r="D104" i="15"/>
  <c r="C104" i="15"/>
  <c r="G103" i="15"/>
  <c r="F103" i="15"/>
  <c r="E103" i="15"/>
  <c r="D103" i="15"/>
  <c r="C103" i="15"/>
  <c r="G102" i="15"/>
  <c r="F102" i="15"/>
  <c r="E102" i="15"/>
  <c r="D102" i="15"/>
  <c r="C102" i="15"/>
  <c r="H95" i="15"/>
  <c r="G95" i="15"/>
  <c r="F95" i="15"/>
  <c r="E95" i="15"/>
  <c r="D95" i="15"/>
  <c r="C95" i="15"/>
  <c r="H94" i="15"/>
  <c r="H93" i="15"/>
  <c r="H92" i="15"/>
  <c r="H91" i="15"/>
  <c r="H90" i="15"/>
  <c r="H89" i="15"/>
  <c r="H88" i="15"/>
  <c r="H87" i="15"/>
  <c r="H86" i="15"/>
  <c r="H85" i="15"/>
  <c r="H84" i="15"/>
  <c r="H83" i="15"/>
  <c r="H82" i="15"/>
  <c r="H81" i="15"/>
  <c r="H80" i="15"/>
  <c r="H79" i="15"/>
  <c r="H78" i="15"/>
  <c r="H77" i="15"/>
  <c r="H76" i="15"/>
  <c r="H75" i="15"/>
  <c r="H74" i="15"/>
  <c r="H73" i="15"/>
  <c r="H72" i="15"/>
  <c r="H71" i="15"/>
  <c r="H70" i="15"/>
  <c r="H69" i="15"/>
  <c r="H68" i="15"/>
  <c r="H67" i="15"/>
  <c r="H66" i="15"/>
  <c r="H65" i="15"/>
  <c r="H64" i="15"/>
  <c r="H63" i="15"/>
  <c r="H62" i="15"/>
  <c r="H61" i="15"/>
  <c r="H60" i="15"/>
  <c r="H59" i="15"/>
  <c r="H58" i="15"/>
  <c r="H57" i="15"/>
  <c r="H56" i="15"/>
  <c r="H55" i="15"/>
  <c r="H54" i="15"/>
  <c r="H53" i="15"/>
  <c r="H52" i="15"/>
  <c r="H51" i="15"/>
  <c r="H50" i="15"/>
  <c r="H49" i="15"/>
  <c r="H48" i="15"/>
  <c r="H47" i="15"/>
  <c r="H46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H6" i="15"/>
  <c r="G46" i="14"/>
  <c r="F46" i="14"/>
  <c r="E46" i="14"/>
  <c r="D46" i="14"/>
  <c r="C46" i="14"/>
  <c r="G45" i="14"/>
  <c r="F45" i="14"/>
  <c r="E45" i="14"/>
  <c r="D45" i="14"/>
  <c r="C45" i="14"/>
  <c r="G44" i="14"/>
  <c r="F44" i="14"/>
  <c r="E44" i="14"/>
  <c r="D44" i="14"/>
  <c r="C44" i="14"/>
  <c r="G43" i="14"/>
  <c r="F43" i="14"/>
  <c r="E43" i="14"/>
  <c r="D43" i="14"/>
  <c r="C43" i="14"/>
  <c r="G42" i="14"/>
  <c r="F42" i="14"/>
  <c r="E42" i="14"/>
  <c r="D42" i="14"/>
  <c r="C42" i="14"/>
  <c r="G41" i="14"/>
  <c r="F41" i="14"/>
  <c r="E41" i="14"/>
  <c r="D41" i="14"/>
  <c r="C41" i="14"/>
  <c r="G40" i="14"/>
  <c r="F40" i="14"/>
  <c r="E40" i="14"/>
  <c r="D40" i="14"/>
  <c r="C40" i="14"/>
  <c r="G39" i="14"/>
  <c r="F39" i="14"/>
  <c r="E39" i="14"/>
  <c r="D39" i="14"/>
  <c r="C39" i="14"/>
  <c r="G38" i="14"/>
  <c r="F38" i="14"/>
  <c r="E38" i="14"/>
  <c r="D38" i="14"/>
  <c r="C38" i="14"/>
  <c r="G37" i="14"/>
  <c r="F37" i="14"/>
  <c r="E37" i="14"/>
  <c r="D37" i="14"/>
  <c r="C37" i="14"/>
  <c r="G36" i="14"/>
  <c r="F36" i="14"/>
  <c r="E36" i="14"/>
  <c r="D36" i="14"/>
  <c r="C36" i="14"/>
  <c r="G35" i="14"/>
  <c r="F35" i="14"/>
  <c r="E35" i="14"/>
  <c r="D35" i="14"/>
  <c r="C35" i="14"/>
  <c r="G34" i="14"/>
  <c r="F34" i="14"/>
  <c r="E34" i="14"/>
  <c r="D34" i="14"/>
  <c r="C34" i="14"/>
  <c r="G33" i="14"/>
  <c r="F33" i="14"/>
  <c r="E33" i="14"/>
  <c r="D33" i="14"/>
  <c r="C33" i="14"/>
  <c r="G32" i="14"/>
  <c r="F32" i="14"/>
  <c r="E32" i="14"/>
  <c r="D32" i="14"/>
  <c r="C32" i="14"/>
  <c r="G31" i="14"/>
  <c r="F31" i="14"/>
  <c r="E31" i="14"/>
  <c r="D31" i="14"/>
  <c r="C31" i="14"/>
  <c r="G30" i="14"/>
  <c r="F30" i="14"/>
  <c r="E30" i="14"/>
  <c r="D30" i="14"/>
  <c r="C30" i="14"/>
  <c r="H23" i="14"/>
  <c r="G23" i="14"/>
  <c r="F23" i="14"/>
  <c r="E23" i="14"/>
  <c r="D23" i="14"/>
  <c r="C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H6" i="14"/>
  <c r="G48" i="13"/>
  <c r="F48" i="13"/>
  <c r="E48" i="13"/>
  <c r="D48" i="13"/>
  <c r="C48" i="13"/>
  <c r="G47" i="13"/>
  <c r="F47" i="13"/>
  <c r="E47" i="13"/>
  <c r="D47" i="13"/>
  <c r="C47" i="13"/>
  <c r="G46" i="13"/>
  <c r="F46" i="13"/>
  <c r="E46" i="13"/>
  <c r="D46" i="13"/>
  <c r="C46" i="13"/>
  <c r="G45" i="13"/>
  <c r="F45" i="13"/>
  <c r="E45" i="13"/>
  <c r="D45" i="13"/>
  <c r="C45" i="13"/>
  <c r="G44" i="13"/>
  <c r="F44" i="13"/>
  <c r="E44" i="13"/>
  <c r="D44" i="13"/>
  <c r="C44" i="13"/>
  <c r="G43" i="13"/>
  <c r="F43" i="13"/>
  <c r="E43" i="13"/>
  <c r="D43" i="13"/>
  <c r="C43" i="13"/>
  <c r="G42" i="13"/>
  <c r="F42" i="13"/>
  <c r="E42" i="13"/>
  <c r="D42" i="13"/>
  <c r="C42" i="13"/>
  <c r="G41" i="13"/>
  <c r="F41" i="13"/>
  <c r="E41" i="13"/>
  <c r="D41" i="13"/>
  <c r="C41" i="13"/>
  <c r="G40" i="13"/>
  <c r="F40" i="13"/>
  <c r="E40" i="13"/>
  <c r="D40" i="13"/>
  <c r="C40" i="13"/>
  <c r="G39" i="13"/>
  <c r="F39" i="13"/>
  <c r="E39" i="13"/>
  <c r="D39" i="13"/>
  <c r="C39" i="13"/>
  <c r="G38" i="13"/>
  <c r="F38" i="13"/>
  <c r="E38" i="13"/>
  <c r="D38" i="13"/>
  <c r="C38" i="13"/>
  <c r="G37" i="13"/>
  <c r="F37" i="13"/>
  <c r="E37" i="13"/>
  <c r="D37" i="13"/>
  <c r="C37" i="13"/>
  <c r="G36" i="13"/>
  <c r="F36" i="13"/>
  <c r="E36" i="13"/>
  <c r="D36" i="13"/>
  <c r="C36" i="13"/>
  <c r="G35" i="13"/>
  <c r="F35" i="13"/>
  <c r="E35" i="13"/>
  <c r="D35" i="13"/>
  <c r="C35" i="13"/>
  <c r="G34" i="13"/>
  <c r="F34" i="13"/>
  <c r="E34" i="13"/>
  <c r="D34" i="13"/>
  <c r="C34" i="13"/>
  <c r="G33" i="13"/>
  <c r="F33" i="13"/>
  <c r="E33" i="13"/>
  <c r="D33" i="13"/>
  <c r="C33" i="13"/>
  <c r="G32" i="13"/>
  <c r="F32" i="13"/>
  <c r="E32" i="13"/>
  <c r="D32" i="13"/>
  <c r="C32" i="13"/>
  <c r="G31" i="13"/>
  <c r="F31" i="13"/>
  <c r="E31" i="13"/>
  <c r="D31" i="13"/>
  <c r="C31" i="13"/>
  <c r="H24" i="13"/>
  <c r="G24" i="13"/>
  <c r="F24" i="13"/>
  <c r="E24" i="13"/>
  <c r="D24" i="13"/>
  <c r="C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G44" i="12"/>
  <c r="F44" i="12"/>
  <c r="E44" i="12"/>
  <c r="D44" i="12"/>
  <c r="C44" i="12"/>
  <c r="G43" i="12"/>
  <c r="F43" i="12"/>
  <c r="E43" i="12"/>
  <c r="D43" i="12"/>
  <c r="C43" i="12"/>
  <c r="G42" i="12"/>
  <c r="F42" i="12"/>
  <c r="E42" i="12"/>
  <c r="D42" i="12"/>
  <c r="C42" i="12"/>
  <c r="G41" i="12"/>
  <c r="F41" i="12"/>
  <c r="E41" i="12"/>
  <c r="D41" i="12"/>
  <c r="C41" i="12"/>
  <c r="G40" i="12"/>
  <c r="F40" i="12"/>
  <c r="E40" i="12"/>
  <c r="D40" i="12"/>
  <c r="C40" i="12"/>
  <c r="G39" i="12"/>
  <c r="F39" i="12"/>
  <c r="E39" i="12"/>
  <c r="D39" i="12"/>
  <c r="C39" i="12"/>
  <c r="G38" i="12"/>
  <c r="F38" i="12"/>
  <c r="E38" i="12"/>
  <c r="D38" i="12"/>
  <c r="C38" i="12"/>
  <c r="G37" i="12"/>
  <c r="F37" i="12"/>
  <c r="E37" i="12"/>
  <c r="D37" i="12"/>
  <c r="C37" i="12"/>
  <c r="G36" i="12"/>
  <c r="F36" i="12"/>
  <c r="E36" i="12"/>
  <c r="D36" i="12"/>
  <c r="C36" i="12"/>
  <c r="G35" i="12"/>
  <c r="F35" i="12"/>
  <c r="E35" i="12"/>
  <c r="D35" i="12"/>
  <c r="C35" i="12"/>
  <c r="G34" i="12"/>
  <c r="F34" i="12"/>
  <c r="E34" i="12"/>
  <c r="D34" i="12"/>
  <c r="C34" i="12"/>
  <c r="G33" i="12"/>
  <c r="F33" i="12"/>
  <c r="E33" i="12"/>
  <c r="D33" i="12"/>
  <c r="C33" i="12"/>
  <c r="G32" i="12"/>
  <c r="F32" i="12"/>
  <c r="E32" i="12"/>
  <c r="D32" i="12"/>
  <c r="C32" i="12"/>
  <c r="G31" i="12"/>
  <c r="F31" i="12"/>
  <c r="E31" i="12"/>
  <c r="D31" i="12"/>
  <c r="C31" i="12"/>
  <c r="G30" i="12"/>
  <c r="F30" i="12"/>
  <c r="E30" i="12"/>
  <c r="D30" i="12"/>
  <c r="C30" i="12"/>
  <c r="G29" i="12"/>
  <c r="F29" i="12"/>
  <c r="E29" i="12"/>
  <c r="D29" i="12"/>
  <c r="C29" i="12"/>
  <c r="H22" i="12"/>
  <c r="G22" i="12"/>
  <c r="F22" i="12"/>
  <c r="E22" i="12"/>
  <c r="D22" i="12"/>
  <c r="C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G52" i="11"/>
  <c r="F52" i="11"/>
  <c r="E52" i="11"/>
  <c r="D52" i="11"/>
  <c r="C52" i="11"/>
  <c r="G51" i="11"/>
  <c r="F51" i="11"/>
  <c r="E51" i="11"/>
  <c r="D51" i="11"/>
  <c r="C51" i="11"/>
  <c r="G50" i="11"/>
  <c r="F50" i="11"/>
  <c r="E50" i="11"/>
  <c r="D50" i="11"/>
  <c r="C50" i="11"/>
  <c r="G49" i="11"/>
  <c r="F49" i="11"/>
  <c r="E49" i="11"/>
  <c r="D49" i="11"/>
  <c r="C49" i="11"/>
  <c r="G48" i="11"/>
  <c r="F48" i="11"/>
  <c r="E48" i="11"/>
  <c r="D48" i="11"/>
  <c r="C48" i="11"/>
  <c r="G47" i="11"/>
  <c r="F47" i="11"/>
  <c r="E47" i="11"/>
  <c r="D47" i="11"/>
  <c r="C47" i="11"/>
  <c r="G46" i="11"/>
  <c r="F46" i="11"/>
  <c r="E46" i="11"/>
  <c r="D46" i="11"/>
  <c r="C46" i="11"/>
  <c r="G45" i="11"/>
  <c r="F45" i="11"/>
  <c r="E45" i="11"/>
  <c r="D45" i="11"/>
  <c r="C45" i="11"/>
  <c r="G44" i="11"/>
  <c r="F44" i="11"/>
  <c r="E44" i="11"/>
  <c r="D44" i="11"/>
  <c r="C44" i="11"/>
  <c r="G43" i="11"/>
  <c r="F43" i="11"/>
  <c r="E43" i="11"/>
  <c r="D43" i="11"/>
  <c r="C43" i="11"/>
  <c r="G42" i="11"/>
  <c r="F42" i="11"/>
  <c r="E42" i="11"/>
  <c r="D42" i="11"/>
  <c r="C42" i="11"/>
  <c r="G41" i="11"/>
  <c r="F41" i="11"/>
  <c r="E41" i="11"/>
  <c r="D41" i="11"/>
  <c r="C41" i="11"/>
  <c r="G40" i="11"/>
  <c r="F40" i="11"/>
  <c r="E40" i="11"/>
  <c r="D40" i="11"/>
  <c r="C40" i="11"/>
  <c r="G39" i="11"/>
  <c r="F39" i="11"/>
  <c r="E39" i="11"/>
  <c r="D39" i="11"/>
  <c r="C39" i="11"/>
  <c r="G38" i="11"/>
  <c r="F38" i="11"/>
  <c r="E38" i="11"/>
  <c r="D38" i="11"/>
  <c r="C38" i="11"/>
  <c r="G37" i="11"/>
  <c r="F37" i="11"/>
  <c r="E37" i="11"/>
  <c r="D37" i="11"/>
  <c r="C37" i="11"/>
  <c r="G36" i="11"/>
  <c r="F36" i="11"/>
  <c r="E36" i="11"/>
  <c r="D36" i="11"/>
  <c r="C36" i="11"/>
  <c r="G35" i="11"/>
  <c r="F35" i="11"/>
  <c r="E35" i="11"/>
  <c r="D35" i="11"/>
  <c r="C35" i="11"/>
  <c r="G34" i="11"/>
  <c r="F34" i="11"/>
  <c r="E34" i="11"/>
  <c r="D34" i="11"/>
  <c r="C34" i="11"/>
  <c r="G33" i="11"/>
  <c r="F33" i="11"/>
  <c r="E33" i="11"/>
  <c r="D33" i="11"/>
  <c r="C33" i="11"/>
  <c r="H26" i="11"/>
  <c r="G26" i="11"/>
  <c r="F26" i="11"/>
  <c r="E26" i="11"/>
  <c r="D26" i="11"/>
  <c r="C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G48" i="10"/>
  <c r="F48" i="10"/>
  <c r="E48" i="10"/>
  <c r="D48" i="10"/>
  <c r="C48" i="10"/>
  <c r="G47" i="10"/>
  <c r="F47" i="10"/>
  <c r="E47" i="10"/>
  <c r="D47" i="10"/>
  <c r="C47" i="10"/>
  <c r="G46" i="10"/>
  <c r="F46" i="10"/>
  <c r="E46" i="10"/>
  <c r="D46" i="10"/>
  <c r="C46" i="10"/>
  <c r="G45" i="10"/>
  <c r="F45" i="10"/>
  <c r="E45" i="10"/>
  <c r="D45" i="10"/>
  <c r="C45" i="10"/>
  <c r="G44" i="10"/>
  <c r="F44" i="10"/>
  <c r="E44" i="10"/>
  <c r="D44" i="10"/>
  <c r="C44" i="10"/>
  <c r="G43" i="10"/>
  <c r="F43" i="10"/>
  <c r="E43" i="10"/>
  <c r="D43" i="10"/>
  <c r="C43" i="10"/>
  <c r="G42" i="10"/>
  <c r="F42" i="10"/>
  <c r="E42" i="10"/>
  <c r="D42" i="10"/>
  <c r="C42" i="10"/>
  <c r="G41" i="10"/>
  <c r="F41" i="10"/>
  <c r="E41" i="10"/>
  <c r="D41" i="10"/>
  <c r="C41" i="10"/>
  <c r="G40" i="10"/>
  <c r="F40" i="10"/>
  <c r="E40" i="10"/>
  <c r="D40" i="10"/>
  <c r="C40" i="10"/>
  <c r="G39" i="10"/>
  <c r="F39" i="10"/>
  <c r="E39" i="10"/>
  <c r="D39" i="10"/>
  <c r="C39" i="10"/>
  <c r="G38" i="10"/>
  <c r="F38" i="10"/>
  <c r="E38" i="10"/>
  <c r="D38" i="10"/>
  <c r="C38" i="10"/>
  <c r="G37" i="10"/>
  <c r="F37" i="10"/>
  <c r="E37" i="10"/>
  <c r="D37" i="10"/>
  <c r="C37" i="10"/>
  <c r="G36" i="10"/>
  <c r="F36" i="10"/>
  <c r="E36" i="10"/>
  <c r="D36" i="10"/>
  <c r="C36" i="10"/>
  <c r="G35" i="10"/>
  <c r="F35" i="10"/>
  <c r="E35" i="10"/>
  <c r="D35" i="10"/>
  <c r="C35" i="10"/>
  <c r="G34" i="10"/>
  <c r="F34" i="10"/>
  <c r="E34" i="10"/>
  <c r="D34" i="10"/>
  <c r="C34" i="10"/>
  <c r="G33" i="10"/>
  <c r="F33" i="10"/>
  <c r="E33" i="10"/>
  <c r="D33" i="10"/>
  <c r="C33" i="10"/>
  <c r="G32" i="10"/>
  <c r="F32" i="10"/>
  <c r="E32" i="10"/>
  <c r="D32" i="10"/>
  <c r="C32" i="10"/>
  <c r="G31" i="10"/>
  <c r="F31" i="10"/>
  <c r="E31" i="10"/>
  <c r="D31" i="10"/>
  <c r="C31" i="10"/>
  <c r="H24" i="10"/>
  <c r="G24" i="10"/>
  <c r="F24" i="10"/>
  <c r="E24" i="10"/>
  <c r="D24" i="10"/>
  <c r="C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G84" i="9"/>
  <c r="F84" i="9"/>
  <c r="E84" i="9"/>
  <c r="D84" i="9"/>
  <c r="C84" i="9"/>
  <c r="G83" i="9"/>
  <c r="F83" i="9"/>
  <c r="E83" i="9"/>
  <c r="D83" i="9"/>
  <c r="C83" i="9"/>
  <c r="G82" i="9"/>
  <c r="F82" i="9"/>
  <c r="E82" i="9"/>
  <c r="D82" i="9"/>
  <c r="C82" i="9"/>
  <c r="G81" i="9"/>
  <c r="F81" i="9"/>
  <c r="E81" i="9"/>
  <c r="D81" i="9"/>
  <c r="C81" i="9"/>
  <c r="G80" i="9"/>
  <c r="F80" i="9"/>
  <c r="E80" i="9"/>
  <c r="D80" i="9"/>
  <c r="C80" i="9"/>
  <c r="G79" i="9"/>
  <c r="F79" i="9"/>
  <c r="E79" i="9"/>
  <c r="D79" i="9"/>
  <c r="C79" i="9"/>
  <c r="G78" i="9"/>
  <c r="F78" i="9"/>
  <c r="E78" i="9"/>
  <c r="D78" i="9"/>
  <c r="C78" i="9"/>
  <c r="G77" i="9"/>
  <c r="F77" i="9"/>
  <c r="E77" i="9"/>
  <c r="D77" i="9"/>
  <c r="C77" i="9"/>
  <c r="G76" i="9"/>
  <c r="F76" i="9"/>
  <c r="E76" i="9"/>
  <c r="D76" i="9"/>
  <c r="C76" i="9"/>
  <c r="G75" i="9"/>
  <c r="F75" i="9"/>
  <c r="E75" i="9"/>
  <c r="D75" i="9"/>
  <c r="C75" i="9"/>
  <c r="G74" i="9"/>
  <c r="F74" i="9"/>
  <c r="E74" i="9"/>
  <c r="D74" i="9"/>
  <c r="C74" i="9"/>
  <c r="G73" i="9"/>
  <c r="F73" i="9"/>
  <c r="E73" i="9"/>
  <c r="D73" i="9"/>
  <c r="C73" i="9"/>
  <c r="G72" i="9"/>
  <c r="F72" i="9"/>
  <c r="E72" i="9"/>
  <c r="D72" i="9"/>
  <c r="C72" i="9"/>
  <c r="G71" i="9"/>
  <c r="F71" i="9"/>
  <c r="E71" i="9"/>
  <c r="D71" i="9"/>
  <c r="C71" i="9"/>
  <c r="G70" i="9"/>
  <c r="F70" i="9"/>
  <c r="E70" i="9"/>
  <c r="D70" i="9"/>
  <c r="C70" i="9"/>
  <c r="G69" i="9"/>
  <c r="F69" i="9"/>
  <c r="E69" i="9"/>
  <c r="D69" i="9"/>
  <c r="C69" i="9"/>
  <c r="G68" i="9"/>
  <c r="F68" i="9"/>
  <c r="E68" i="9"/>
  <c r="D68" i="9"/>
  <c r="C68" i="9"/>
  <c r="G67" i="9"/>
  <c r="F67" i="9"/>
  <c r="E67" i="9"/>
  <c r="D67" i="9"/>
  <c r="C67" i="9"/>
  <c r="G66" i="9"/>
  <c r="F66" i="9"/>
  <c r="E66" i="9"/>
  <c r="D66" i="9"/>
  <c r="C66" i="9"/>
  <c r="G65" i="9"/>
  <c r="F65" i="9"/>
  <c r="E65" i="9"/>
  <c r="D65" i="9"/>
  <c r="C65" i="9"/>
  <c r="G64" i="9"/>
  <c r="F64" i="9"/>
  <c r="E64" i="9"/>
  <c r="D64" i="9"/>
  <c r="C64" i="9"/>
  <c r="G63" i="9"/>
  <c r="F63" i="9"/>
  <c r="E63" i="9"/>
  <c r="D63" i="9"/>
  <c r="C63" i="9"/>
  <c r="G62" i="9"/>
  <c r="F62" i="9"/>
  <c r="E62" i="9"/>
  <c r="D62" i="9"/>
  <c r="C62" i="9"/>
  <c r="G61" i="9"/>
  <c r="F61" i="9"/>
  <c r="E61" i="9"/>
  <c r="D61" i="9"/>
  <c r="C61" i="9"/>
  <c r="G60" i="9"/>
  <c r="F60" i="9"/>
  <c r="E60" i="9"/>
  <c r="D60" i="9"/>
  <c r="C60" i="9"/>
  <c r="G59" i="9"/>
  <c r="F59" i="9"/>
  <c r="E59" i="9"/>
  <c r="D59" i="9"/>
  <c r="C59" i="9"/>
  <c r="G58" i="9"/>
  <c r="F58" i="9"/>
  <c r="E58" i="9"/>
  <c r="D58" i="9"/>
  <c r="C58" i="9"/>
  <c r="G57" i="9"/>
  <c r="F57" i="9"/>
  <c r="E57" i="9"/>
  <c r="D57" i="9"/>
  <c r="C57" i="9"/>
  <c r="G56" i="9"/>
  <c r="F56" i="9"/>
  <c r="E56" i="9"/>
  <c r="D56" i="9"/>
  <c r="C56" i="9"/>
  <c r="G55" i="9"/>
  <c r="F55" i="9"/>
  <c r="E55" i="9"/>
  <c r="D55" i="9"/>
  <c r="C55" i="9"/>
  <c r="G54" i="9"/>
  <c r="F54" i="9"/>
  <c r="E54" i="9"/>
  <c r="D54" i="9"/>
  <c r="C54" i="9"/>
  <c r="G53" i="9"/>
  <c r="F53" i="9"/>
  <c r="E53" i="9"/>
  <c r="D53" i="9"/>
  <c r="C53" i="9"/>
  <c r="G52" i="9"/>
  <c r="F52" i="9"/>
  <c r="E52" i="9"/>
  <c r="D52" i="9"/>
  <c r="C52" i="9"/>
  <c r="G51" i="9"/>
  <c r="F51" i="9"/>
  <c r="E51" i="9"/>
  <c r="D51" i="9"/>
  <c r="C51" i="9"/>
  <c r="G50" i="9"/>
  <c r="F50" i="9"/>
  <c r="E50" i="9"/>
  <c r="D50" i="9"/>
  <c r="C50" i="9"/>
  <c r="G49" i="9"/>
  <c r="F49" i="9"/>
  <c r="E49" i="9"/>
  <c r="D49" i="9"/>
  <c r="C49" i="9"/>
  <c r="H42" i="9"/>
  <c r="G42" i="9"/>
  <c r="F42" i="9"/>
  <c r="E42" i="9"/>
  <c r="D42" i="9"/>
  <c r="C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<sst xmlns="http://schemas.openxmlformats.org/spreadsheetml/2006/main" count="1226" uniqueCount="102">
  <si>
    <t xml:space="preserve"> 1,00 TOTAL</t>
  </si>
  <si>
    <t>bazaCategory Baza - categories</t>
  </si>
  <si>
    <t>1 Whisky</t>
  </si>
  <si>
    <t>2 Gin</t>
  </si>
  <si>
    <t>3 Vodka</t>
  </si>
  <si>
    <t>4 Rum</t>
  </si>
  <si>
    <t>5 Bitters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</si>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</sst>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310433720" xfId="16" xr:uid="{00000000-0005-0000-0000-000001000000}"/>
    <cellStyle name="style1704310433728" xfId="17" xr:uid="{00000000-0005-0000-0000-000002000000}"/>
    <cellStyle name="style1704310433736" xfId="21" xr:uid="{00000000-0005-0000-0000-000003000000}"/>
    <cellStyle name="style1704310433743" xfId="22" xr:uid="{00000000-0005-0000-0000-000004000000}"/>
    <cellStyle name="style1704310433752" xfId="26" xr:uid="{00000000-0005-0000-0000-000005000000}"/>
    <cellStyle name="style1704310433759" xfId="27" xr:uid="{00000000-0005-0000-0000-000006000000}"/>
    <cellStyle name="style1704310433811" xfId="1" xr:uid="{00000000-0005-0000-0000-000007000000}"/>
    <cellStyle name="style1704310433818" xfId="2" xr:uid="{00000000-0005-0000-0000-000008000000}"/>
    <cellStyle name="style1704310433824" xfId="6" xr:uid="{00000000-0005-0000-0000-000009000000}"/>
    <cellStyle name="style1704310433830" xfId="7" xr:uid="{00000000-0005-0000-0000-00000A000000}"/>
    <cellStyle name="style1704310433836" xfId="11" xr:uid="{00000000-0005-0000-0000-00000B000000}"/>
    <cellStyle name="style1704310433842" xfId="12" xr:uid="{00000000-0005-0000-0000-00000C000000}"/>
    <cellStyle name="style1704310433848" xfId="3" xr:uid="{00000000-0005-0000-0000-00000D000000}"/>
    <cellStyle name="style1704310433857" xfId="4" xr:uid="{00000000-0005-0000-0000-00000E000000}"/>
    <cellStyle name="style1704310433865" xfId="5" xr:uid="{00000000-0005-0000-0000-00000F000000}"/>
    <cellStyle name="style1704310433874" xfId="8" xr:uid="{00000000-0005-0000-0000-000010000000}"/>
    <cellStyle name="style1704310433883" xfId="9" xr:uid="{00000000-0005-0000-0000-000011000000}"/>
    <cellStyle name="style1704310433890" xfId="10" xr:uid="{00000000-0005-0000-0000-000012000000}"/>
    <cellStyle name="style1704310433899" xfId="13" xr:uid="{00000000-0005-0000-0000-000013000000}"/>
    <cellStyle name="style1704310433906" xfId="14" xr:uid="{00000000-0005-0000-0000-000014000000}"/>
    <cellStyle name="style1704310433914" xfId="15" xr:uid="{00000000-0005-0000-0000-000015000000}"/>
    <cellStyle name="style1704310433924" xfId="18" xr:uid="{00000000-0005-0000-0000-000016000000}"/>
    <cellStyle name="style1704310433980" xfId="19" xr:uid="{00000000-0005-0000-0000-000017000000}"/>
    <cellStyle name="style1704310433987" xfId="20" xr:uid="{00000000-0005-0000-0000-000018000000}"/>
    <cellStyle name="style1704310433994" xfId="23" xr:uid="{00000000-0005-0000-0000-000019000000}"/>
    <cellStyle name="style1704310434003" xfId="24" xr:uid="{00000000-0005-0000-0000-00001A000000}"/>
    <cellStyle name="style1704310434011" xfId="25" xr:uid="{00000000-0005-0000-0000-00001B000000}"/>
    <cellStyle name="style1704310434021" xfId="28" xr:uid="{00000000-0005-0000-0000-00001C000000}"/>
    <cellStyle name="style1704310434029" xfId="29" xr:uid="{00000000-0005-0000-0000-00001D000000}"/>
    <cellStyle name="style1704310434037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</v>
      </c>
      <c r="B6" s="7" t="s">
        <v>9</v>
      </c>
      <c r="C6" s="8">
        <v>0.26139534883720933</v>
      </c>
      <c r="D6" s="9">
        <v>0.21509433962264152</v>
      </c>
      <c r="E6" s="9">
        <v>0.22961104140526975</v>
      </c>
      <c r="F6" s="9">
        <v>0.23160434258142343</v>
      </c>
      <c r="G6" s="10">
        <v>0.22144522144522147</v>
      </c>
      <c r="H6" s="19">
        <f t="shared" ref="H6:H41" si="0">AVERAGE(C6:G6)</f>
        <v>0.23183005877835311</v>
      </c>
    </row>
    <row r="7" spans="1:8" x14ac:dyDescent="0.25">
      <c r="A7" s="22"/>
      <c r="B7" s="11" t="s">
        <v>10</v>
      </c>
      <c r="C7" s="12">
        <v>0.18697674418604651</v>
      </c>
      <c r="D7" s="13">
        <v>0.169811320754717</v>
      </c>
      <c r="E7" s="13">
        <v>0.17942283563362613</v>
      </c>
      <c r="F7" s="13">
        <v>0.17852834740651388</v>
      </c>
      <c r="G7" s="14">
        <v>0.20046620046620048</v>
      </c>
      <c r="H7" s="19">
        <f t="shared" si="0"/>
        <v>0.18304108968942082</v>
      </c>
    </row>
    <row r="8" spans="1:8" x14ac:dyDescent="0.25">
      <c r="A8" s="22"/>
      <c r="B8" s="11" t="s">
        <v>11</v>
      </c>
      <c r="C8" s="12">
        <v>0.27534883720930231</v>
      </c>
      <c r="D8" s="13">
        <v>0.28301886792452829</v>
      </c>
      <c r="E8" s="13">
        <v>0.26097867001254704</v>
      </c>
      <c r="F8" s="13">
        <v>0.29794933655006034</v>
      </c>
      <c r="G8" s="14">
        <v>0.2937062937062937</v>
      </c>
      <c r="H8" s="19">
        <f t="shared" si="0"/>
        <v>0.28220040108054634</v>
      </c>
    </row>
    <row r="9" spans="1:8" x14ac:dyDescent="0.25">
      <c r="A9" s="22"/>
      <c r="B9" s="11" t="s">
        <v>12</v>
      </c>
      <c r="C9" s="12">
        <v>0.23627906976744184</v>
      </c>
      <c r="D9" s="13">
        <v>0.13962264150943396</v>
      </c>
      <c r="E9" s="13">
        <v>0.18569636135508155</v>
      </c>
      <c r="F9" s="13">
        <v>0.1471652593486128</v>
      </c>
      <c r="G9" s="14">
        <v>0.16200466200466201</v>
      </c>
      <c r="H9" s="19">
        <f t="shared" si="0"/>
        <v>0.17415359879704645</v>
      </c>
    </row>
    <row r="10" spans="1:8" x14ac:dyDescent="0.25">
      <c r="A10" s="22"/>
      <c r="B10" s="11" t="s">
        <v>13</v>
      </c>
      <c r="C10" s="12">
        <v>0.26232558139534884</v>
      </c>
      <c r="D10" s="13">
        <v>0.26037735849056604</v>
      </c>
      <c r="E10" s="13">
        <v>0.2685069008782936</v>
      </c>
      <c r="F10" s="13">
        <v>0.25331724969843183</v>
      </c>
      <c r="G10" s="14">
        <v>0.37296037296037299</v>
      </c>
      <c r="H10" s="19">
        <f t="shared" si="0"/>
        <v>0.28349749268460267</v>
      </c>
    </row>
    <row r="11" spans="1:8" x14ac:dyDescent="0.25">
      <c r="A11" s="22"/>
      <c r="B11" s="11" t="s">
        <v>14</v>
      </c>
      <c r="C11" s="12">
        <v>0.10604651162790697</v>
      </c>
      <c r="D11" s="13">
        <v>6.7924528301886791E-2</v>
      </c>
      <c r="E11" s="13">
        <v>0.12045169385194479</v>
      </c>
      <c r="F11" s="13">
        <v>0.11942098914354644</v>
      </c>
      <c r="G11" s="14">
        <v>0.13286713286713286</v>
      </c>
      <c r="H11" s="19">
        <f t="shared" si="0"/>
        <v>0.10934217115848358</v>
      </c>
    </row>
    <row r="12" spans="1:8" x14ac:dyDescent="0.25">
      <c r="A12" s="22"/>
      <c r="B12" s="11" t="s">
        <v>15</v>
      </c>
      <c r="C12" s="12">
        <v>0.35255813953488369</v>
      </c>
      <c r="D12" s="13">
        <v>0.2981132075471698</v>
      </c>
      <c r="E12" s="13">
        <v>0.38268506900878291</v>
      </c>
      <c r="F12" s="13">
        <v>0.28829915560916769</v>
      </c>
      <c r="G12" s="14">
        <v>0.3344988344988345</v>
      </c>
      <c r="H12" s="19">
        <f t="shared" si="0"/>
        <v>0.33123088123976768</v>
      </c>
    </row>
    <row r="13" spans="1:8" x14ac:dyDescent="0.25">
      <c r="A13" s="22"/>
      <c r="B13" s="11" t="s">
        <v>16</v>
      </c>
      <c r="C13" s="12">
        <v>0.36279069767441863</v>
      </c>
      <c r="D13" s="13">
        <v>0.38113207547169814</v>
      </c>
      <c r="E13" s="13">
        <v>0.37641154328732745</v>
      </c>
      <c r="F13" s="13">
        <v>0.46682750301568154</v>
      </c>
      <c r="G13" s="14">
        <v>0.43939393939393939</v>
      </c>
      <c r="H13" s="19">
        <f t="shared" si="0"/>
        <v>0.4053111517686131</v>
      </c>
    </row>
    <row r="14" spans="1:8" x14ac:dyDescent="0.25">
      <c r="A14" s="22"/>
      <c r="B14" s="11" t="s">
        <v>17</v>
      </c>
      <c r="C14" s="12">
        <v>0.18790697674418605</v>
      </c>
      <c r="D14" s="13">
        <v>0.22641509433962267</v>
      </c>
      <c r="E14" s="13">
        <v>0.18946047678795483</v>
      </c>
      <c r="F14" s="13">
        <v>0.19903498190591074</v>
      </c>
      <c r="G14" s="14">
        <v>0.14801864801864803</v>
      </c>
      <c r="H14" s="19">
        <f t="shared" si="0"/>
        <v>0.19016723555926446</v>
      </c>
    </row>
    <row r="15" spans="1:8" x14ac:dyDescent="0.25">
      <c r="A15" s="22"/>
      <c r="B15" s="11" t="s">
        <v>18</v>
      </c>
      <c r="C15" s="12">
        <v>0.10883720930232559</v>
      </c>
      <c r="D15" s="13">
        <v>9.4339622641509441E-2</v>
      </c>
      <c r="E15" s="13">
        <v>8.9084065244667499E-2</v>
      </c>
      <c r="F15" s="13">
        <v>7.478890229191798E-2</v>
      </c>
      <c r="G15" s="14">
        <v>9.9067599067599071E-2</v>
      </c>
      <c r="H15" s="19">
        <f t="shared" si="0"/>
        <v>9.3223479709603915E-2</v>
      </c>
    </row>
    <row r="16" spans="1:8" x14ac:dyDescent="0.25">
      <c r="A16" s="22"/>
      <c r="B16" s="11" t="s">
        <v>19</v>
      </c>
      <c r="C16" s="12">
        <v>9.0232558139534888E-2</v>
      </c>
      <c r="D16" s="13">
        <v>9.056603773584905E-2</v>
      </c>
      <c r="E16" s="13">
        <v>9.4102885821831864E-2</v>
      </c>
      <c r="F16" s="13">
        <v>9.4089264173703266E-2</v>
      </c>
      <c r="G16" s="14">
        <v>8.0419580419580416E-2</v>
      </c>
      <c r="H16" s="19">
        <f t="shared" si="0"/>
        <v>8.98820652580999E-2</v>
      </c>
    </row>
    <row r="17" spans="1:8" x14ac:dyDescent="0.25">
      <c r="A17" s="22"/>
      <c r="B17" s="11" t="s">
        <v>20</v>
      </c>
      <c r="C17" s="12">
        <v>9.9534883720930237E-2</v>
      </c>
      <c r="D17" s="13">
        <v>4.9056603773584916E-2</v>
      </c>
      <c r="E17" s="13">
        <v>7.5282308657465491E-2</v>
      </c>
      <c r="F17" s="13">
        <v>8.8057901085645346E-2</v>
      </c>
      <c r="G17" s="14">
        <v>9.2074592074592065E-2</v>
      </c>
      <c r="H17" s="19">
        <f t="shared" si="0"/>
        <v>8.0801257862443604E-2</v>
      </c>
    </row>
    <row r="18" spans="1:8" x14ac:dyDescent="0.25">
      <c r="A18" s="22"/>
      <c r="B18" s="11" t="s">
        <v>21</v>
      </c>
      <c r="C18" s="12">
        <v>0.19534883720930232</v>
      </c>
      <c r="D18" s="13">
        <v>0.27924528301886792</v>
      </c>
      <c r="E18" s="13">
        <v>0.16311166875784192</v>
      </c>
      <c r="F18" s="13">
        <v>0.25814234016887816</v>
      </c>
      <c r="G18" s="14">
        <v>0.22494172494172493</v>
      </c>
      <c r="H18" s="19">
        <f t="shared" si="0"/>
        <v>0.22415797081932304</v>
      </c>
    </row>
    <row r="19" spans="1:8" x14ac:dyDescent="0.25">
      <c r="A19" s="22"/>
      <c r="B19" s="11" t="s">
        <v>22</v>
      </c>
      <c r="C19" s="12">
        <v>0.10511627906976745</v>
      </c>
      <c r="D19" s="13">
        <v>7.9245283018867921E-2</v>
      </c>
      <c r="E19" s="13">
        <v>7.1518193224592227E-2</v>
      </c>
      <c r="F19" s="13">
        <v>8.6851628468033779E-2</v>
      </c>
      <c r="G19" s="14">
        <v>0.15617715617715619</v>
      </c>
      <c r="H19" s="19">
        <f t="shared" si="0"/>
        <v>9.978170799168351E-2</v>
      </c>
    </row>
    <row r="20" spans="1:8" x14ac:dyDescent="0.25">
      <c r="A20" s="22"/>
      <c r="B20" s="11" t="s">
        <v>23</v>
      </c>
      <c r="C20" s="12">
        <v>0.15162790697674419</v>
      </c>
      <c r="D20" s="13">
        <v>0.2339622641509434</v>
      </c>
      <c r="E20" s="13">
        <v>0.24090338770388958</v>
      </c>
      <c r="F20" s="13">
        <v>0.12907117008443908</v>
      </c>
      <c r="G20" s="14">
        <v>0.16200466200466201</v>
      </c>
      <c r="H20" s="19">
        <f t="shared" si="0"/>
        <v>0.18351387818413567</v>
      </c>
    </row>
    <row r="21" spans="1:8" x14ac:dyDescent="0.25">
      <c r="A21" s="22"/>
      <c r="B21" s="11" t="s">
        <v>24</v>
      </c>
      <c r="C21" s="12">
        <v>0.12372093023255815</v>
      </c>
      <c r="D21" s="13">
        <v>8.3018867924528297E-2</v>
      </c>
      <c r="E21" s="13">
        <v>0.11668757841907151</v>
      </c>
      <c r="F21" s="13">
        <v>0.11821471652593486</v>
      </c>
      <c r="G21" s="14">
        <v>0.13286713286713286</v>
      </c>
      <c r="H21" s="19">
        <f t="shared" si="0"/>
        <v>0.11490184519384514</v>
      </c>
    </row>
    <row r="22" spans="1:8" x14ac:dyDescent="0.25">
      <c r="A22" s="22"/>
      <c r="B22" s="11" t="s">
        <v>25</v>
      </c>
      <c r="C22" s="12">
        <v>8.2790697674418615E-2</v>
      </c>
      <c r="D22" s="13">
        <v>7.5471698113207544E-2</v>
      </c>
      <c r="E22" s="13">
        <v>7.779171894604768E-2</v>
      </c>
      <c r="F22" s="13">
        <v>5.4282267792521106E-2</v>
      </c>
      <c r="G22" s="14">
        <v>8.5081585081585087E-2</v>
      </c>
      <c r="H22" s="19">
        <f t="shared" si="0"/>
        <v>7.5083593521555997E-2</v>
      </c>
    </row>
    <row r="23" spans="1:8" x14ac:dyDescent="0.25">
      <c r="A23" s="22"/>
      <c r="B23" s="11" t="s">
        <v>26</v>
      </c>
      <c r="C23" s="12">
        <v>0.15534883720930232</v>
      </c>
      <c r="D23" s="13">
        <v>0.20754716981132076</v>
      </c>
      <c r="E23" s="13">
        <v>0.21706398996235884</v>
      </c>
      <c r="F23" s="13">
        <v>0.16525934861278649</v>
      </c>
      <c r="G23" s="14">
        <v>0.1934731934731935</v>
      </c>
      <c r="H23" s="19">
        <f t="shared" si="0"/>
        <v>0.18773850781379237</v>
      </c>
    </row>
    <row r="24" spans="1:8" x14ac:dyDescent="0.25">
      <c r="A24" s="22"/>
      <c r="B24" s="11" t="s">
        <v>27</v>
      </c>
      <c r="C24" s="12">
        <v>8.1860465116279049E-2</v>
      </c>
      <c r="D24" s="13">
        <v>0.13207547169811321</v>
      </c>
      <c r="E24" s="13">
        <v>0.11919698870765369</v>
      </c>
      <c r="F24" s="13">
        <v>0.10132689987937274</v>
      </c>
      <c r="G24" s="14">
        <v>0.11072261072261073</v>
      </c>
      <c r="H24" s="19">
        <f t="shared" si="0"/>
        <v>0.10903648722480588</v>
      </c>
    </row>
    <row r="25" spans="1:8" x14ac:dyDescent="0.25">
      <c r="A25" s="22"/>
      <c r="B25" s="11" t="s">
        <v>28</v>
      </c>
      <c r="C25" s="12">
        <v>8.0930232558139539E-2</v>
      </c>
      <c r="D25" s="13">
        <v>0.32075471698113206</v>
      </c>
      <c r="E25" s="13">
        <v>0.1468005018820577</v>
      </c>
      <c r="F25" s="13">
        <v>0.14354644149577805</v>
      </c>
      <c r="G25" s="14">
        <v>0.12354312354312354</v>
      </c>
      <c r="H25" s="19">
        <f t="shared" si="0"/>
        <v>0.1631150032920462</v>
      </c>
    </row>
    <row r="26" spans="1:8" x14ac:dyDescent="0.25">
      <c r="A26" s="22" t="s">
        <v>29</v>
      </c>
      <c r="B26" s="11" t="s">
        <v>30</v>
      </c>
      <c r="C26" s="12">
        <v>0.27627906976744188</v>
      </c>
      <c r="D26" s="13">
        <v>0.169811320754717</v>
      </c>
      <c r="E26" s="13">
        <v>0.20075282308657466</v>
      </c>
      <c r="F26" s="13">
        <v>0.23642943305186973</v>
      </c>
      <c r="G26" s="14">
        <v>0.39277389277389285</v>
      </c>
      <c r="H26" s="19">
        <f t="shared" si="0"/>
        <v>0.25520930788689922</v>
      </c>
    </row>
    <row r="27" spans="1:8" x14ac:dyDescent="0.25">
      <c r="A27" s="22"/>
      <c r="B27" s="11" t="s">
        <v>31</v>
      </c>
      <c r="C27" s="12">
        <v>0.18418604651162793</v>
      </c>
      <c r="D27" s="13">
        <v>0.15094339622641509</v>
      </c>
      <c r="E27" s="13">
        <v>0.15307402760351319</v>
      </c>
      <c r="F27" s="13">
        <v>0.20024125452352229</v>
      </c>
      <c r="G27" s="14">
        <v>0.1585081585081585</v>
      </c>
      <c r="H27" s="19">
        <f t="shared" si="0"/>
        <v>0.16939057667464738</v>
      </c>
    </row>
    <row r="28" spans="1:8" x14ac:dyDescent="0.25">
      <c r="A28" s="22"/>
      <c r="B28" s="11" t="s">
        <v>32</v>
      </c>
      <c r="C28" s="12">
        <v>0.3497674418604651</v>
      </c>
      <c r="D28" s="13">
        <v>0.30188679245283018</v>
      </c>
      <c r="E28" s="13">
        <v>0.30238393977415307</v>
      </c>
      <c r="F28" s="13">
        <v>0.3642943305186972</v>
      </c>
      <c r="G28" s="14">
        <v>0.28321678321678323</v>
      </c>
      <c r="H28" s="19">
        <f t="shared" si="0"/>
        <v>0.3203098575645858</v>
      </c>
    </row>
    <row r="29" spans="1:8" x14ac:dyDescent="0.25">
      <c r="A29" s="22"/>
      <c r="B29" s="11" t="s">
        <v>33</v>
      </c>
      <c r="C29" s="12">
        <v>0.26139534883720933</v>
      </c>
      <c r="D29" s="13">
        <v>0.11320754716981134</v>
      </c>
      <c r="E29" s="13">
        <v>0.19573400250941028</v>
      </c>
      <c r="F29" s="13">
        <v>0.22798552472858866</v>
      </c>
      <c r="G29" s="14">
        <v>0.1946386946386946</v>
      </c>
      <c r="H29" s="19">
        <f t="shared" si="0"/>
        <v>0.19859222357674286</v>
      </c>
    </row>
    <row r="30" spans="1:8" x14ac:dyDescent="0.25">
      <c r="A30" s="22"/>
      <c r="B30" s="11" t="s">
        <v>34</v>
      </c>
      <c r="C30" s="12">
        <v>0.10232558139534884</v>
      </c>
      <c r="D30" s="13">
        <v>7.9245283018867921E-2</v>
      </c>
      <c r="E30" s="13">
        <v>8.1555834378920958E-2</v>
      </c>
      <c r="F30" s="13">
        <v>9.5295536791314833E-2</v>
      </c>
      <c r="G30" s="14">
        <v>9.0909090909090912E-2</v>
      </c>
      <c r="H30" s="19">
        <f t="shared" si="0"/>
        <v>8.9866265298708697E-2</v>
      </c>
    </row>
    <row r="31" spans="1:8" x14ac:dyDescent="0.25">
      <c r="A31" s="22"/>
      <c r="B31" s="11" t="s">
        <v>35</v>
      </c>
      <c r="C31" s="12">
        <v>0.33674418604651168</v>
      </c>
      <c r="D31" s="13">
        <v>0.43396226415094341</v>
      </c>
      <c r="E31" s="13">
        <v>0.41781681304893348</v>
      </c>
      <c r="F31" s="13">
        <v>0.29553679131483718</v>
      </c>
      <c r="G31" s="14">
        <v>0.37878787878787873</v>
      </c>
      <c r="H31" s="19">
        <f t="shared" si="0"/>
        <v>0.37256958666982093</v>
      </c>
    </row>
    <row r="32" spans="1:8" x14ac:dyDescent="0.25">
      <c r="A32" s="22"/>
      <c r="B32" s="11" t="s">
        <v>36</v>
      </c>
      <c r="C32" s="12">
        <v>0.16279069767441862</v>
      </c>
      <c r="D32" s="13">
        <v>0.32830188679245281</v>
      </c>
      <c r="E32" s="13">
        <v>0.26474278544542035</v>
      </c>
      <c r="F32" s="13">
        <v>0.21109770808202655</v>
      </c>
      <c r="G32" s="14">
        <v>0.21678321678321677</v>
      </c>
      <c r="H32" s="19">
        <f t="shared" si="0"/>
        <v>0.23674325895550702</v>
      </c>
    </row>
    <row r="33" spans="1:8" x14ac:dyDescent="0.25">
      <c r="A33" s="22"/>
      <c r="B33" s="11" t="s">
        <v>37</v>
      </c>
      <c r="C33" s="12">
        <v>0.13209302325581396</v>
      </c>
      <c r="D33" s="13">
        <v>6.4150943396226415E-2</v>
      </c>
      <c r="E33" s="13">
        <v>9.7867001254705141E-2</v>
      </c>
      <c r="F33" s="13">
        <v>0.12545235223160434</v>
      </c>
      <c r="G33" s="14">
        <v>0.12587412587412589</v>
      </c>
      <c r="H33" s="19">
        <f t="shared" si="0"/>
        <v>0.10908748920249516</v>
      </c>
    </row>
    <row r="34" spans="1:8" x14ac:dyDescent="0.25">
      <c r="A34" s="22"/>
      <c r="B34" s="11" t="s">
        <v>38</v>
      </c>
      <c r="C34" s="12">
        <v>0.2158139534883721</v>
      </c>
      <c r="D34" s="13">
        <v>0.24905660377358491</v>
      </c>
      <c r="E34" s="13">
        <v>0.21079046424090339</v>
      </c>
      <c r="F34" s="13">
        <v>0.16164053075995174</v>
      </c>
      <c r="G34" s="14">
        <v>0.20862470862470864</v>
      </c>
      <c r="H34" s="19">
        <f t="shared" si="0"/>
        <v>0.20918525217750417</v>
      </c>
    </row>
    <row r="35" spans="1:8" x14ac:dyDescent="0.25">
      <c r="A35" s="22"/>
      <c r="B35" s="11" t="s">
        <v>39</v>
      </c>
      <c r="C35" s="12">
        <v>0.20930232558139536</v>
      </c>
      <c r="D35" s="13">
        <v>0.25283018867924528</v>
      </c>
      <c r="E35" s="13">
        <v>0.25470514429109159</v>
      </c>
      <c r="F35" s="13">
        <v>0.25090470446320867</v>
      </c>
      <c r="G35" s="14">
        <v>0.28671328671328672</v>
      </c>
      <c r="H35" s="19">
        <f t="shared" si="0"/>
        <v>0.2508911299456455</v>
      </c>
    </row>
    <row r="36" spans="1:8" x14ac:dyDescent="0.25">
      <c r="A36" s="22"/>
      <c r="B36" s="11" t="s">
        <v>40</v>
      </c>
      <c r="C36" s="12">
        <v>0.16186046511627908</v>
      </c>
      <c r="D36" s="13">
        <v>0.15849056603773584</v>
      </c>
      <c r="E36" s="13">
        <v>0.14805520702634881</v>
      </c>
      <c r="F36" s="13">
        <v>0.14234016887816647</v>
      </c>
      <c r="G36" s="14">
        <v>0.15734265734265734</v>
      </c>
      <c r="H36" s="19">
        <f t="shared" si="0"/>
        <v>0.15361781288023751</v>
      </c>
    </row>
    <row r="37" spans="1:8" x14ac:dyDescent="0.25">
      <c r="A37" s="22"/>
      <c r="B37" s="11" t="s">
        <v>41</v>
      </c>
      <c r="C37" s="12">
        <v>0.10418604651162791</v>
      </c>
      <c r="D37" s="13">
        <v>5.2830188679245292E-2</v>
      </c>
      <c r="E37" s="13">
        <v>4.767879548306149E-2</v>
      </c>
      <c r="F37" s="13">
        <v>0.13148371531966224</v>
      </c>
      <c r="G37" s="14">
        <v>8.6247086247086241E-2</v>
      </c>
      <c r="H37" s="19">
        <f t="shared" si="0"/>
        <v>8.4485166448136639E-2</v>
      </c>
    </row>
    <row r="38" spans="1:8" x14ac:dyDescent="0.25">
      <c r="A38" s="22"/>
      <c r="B38" s="11" t="s">
        <v>42</v>
      </c>
      <c r="C38" s="12">
        <v>0.24372093023255814</v>
      </c>
      <c r="D38" s="13">
        <v>0.42264150943396234</v>
      </c>
      <c r="E38" s="13">
        <v>0.40526976160602257</v>
      </c>
      <c r="F38" s="13">
        <v>0.2810615199034982</v>
      </c>
      <c r="G38" s="14">
        <v>0.351981351981352</v>
      </c>
      <c r="H38" s="19">
        <f t="shared" si="0"/>
        <v>0.34093501463147863</v>
      </c>
    </row>
    <row r="39" spans="1:8" x14ac:dyDescent="0.25">
      <c r="A39" s="22"/>
      <c r="B39" s="11" t="s">
        <v>43</v>
      </c>
      <c r="C39" s="12">
        <v>5.2093023255813956E-2</v>
      </c>
      <c r="D39" s="13">
        <v>4.9056603773584916E-2</v>
      </c>
      <c r="E39" s="13">
        <v>5.520702634880803E-2</v>
      </c>
      <c r="F39" s="13">
        <v>6.1519903498190594E-2</v>
      </c>
      <c r="G39" s="14">
        <v>5.4778554778554776E-2</v>
      </c>
      <c r="H39" s="19">
        <f t="shared" si="0"/>
        <v>5.4531022330990456E-2</v>
      </c>
    </row>
    <row r="40" spans="1:8" x14ac:dyDescent="0.25">
      <c r="A40" s="22"/>
      <c r="B40" s="11" t="s">
        <v>44</v>
      </c>
      <c r="C40" s="12">
        <v>0.33395348837209304</v>
      </c>
      <c r="D40" s="13">
        <v>0.38490566037735852</v>
      </c>
      <c r="E40" s="13">
        <v>0.33375156838143044</v>
      </c>
      <c r="F40" s="13">
        <v>0.35705669481302776</v>
      </c>
      <c r="G40" s="14">
        <v>0.37878787878787873</v>
      </c>
      <c r="H40" s="19">
        <f t="shared" si="0"/>
        <v>0.35769105814635771</v>
      </c>
    </row>
    <row r="41" spans="1:8" ht="15.75" thickBot="1" x14ac:dyDescent="0.3">
      <c r="A41" s="23"/>
      <c r="B41" s="15" t="s">
        <v>45</v>
      </c>
      <c r="C41" s="16">
        <v>0.2930232558139535</v>
      </c>
      <c r="D41" s="17">
        <v>0.28301886792452829</v>
      </c>
      <c r="E41" s="17">
        <v>0.32371392722710163</v>
      </c>
      <c r="F41" s="17">
        <v>0.28829915560916769</v>
      </c>
      <c r="G41" s="18">
        <v>0.25058275058275059</v>
      </c>
      <c r="H41" s="19">
        <f t="shared" si="0"/>
        <v>0.28772759143150034</v>
      </c>
    </row>
    <row r="42" spans="1:8" ht="15.75" thickTop="1" x14ac:dyDescent="0.25">
      <c r="C42" s="20">
        <f t="shared" ref="C42:H42" si="1">AVERAGE(C6:C41)</f>
        <v>0.19240310077519385</v>
      </c>
      <c r="D42" s="20">
        <f t="shared" si="1"/>
        <v>0.19947589098532503</v>
      </c>
      <c r="E42" s="20">
        <f t="shared" si="1"/>
        <v>0.19716297225707513</v>
      </c>
      <c r="F42" s="20">
        <f t="shared" si="1"/>
        <v>0.19240048250904704</v>
      </c>
      <c r="G42" s="20">
        <f t="shared" si="1"/>
        <v>0.20506345506345505</v>
      </c>
      <c r="H42" s="20">
        <f t="shared" si="1"/>
        <v>0.19730118031801924</v>
      </c>
    </row>
    <row r="45" spans="1:8" ht="15.75" thickBot="1" x14ac:dyDescent="0.3"/>
    <row r="46" spans="1:8" ht="15.75" thickTop="1" x14ac:dyDescent="0.25">
      <c r="A46" s="24"/>
      <c r="B46" s="25"/>
      <c r="C46" s="30" t="s">
        <v>1</v>
      </c>
      <c r="D46" s="31"/>
      <c r="E46" s="31"/>
      <c r="F46" s="31"/>
      <c r="G46" s="32"/>
    </row>
    <row r="47" spans="1:8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3" t="s">
        <v>6</v>
      </c>
    </row>
    <row r="48" spans="1:8" ht="25.5" thickBot="1" x14ac:dyDescent="0.3">
      <c r="A48" s="28"/>
      <c r="B48" s="29"/>
      <c r="C48" s="4" t="s">
        <v>7</v>
      </c>
      <c r="D48" s="5" t="s">
        <v>7</v>
      </c>
      <c r="E48" s="5" t="s">
        <v>7</v>
      </c>
      <c r="F48" s="5" t="s">
        <v>7</v>
      </c>
      <c r="G48" s="6" t="s">
        <v>7</v>
      </c>
    </row>
    <row r="49" spans="1:7" ht="15.75" thickTop="1" x14ac:dyDescent="0.25">
      <c r="A49" s="21" t="s">
        <v>8</v>
      </c>
      <c r="B49" s="7" t="s">
        <v>9</v>
      </c>
      <c r="C49" s="8">
        <f>C6 -($H6*C$42/$H$42)</f>
        <v>3.5320562614671536E-2</v>
      </c>
      <c r="D49" s="9">
        <f t="shared" ref="D49:G49" si="2">D6 -($H6*D$42/$H$42)</f>
        <v>-1.9291017106868202E-2</v>
      </c>
      <c r="E49" s="9">
        <f t="shared" si="2"/>
        <v>-2.0566220805632029E-3</v>
      </c>
      <c r="F49" s="9">
        <f t="shared" si="2"/>
        <v>5.53263283715974E-3</v>
      </c>
      <c r="G49" s="10">
        <f t="shared" si="2"/>
        <v>-1.9505556264399787E-2</v>
      </c>
    </row>
    <row r="50" spans="1:7" x14ac:dyDescent="0.25">
      <c r="A50" s="22"/>
      <c r="B50" s="11" t="s">
        <v>10</v>
      </c>
      <c r="C50" s="12">
        <f t="shared" ref="C50:G50" si="3">C7 -($H7*C$42/$H$42)</f>
        <v>8.4797216707759859E-3</v>
      </c>
      <c r="D50" s="13">
        <f t="shared" si="3"/>
        <v>-1.5247300759203025E-2</v>
      </c>
      <c r="E50" s="13">
        <f t="shared" si="3"/>
        <v>-3.4900350860029294E-3</v>
      </c>
      <c r="F50" s="13">
        <f t="shared" si="3"/>
        <v>3.3753920242796109E-5</v>
      </c>
      <c r="G50" s="14">
        <f t="shared" si="3"/>
        <v>1.02238602541872E-2</v>
      </c>
    </row>
    <row r="51" spans="1:7" x14ac:dyDescent="0.25">
      <c r="A51" s="22"/>
      <c r="B51" s="11" t="s">
        <v>11</v>
      </c>
      <c r="C51" s="12">
        <f t="shared" ref="C51:G51" si="4">C8 -($H8*C$42/$H$42)</f>
        <v>1.54172279354714E-4</v>
      </c>
      <c r="D51" s="13">
        <f t="shared" si="4"/>
        <v>-2.2920275867084339E-3</v>
      </c>
      <c r="E51" s="13">
        <f t="shared" si="4"/>
        <v>-2.1024051712163039E-2</v>
      </c>
      <c r="F51" s="13">
        <f t="shared" si="4"/>
        <v>2.2758416533121217E-2</v>
      </c>
      <c r="G51" s="14">
        <f t="shared" si="4"/>
        <v>4.0349048639570784E-4</v>
      </c>
    </row>
    <row r="52" spans="1:7" x14ac:dyDescent="0.25">
      <c r="A52" s="22"/>
      <c r="B52" s="11" t="s">
        <v>12</v>
      </c>
      <c r="C52" s="12">
        <f t="shared" ref="C52:G52" si="5">C9 -($H9*C$42/$H$42)</f>
        <v>6.6448902681256417E-2</v>
      </c>
      <c r="D52" s="13">
        <f t="shared" si="5"/>
        <v>-3.6450528617308381E-2</v>
      </c>
      <c r="E52" s="13">
        <f t="shared" si="5"/>
        <v>1.1664755904234964E-2</v>
      </c>
      <c r="F52" s="13">
        <f t="shared" si="5"/>
        <v>-2.2662596649157735E-2</v>
      </c>
      <c r="G52" s="14">
        <f t="shared" si="5"/>
        <v>-1.9000533319025265E-2</v>
      </c>
    </row>
    <row r="53" spans="1:7" x14ac:dyDescent="0.25">
      <c r="A53" s="22"/>
      <c r="B53" s="11" t="s">
        <v>13</v>
      </c>
      <c r="C53" s="12">
        <f t="shared" ref="C53:G53" si="6">C10 -($H10*C$42/$H$42)</f>
        <v>-1.4133974328498999E-2</v>
      </c>
      <c r="D53" s="13">
        <f t="shared" si="6"/>
        <v>-2.624492554349489E-2</v>
      </c>
      <c r="E53" s="13">
        <f t="shared" si="6"/>
        <v>-1.4792003847112378E-2</v>
      </c>
      <c r="F53" s="13">
        <f t="shared" si="6"/>
        <v>-2.3138543899479391E-2</v>
      </c>
      <c r="G53" s="14">
        <f t="shared" si="6"/>
        <v>7.8309447618585715E-2</v>
      </c>
    </row>
    <row r="54" spans="1:7" x14ac:dyDescent="0.25">
      <c r="A54" s="22"/>
      <c r="B54" s="11" t="s">
        <v>14</v>
      </c>
      <c r="C54" s="12">
        <f t="shared" ref="C54:G54" si="7">C11 -($H11*C$42/$H$42)</f>
        <v>-5.8119704811081252E-4</v>
      </c>
      <c r="D54" s="13">
        <f t="shared" si="7"/>
        <v>-4.2622843887941117E-2</v>
      </c>
      <c r="E54" s="13">
        <f t="shared" si="7"/>
        <v>1.118611609969869E-2</v>
      </c>
      <c r="F54" s="13">
        <f t="shared" si="7"/>
        <v>1.2794731482189098E-2</v>
      </c>
      <c r="G54" s="14">
        <f t="shared" si="7"/>
        <v>1.922319335416417E-2</v>
      </c>
    </row>
    <row r="55" spans="1:7" x14ac:dyDescent="0.25">
      <c r="A55" s="22"/>
      <c r="B55" s="11" t="s">
        <v>15</v>
      </c>
      <c r="C55" s="12">
        <f t="shared" ref="C55:G55" si="8">C12 -($H12*C$42/$H$42)</f>
        <v>2.9550195434860871E-2</v>
      </c>
      <c r="D55" s="13">
        <f t="shared" si="8"/>
        <v>-3.6768596254805386E-2</v>
      </c>
      <c r="E55" s="13">
        <f t="shared" si="8"/>
        <v>5.1686212624351524E-2</v>
      </c>
      <c r="F55" s="13">
        <f t="shared" si="8"/>
        <v>-3.4704392923622707E-2</v>
      </c>
      <c r="G55" s="14">
        <f t="shared" si="8"/>
        <v>-9.763418880783914E-3</v>
      </c>
    </row>
    <row r="56" spans="1:7" x14ac:dyDescent="0.25">
      <c r="A56" s="22"/>
      <c r="B56" s="11" t="s">
        <v>16</v>
      </c>
      <c r="C56" s="12">
        <f t="shared" ref="C56:G56" si="9">C13 -($H13*C$42/$H$42)</f>
        <v>-3.2458445049155127E-2</v>
      </c>
      <c r="D56" s="13">
        <f t="shared" si="9"/>
        <v>-2.864653302428205E-2</v>
      </c>
      <c r="E56" s="13">
        <f t="shared" si="9"/>
        <v>-2.8615690928057214E-2</v>
      </c>
      <c r="F56" s="13">
        <f t="shared" si="9"/>
        <v>7.1583738934373808E-2</v>
      </c>
      <c r="G56" s="14">
        <f t="shared" si="9"/>
        <v>1.8136930067120527E-2</v>
      </c>
    </row>
    <row r="57" spans="1:7" x14ac:dyDescent="0.25">
      <c r="A57" s="22"/>
      <c r="B57" s="11" t="s">
        <v>17</v>
      </c>
      <c r="C57" s="12">
        <f t="shared" ref="C57:G57" si="10">C14 -($H14*C$42/$H$42)</f>
        <v>2.4607177381643641E-3</v>
      </c>
      <c r="D57" s="13">
        <f t="shared" si="10"/>
        <v>3.4151780515260216E-2</v>
      </c>
      <c r="E57" s="13">
        <f t="shared" si="10"/>
        <v>-5.7354798747458191E-4</v>
      </c>
      <c r="F57" s="13">
        <f t="shared" si="10"/>
        <v>1.3591246495714943E-2</v>
      </c>
      <c r="G57" s="14">
        <f t="shared" si="10"/>
        <v>-4.9630196761664802E-2</v>
      </c>
    </row>
    <row r="58" spans="1:7" x14ac:dyDescent="0.25">
      <c r="A58" s="22"/>
      <c r="B58" s="11" t="s">
        <v>18</v>
      </c>
      <c r="C58" s="12">
        <f t="shared" ref="C58:G58" si="11">C15 -($H15*C$42/$H$42)</f>
        <v>1.7928039208815263E-2</v>
      </c>
      <c r="D58" s="13">
        <f t="shared" si="11"/>
        <v>8.860677910063619E-5</v>
      </c>
      <c r="E58" s="13">
        <f t="shared" si="11"/>
        <v>-4.0741120863882624E-3</v>
      </c>
      <c r="F58" s="13">
        <f t="shared" si="11"/>
        <v>-1.6119030688460934E-2</v>
      </c>
      <c r="G58" s="14">
        <f t="shared" si="11"/>
        <v>2.1764967869333379E-3</v>
      </c>
    </row>
    <row r="59" spans="1:7" x14ac:dyDescent="0.25">
      <c r="A59" s="22"/>
      <c r="B59" s="11" t="s">
        <v>19</v>
      </c>
      <c r="C59" s="12">
        <f t="shared" ref="C59:G59" si="12">C16 -($H16*C$42/$H$42)</f>
        <v>2.5818505671720005E-3</v>
      </c>
      <c r="D59" s="13">
        <f t="shared" si="12"/>
        <v>-3.0673363866233483E-4</v>
      </c>
      <c r="E59" s="13">
        <f t="shared" si="12"/>
        <v>4.2837823054354407E-3</v>
      </c>
      <c r="F59" s="13">
        <f t="shared" si="12"/>
        <v>6.4397493725558974E-3</v>
      </c>
      <c r="G59" s="14">
        <f t="shared" si="12"/>
        <v>-1.2998648606500976E-2</v>
      </c>
    </row>
    <row r="60" spans="1:7" x14ac:dyDescent="0.25">
      <c r="A60" s="22"/>
      <c r="B60" s="11" t="s">
        <v>20</v>
      </c>
      <c r="C60" s="12">
        <f t="shared" ref="C60:G60" si="13">C17 -($H17*C$42/$H$42)</f>
        <v>2.0739548922569032E-2</v>
      </c>
      <c r="D60" s="13">
        <f t="shared" si="13"/>
        <v>-3.2635268920062181E-2</v>
      </c>
      <c r="E60" s="13">
        <f t="shared" si="13"/>
        <v>-5.4623485036897901E-3</v>
      </c>
      <c r="F60" s="13">
        <f t="shared" si="13"/>
        <v>9.2636385525272508E-3</v>
      </c>
      <c r="G60" s="14">
        <f t="shared" si="13"/>
        <v>8.0944299486557653E-3</v>
      </c>
    </row>
    <row r="61" spans="1:7" x14ac:dyDescent="0.25">
      <c r="A61" s="22"/>
      <c r="B61" s="11" t="s">
        <v>21</v>
      </c>
      <c r="C61" s="12">
        <f t="shared" ref="C61:G61" si="14">C18 -($H18*C$42/$H$42)</f>
        <v>-2.3244323660776306E-2</v>
      </c>
      <c r="D61" s="13">
        <f t="shared" si="14"/>
        <v>5.2616578220575971E-2</v>
      </c>
      <c r="E61" s="13">
        <f t="shared" si="14"/>
        <v>-6.0889281011519997E-2</v>
      </c>
      <c r="F61" s="13">
        <f t="shared" si="14"/>
        <v>3.9552153965375703E-2</v>
      </c>
      <c r="G61" s="14">
        <f t="shared" si="14"/>
        <v>-8.0351275136552047E-3</v>
      </c>
    </row>
    <row r="62" spans="1:7" x14ac:dyDescent="0.25">
      <c r="A62" s="22"/>
      <c r="B62" s="11" t="s">
        <v>22</v>
      </c>
      <c r="C62" s="12">
        <f t="shared" ref="C62:G62" si="15">C19 -($H19*C$42/$H$42)</f>
        <v>7.8116912953805212E-3</v>
      </c>
      <c r="D62" s="13">
        <f t="shared" si="15"/>
        <v>-2.1636247814329976E-2</v>
      </c>
      <c r="E62" s="13">
        <f t="shared" si="15"/>
        <v>-2.8193618396694542E-2</v>
      </c>
      <c r="F62" s="13">
        <f t="shared" si="15"/>
        <v>-1.0451635162890438E-2</v>
      </c>
      <c r="G62" s="14">
        <f t="shared" si="15"/>
        <v>5.2469810078534518E-2</v>
      </c>
    </row>
    <row r="63" spans="1:7" x14ac:dyDescent="0.25">
      <c r="A63" s="22"/>
      <c r="B63" s="11" t="s">
        <v>23</v>
      </c>
      <c r="C63" s="12">
        <f t="shared" ref="C63:G63" si="16">C20 -($H20*C$42/$H$42)</f>
        <v>-2.7330166872569783E-2</v>
      </c>
      <c r="D63" s="13">
        <f t="shared" si="16"/>
        <v>4.8425642930793322E-2</v>
      </c>
      <c r="E63" s="13">
        <f t="shared" si="16"/>
        <v>5.7518059674493388E-2</v>
      </c>
      <c r="F63" s="13">
        <f t="shared" si="16"/>
        <v>-4.9884468461781739E-2</v>
      </c>
      <c r="G63" s="14">
        <f t="shared" si="16"/>
        <v>-2.872906727093516E-2</v>
      </c>
    </row>
    <row r="64" spans="1:7" x14ac:dyDescent="0.25">
      <c r="A64" s="22"/>
      <c r="B64" s="11" t="s">
        <v>24</v>
      </c>
      <c r="C64" s="12">
        <f t="shared" ref="C64:G64" si="17">C21 -($H21*C$42/$H$42)</f>
        <v>1.1671568619752506E-2</v>
      </c>
      <c r="D64" s="13">
        <f t="shared" si="17"/>
        <v>-3.3149458635689855E-2</v>
      </c>
      <c r="E64" s="13">
        <f t="shared" si="17"/>
        <v>1.8662211432284165E-3</v>
      </c>
      <c r="F64" s="13">
        <f t="shared" si="17"/>
        <v>6.1668797069038689E-3</v>
      </c>
      <c r="G64" s="14">
        <f t="shared" si="17"/>
        <v>1.3444789165805132E-2</v>
      </c>
    </row>
    <row r="65" spans="1:7" x14ac:dyDescent="0.25">
      <c r="A65" s="22"/>
      <c r="B65" s="11" t="s">
        <v>25</v>
      </c>
      <c r="C65" s="12">
        <f t="shared" ref="C65:G65" si="18">C22 -($H22*C$42/$H$42)</f>
        <v>9.5710839467846309E-3</v>
      </c>
      <c r="D65" s="13">
        <f t="shared" si="18"/>
        <v>-4.394884896862794E-4</v>
      </c>
      <c r="E65" s="13">
        <f t="shared" si="18"/>
        <v>2.7607209429401924E-3</v>
      </c>
      <c r="F65" s="13">
        <f t="shared" si="18"/>
        <v>-1.8936349545578969E-2</v>
      </c>
      <c r="G65" s="14">
        <f t="shared" si="18"/>
        <v>7.0440331455405153E-3</v>
      </c>
    </row>
    <row r="66" spans="1:7" x14ac:dyDescent="0.25">
      <c r="A66" s="22"/>
      <c r="B66" s="11" t="s">
        <v>26</v>
      </c>
      <c r="C66" s="12">
        <f t="shared" ref="C66:G66" si="19">C23 -($H23*C$42/$H$42)</f>
        <v>-2.7728988174506031E-2</v>
      </c>
      <c r="D66" s="13">
        <f t="shared" si="19"/>
        <v>1.773935387200859E-2</v>
      </c>
      <c r="E66" s="13">
        <f t="shared" si="19"/>
        <v>2.9456991626044815E-2</v>
      </c>
      <c r="F66" s="13">
        <f t="shared" si="19"/>
        <v>-1.7815985405391532E-2</v>
      </c>
      <c r="G66" s="14">
        <f t="shared" si="19"/>
        <v>-1.6513719181556474E-3</v>
      </c>
    </row>
    <row r="67" spans="1:7" x14ac:dyDescent="0.25">
      <c r="A67" s="22"/>
      <c r="B67" s="11" t="s">
        <v>27</v>
      </c>
      <c r="C67" s="12">
        <f t="shared" ref="C67:G67" si="20">C24 -($H24*C$42/$H$42)</f>
        <v>-2.4469148350161452E-2</v>
      </c>
      <c r="D67" s="13">
        <f t="shared" si="20"/>
        <v>2.1837152778681201E-2</v>
      </c>
      <c r="E67" s="13">
        <f t="shared" si="20"/>
        <v>1.0236880759683389E-2</v>
      </c>
      <c r="F67" s="13">
        <f t="shared" si="20"/>
        <v>-5.0012666289562663E-3</v>
      </c>
      <c r="G67" s="14">
        <f t="shared" si="20"/>
        <v>-2.6036185592468314E-3</v>
      </c>
    </row>
    <row r="68" spans="1:7" x14ac:dyDescent="0.25">
      <c r="A68" s="22"/>
      <c r="B68" s="11" t="s">
        <v>28</v>
      </c>
      <c r="C68" s="12">
        <f t="shared" ref="C68:G68" si="21">C25 -($H25*C$42/$H$42)</f>
        <v>-7.8135376505930512E-2</v>
      </c>
      <c r="D68" s="13">
        <f t="shared" si="21"/>
        <v>0.155841812951315</v>
      </c>
      <c r="E68" s="13">
        <f t="shared" si="21"/>
        <v>-1.620024052072494E-2</v>
      </c>
      <c r="F68" s="13">
        <f t="shared" si="21"/>
        <v>-1.5517002966486421E-2</v>
      </c>
      <c r="G68" s="14">
        <f t="shared" si="21"/>
        <v>-4.5989192958173122E-2</v>
      </c>
    </row>
    <row r="69" spans="1:7" x14ac:dyDescent="0.25">
      <c r="A69" s="22" t="s">
        <v>29</v>
      </c>
      <c r="B69" s="11" t="s">
        <v>30</v>
      </c>
      <c r="C69" s="12">
        <f t="shared" ref="C69:G69" si="22">C26 -($H26*C$42/$H$42)</f>
        <v>2.7405433507466437E-2</v>
      </c>
      <c r="D69" s="13">
        <f t="shared" si="22"/>
        <v>-8.8210977928095236E-2</v>
      </c>
      <c r="E69" s="13">
        <f t="shared" si="22"/>
        <v>-5.4277712511577536E-2</v>
      </c>
      <c r="F69" s="13">
        <f t="shared" si="22"/>
        <v>-1.2440816477777394E-2</v>
      </c>
      <c r="G69" s="14">
        <f t="shared" si="22"/>
        <v>0.12752407340998395</v>
      </c>
    </row>
    <row r="70" spans="1:7" x14ac:dyDescent="0.25">
      <c r="A70" s="22"/>
      <c r="B70" s="11" t="s">
        <v>31</v>
      </c>
      <c r="C70" s="12">
        <f t="shared" ref="C70:G70" si="23">C27 -($H27*C$42/$H$42)</f>
        <v>1.9000657646907254E-2</v>
      </c>
      <c r="D70" s="13">
        <f t="shared" si="23"/>
        <v>-2.0314252370669222E-2</v>
      </c>
      <c r="E70" s="13">
        <f t="shared" si="23"/>
        <v>-1.6197892187750751E-2</v>
      </c>
      <c r="F70" s="13">
        <f t="shared" si="23"/>
        <v>3.5058113539994135E-2</v>
      </c>
      <c r="G70" s="14">
        <f t="shared" si="23"/>
        <v>-1.7546626628481249E-2</v>
      </c>
    </row>
    <row r="71" spans="1:7" x14ac:dyDescent="0.25">
      <c r="A71" s="22"/>
      <c r="B71" s="11" t="s">
        <v>32</v>
      </c>
      <c r="C71" s="12">
        <f t="shared" ref="C71:G71" si="24">C28 -($H28*C$42/$H$42)</f>
        <v>3.7409402719740636E-2</v>
      </c>
      <c r="D71" s="13">
        <f t="shared" si="24"/>
        <v>-2.1953612992747118E-2</v>
      </c>
      <c r="E71" s="13">
        <f t="shared" si="24"/>
        <v>-1.7701543033809719E-2</v>
      </c>
      <c r="F71" s="13">
        <f t="shared" si="24"/>
        <v>5.1940542018821423E-2</v>
      </c>
      <c r="G71" s="14">
        <f t="shared" si="24"/>
        <v>-4.9694788712005278E-2</v>
      </c>
    </row>
    <row r="72" spans="1:7" x14ac:dyDescent="0.25">
      <c r="A72" s="22"/>
      <c r="B72" s="11" t="s">
        <v>33</v>
      </c>
      <c r="C72" s="12">
        <f t="shared" ref="C72:G72" si="25">C29 -($H29*C$42/$H$42)</f>
        <v>6.77332554608919E-2</v>
      </c>
      <c r="D72" s="13">
        <f t="shared" si="25"/>
        <v>-8.7573617326393807E-2</v>
      </c>
      <c r="E72" s="13">
        <f t="shared" si="25"/>
        <v>-2.7191086398505038E-3</v>
      </c>
      <c r="F72" s="13">
        <f t="shared" si="25"/>
        <v>3.4326066751082185E-2</v>
      </c>
      <c r="G72" s="14">
        <f t="shared" si="25"/>
        <v>-1.1766596245729788E-2</v>
      </c>
    </row>
    <row r="73" spans="1:7" x14ac:dyDescent="0.25">
      <c r="A73" s="22"/>
      <c r="B73" s="11" t="s">
        <v>34</v>
      </c>
      <c r="C73" s="12">
        <f t="shared" ref="C73:G73" si="26">C30 -($H30*C$42/$H$42)</f>
        <v>1.4690281542159705E-2</v>
      </c>
      <c r="D73" s="13">
        <f t="shared" si="26"/>
        <v>-1.1611514244530621E-2</v>
      </c>
      <c r="E73" s="13">
        <f t="shared" si="26"/>
        <v>-8.2474802458424312E-3</v>
      </c>
      <c r="F73" s="13">
        <f t="shared" si="26"/>
        <v>7.6614294996693866E-3</v>
      </c>
      <c r="G73" s="14">
        <f t="shared" si="26"/>
        <v>-2.4927165514559979E-3</v>
      </c>
    </row>
    <row r="74" spans="1:7" x14ac:dyDescent="0.25">
      <c r="A74" s="22"/>
      <c r="B74" s="11" t="s">
        <v>35</v>
      </c>
      <c r="C74" s="12">
        <f t="shared" ref="C74:G74" si="27">C31 -($H31*C$42/$H$42)</f>
        <v>-2.6576213832814888E-2</v>
      </c>
      <c r="D74" s="13">
        <f t="shared" si="27"/>
        <v>5.7286107752859361E-2</v>
      </c>
      <c r="E74" s="13">
        <f t="shared" si="27"/>
        <v>4.5508208700948571E-2</v>
      </c>
      <c r="F74" s="13">
        <f t="shared" si="27"/>
        <v>-6.7778664415982348E-2</v>
      </c>
      <c r="G74" s="14">
        <f t="shared" si="27"/>
        <v>-8.4394382050105299E-3</v>
      </c>
    </row>
    <row r="75" spans="1:7" x14ac:dyDescent="0.25">
      <c r="A75" s="22"/>
      <c r="B75" s="11" t="s">
        <v>36</v>
      </c>
      <c r="C75" s="12">
        <f t="shared" ref="C75:G75" si="28">C32 -($H32*C$42/$H$42)</f>
        <v>-6.8075316594955748E-2</v>
      </c>
      <c r="D75" s="13">
        <f t="shared" si="28"/>
        <v>8.8949175172580469E-2</v>
      </c>
      <c r="E75" s="13">
        <f t="shared" si="28"/>
        <v>2.8165363443899555E-2</v>
      </c>
      <c r="F75" s="13">
        <f t="shared" si="28"/>
        <v>-1.9765164508927985E-2</v>
      </c>
      <c r="G75" s="14">
        <f t="shared" si="28"/>
        <v>-2.9274057512596208E-2</v>
      </c>
    </row>
    <row r="76" spans="1:7" x14ac:dyDescent="0.25">
      <c r="A76" s="22"/>
      <c r="B76" s="11" t="s">
        <v>37</v>
      </c>
      <c r="C76" s="12">
        <f t="shared" ref="C76:G76" si="29">C33 -($H33*C$42/$H$42)</f>
        <v>2.5713673955876329E-2</v>
      </c>
      <c r="D76" s="13">
        <f t="shared" si="29"/>
        <v>-4.6138939659442282E-2</v>
      </c>
      <c r="E76" s="13">
        <f t="shared" si="29"/>
        <v>-1.1144072944435063E-2</v>
      </c>
      <c r="F76" s="13">
        <f t="shared" si="29"/>
        <v>1.9074450566595E-2</v>
      </c>
      <c r="G76" s="14">
        <f t="shared" si="29"/>
        <v>1.2494888081406016E-2</v>
      </c>
    </row>
    <row r="77" spans="1:7" x14ac:dyDescent="0.25">
      <c r="A77" s="22"/>
      <c r="B77" s="11" t="s">
        <v>38</v>
      </c>
      <c r="C77" s="12">
        <f t="shared" ref="C77:G77" si="30">C34 -($H34*C$42/$H$42)</f>
        <v>1.1821807620216396E-2</v>
      </c>
      <c r="D77" s="13">
        <f t="shared" si="30"/>
        <v>3.7565651251966148E-2</v>
      </c>
      <c r="E77" s="13">
        <f t="shared" si="30"/>
        <v>1.7517448313986717E-3</v>
      </c>
      <c r="F77" s="13">
        <f t="shared" si="30"/>
        <v>-4.2348839135636002E-2</v>
      </c>
      <c r="G77" s="14">
        <f t="shared" si="30"/>
        <v>-8.7903645679451581E-3</v>
      </c>
    </row>
    <row r="78" spans="1:7" x14ac:dyDescent="0.25">
      <c r="A78" s="22"/>
      <c r="B78" s="11" t="s">
        <v>39</v>
      </c>
      <c r="C78" s="12">
        <f t="shared" ref="C78:G78" si="31">C35 -($H35*C$42/$H$42)</f>
        <v>-3.5360333206184369E-2</v>
      </c>
      <c r="D78" s="13">
        <f t="shared" si="31"/>
        <v>-8.2633585626401551E-4</v>
      </c>
      <c r="E78" s="13">
        <f t="shared" si="31"/>
        <v>3.9897617815332631E-3</v>
      </c>
      <c r="F78" s="13">
        <f t="shared" si="31"/>
        <v>6.2453751019963533E-3</v>
      </c>
      <c r="G78" s="14">
        <f t="shared" si="31"/>
        <v>2.5951532178919101E-2</v>
      </c>
    </row>
    <row r="79" spans="1:7" x14ac:dyDescent="0.25">
      <c r="A79" s="22"/>
      <c r="B79" s="11" t="s">
        <v>40</v>
      </c>
      <c r="C79" s="12">
        <f t="shared" ref="C79:G79" si="32">C36 -($H36*C$42/$H$42)</f>
        <v>1.2056274969922148E-2</v>
      </c>
      <c r="D79" s="13">
        <f t="shared" si="32"/>
        <v>3.1795331989539211E-3</v>
      </c>
      <c r="E79" s="13">
        <f t="shared" si="32"/>
        <v>-5.4549976783550835E-3</v>
      </c>
      <c r="F79" s="13">
        <f t="shared" si="32"/>
        <v>-7.461982697927666E-3</v>
      </c>
      <c r="G79" s="14">
        <f t="shared" si="32"/>
        <v>-2.3188277925932921E-3</v>
      </c>
    </row>
    <row r="80" spans="1:7" x14ac:dyDescent="0.25">
      <c r="A80" s="22"/>
      <c r="B80" s="11" t="s">
        <v>41</v>
      </c>
      <c r="C80" s="12">
        <f t="shared" ref="C80:G80" si="33">C37 -($H37*C$42/$H$42)</f>
        <v>2.1798257609762464E-2</v>
      </c>
      <c r="D80" s="13">
        <f t="shared" si="33"/>
        <v>-3.2586197705881705E-2</v>
      </c>
      <c r="E80" s="13">
        <f t="shared" si="33"/>
        <v>-3.6747189712258946E-2</v>
      </c>
      <c r="F80" s="13">
        <f t="shared" si="33"/>
        <v>4.909704756999092E-2</v>
      </c>
      <c r="G80" s="14">
        <f t="shared" si="33"/>
        <v>-1.5619177616127272E-3</v>
      </c>
    </row>
    <row r="81" spans="1:7" x14ac:dyDescent="0.25">
      <c r="A81" s="22"/>
      <c r="B81" s="11" t="s">
        <v>42</v>
      </c>
      <c r="C81" s="12">
        <f t="shared" ref="C81:G81" si="34">C38 -($H38*C$42/$H$42)</f>
        <v>-8.875023832406348E-2</v>
      </c>
      <c r="D81" s="13">
        <f t="shared" si="34"/>
        <v>7.7948610475679136E-2</v>
      </c>
      <c r="E81" s="13">
        <f t="shared" si="34"/>
        <v>6.4573569505682493E-2</v>
      </c>
      <c r="F81" s="13">
        <f t="shared" si="34"/>
        <v>-5.1405124308131489E-2</v>
      </c>
      <c r="G81" s="14">
        <f t="shared" si="34"/>
        <v>-2.366817349166328E-3</v>
      </c>
    </row>
    <row r="82" spans="1:7" x14ac:dyDescent="0.25">
      <c r="A82" s="22"/>
      <c r="B82" s="11" t="s">
        <v>43</v>
      </c>
      <c r="C82" s="12">
        <f t="shared" ref="C82:G82" si="35">C39 -($H39*C$42/$H$42)</f>
        <v>-1.084244959269752E-3</v>
      </c>
      <c r="D82" s="13">
        <f t="shared" si="35"/>
        <v>-6.0754752554503591E-3</v>
      </c>
      <c r="E82" s="13">
        <f t="shared" si="35"/>
        <v>7.1420260763603582E-4</v>
      </c>
      <c r="F82" s="13">
        <f t="shared" si="35"/>
        <v>8.3433589317413806E-3</v>
      </c>
      <c r="G82" s="14">
        <f t="shared" si="35"/>
        <v>-1.8978413246572776E-3</v>
      </c>
    </row>
    <row r="83" spans="1:7" x14ac:dyDescent="0.25">
      <c r="A83" s="22"/>
      <c r="B83" s="11" t="s">
        <v>44</v>
      </c>
      <c r="C83" s="12">
        <f t="shared" ref="C83:G83" si="36">C40 -($H40*C$42/$H$42)</f>
        <v>-1.4857748316864983E-2</v>
      </c>
      <c r="D83" s="13">
        <f t="shared" si="36"/>
        <v>2.3272027946868501E-2</v>
      </c>
      <c r="E83" s="13">
        <f t="shared" si="36"/>
        <v>-2.3688929745550924E-2</v>
      </c>
      <c r="F83" s="13">
        <f t="shared" si="36"/>
        <v>8.2502048285094665E-3</v>
      </c>
      <c r="G83" s="14">
        <f t="shared" si="36"/>
        <v>7.0244452870381058E-3</v>
      </c>
    </row>
    <row r="84" spans="1:7" ht="15.75" thickBot="1" x14ac:dyDescent="0.3">
      <c r="A84" s="23"/>
      <c r="B84" s="15" t="s">
        <v>45</v>
      </c>
      <c r="C84" s="16">
        <f t="shared" ref="C84:G84" si="37">C41 -($H41*C$42/$H$42)</f>
        <v>1.2438615211360804E-2</v>
      </c>
      <c r="D84" s="17">
        <f t="shared" si="37"/>
        <v>-7.8801402281275523E-3</v>
      </c>
      <c r="E84" s="17">
        <f t="shared" si="37"/>
        <v>3.6187886908614242E-2</v>
      </c>
      <c r="F84" s="17">
        <f t="shared" si="37"/>
        <v>7.7183332676261096E-3</v>
      </c>
      <c r="G84" s="18">
        <f t="shared" si="37"/>
        <v>-4.8464695159473492E-2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46</v>
      </c>
      <c r="B6" s="7" t="s">
        <v>47</v>
      </c>
      <c r="C6" s="8">
        <v>0.25116279069767444</v>
      </c>
      <c r="D6" s="9">
        <v>0.24150943396226418</v>
      </c>
      <c r="E6" s="9">
        <v>0.23212045169385195</v>
      </c>
      <c r="F6" s="9">
        <v>0.24607961399276237</v>
      </c>
      <c r="G6" s="10">
        <v>0.22261072261072262</v>
      </c>
      <c r="H6" s="19">
        <f t="shared" ref="H6:H23" si="0">AVERAGE(C6:G6)</f>
        <v>0.23869660259145511</v>
      </c>
    </row>
    <row r="7" spans="1:8" x14ac:dyDescent="0.25">
      <c r="A7" s="22"/>
      <c r="B7" s="11" t="s">
        <v>48</v>
      </c>
      <c r="C7" s="12">
        <v>0.20465116279069767</v>
      </c>
      <c r="D7" s="13">
        <v>0.27169811320754716</v>
      </c>
      <c r="E7" s="13">
        <v>0.19824341279799249</v>
      </c>
      <c r="F7" s="13">
        <v>0.22195416164053075</v>
      </c>
      <c r="G7" s="14">
        <v>0.23076923076923075</v>
      </c>
      <c r="H7" s="19">
        <f t="shared" si="0"/>
        <v>0.22546321624119975</v>
      </c>
    </row>
    <row r="8" spans="1:8" x14ac:dyDescent="0.25">
      <c r="A8" s="22"/>
      <c r="B8" s="11" t="s">
        <v>49</v>
      </c>
      <c r="C8" s="12">
        <v>0.30139534883720931</v>
      </c>
      <c r="D8" s="13">
        <v>0.44150943396226416</v>
      </c>
      <c r="E8" s="13">
        <v>0.39899623588456712</v>
      </c>
      <c r="F8" s="13">
        <v>0.30759951749095293</v>
      </c>
      <c r="G8" s="14">
        <v>0.32400932400932403</v>
      </c>
      <c r="H8" s="19">
        <f t="shared" si="0"/>
        <v>0.35470197203686349</v>
      </c>
    </row>
    <row r="9" spans="1:8" x14ac:dyDescent="0.25">
      <c r="A9" s="22"/>
      <c r="B9" s="11" t="s">
        <v>50</v>
      </c>
      <c r="C9" s="12">
        <v>0.14511627906976743</v>
      </c>
      <c r="D9" s="13">
        <v>0.21886792452830189</v>
      </c>
      <c r="E9" s="13">
        <v>0.16185696361355081</v>
      </c>
      <c r="F9" s="13">
        <v>0.1821471652593486</v>
      </c>
      <c r="G9" s="14">
        <v>0.12937062937062938</v>
      </c>
      <c r="H9" s="19">
        <f t="shared" si="0"/>
        <v>0.16747179236831961</v>
      </c>
    </row>
    <row r="10" spans="1:8" x14ac:dyDescent="0.25">
      <c r="A10" s="22"/>
      <c r="B10" s="11" t="s">
        <v>51</v>
      </c>
      <c r="C10" s="12">
        <v>0.38604651162790693</v>
      </c>
      <c r="D10" s="13">
        <v>0.43773584905660379</v>
      </c>
      <c r="E10" s="13">
        <v>0.4617314930991217</v>
      </c>
      <c r="F10" s="13">
        <v>0.39927623642943305</v>
      </c>
      <c r="G10" s="14">
        <v>0.44405594405594406</v>
      </c>
      <c r="H10" s="19">
        <f t="shared" si="0"/>
        <v>0.42576920685380193</v>
      </c>
    </row>
    <row r="11" spans="1:8" x14ac:dyDescent="0.25">
      <c r="A11" s="22"/>
      <c r="B11" s="11" t="s">
        <v>52</v>
      </c>
      <c r="C11" s="12">
        <v>0.2855813953488372</v>
      </c>
      <c r="D11" s="13">
        <v>0.25660377358490566</v>
      </c>
      <c r="E11" s="13">
        <v>0.22208281053952322</v>
      </c>
      <c r="F11" s="13">
        <v>0.24004825090470447</v>
      </c>
      <c r="G11" s="14">
        <v>0.23659673659673661</v>
      </c>
      <c r="H11" s="19">
        <f t="shared" si="0"/>
        <v>0.24818259339494139</v>
      </c>
    </row>
    <row r="12" spans="1:8" x14ac:dyDescent="0.25">
      <c r="A12" s="22"/>
      <c r="B12" s="11" t="s">
        <v>53</v>
      </c>
      <c r="C12" s="12">
        <v>0.12279069767441861</v>
      </c>
      <c r="D12" s="13">
        <v>9.056603773584905E-2</v>
      </c>
      <c r="E12" s="13">
        <v>7.9046424090338768E-2</v>
      </c>
      <c r="F12" s="13">
        <v>7.2376357056694818E-2</v>
      </c>
      <c r="G12" s="14">
        <v>7.4592074592074592E-2</v>
      </c>
      <c r="H12" s="19">
        <f t="shared" si="0"/>
        <v>8.7874318229875167E-2</v>
      </c>
    </row>
    <row r="13" spans="1:8" x14ac:dyDescent="0.25">
      <c r="A13" s="22"/>
      <c r="B13" s="11" t="s">
        <v>54</v>
      </c>
      <c r="C13" s="12">
        <v>8.6511627906976737E-2</v>
      </c>
      <c r="D13" s="13">
        <v>0.10188679245283019</v>
      </c>
      <c r="E13" s="13">
        <v>0.11041405269761606</v>
      </c>
      <c r="F13" s="13">
        <v>0.11097708082026538</v>
      </c>
      <c r="G13" s="14">
        <v>7.8088578088578095E-2</v>
      </c>
      <c r="H13" s="19">
        <f t="shared" si="0"/>
        <v>9.757562639325329E-2</v>
      </c>
    </row>
    <row r="14" spans="1:8" x14ac:dyDescent="0.25">
      <c r="A14" s="22"/>
      <c r="B14" s="11" t="s">
        <v>55</v>
      </c>
      <c r="C14" s="12">
        <v>9.0232558139534888E-2</v>
      </c>
      <c r="D14" s="13">
        <v>7.9245283018867921E-2</v>
      </c>
      <c r="E14" s="13">
        <v>7.1518193224592227E-2</v>
      </c>
      <c r="F14" s="13">
        <v>0.10132689987937274</v>
      </c>
      <c r="G14" s="14">
        <v>7.4592074592074592E-2</v>
      </c>
      <c r="H14" s="19">
        <f t="shared" si="0"/>
        <v>8.338300177088849E-2</v>
      </c>
    </row>
    <row r="15" spans="1:8" x14ac:dyDescent="0.25">
      <c r="A15" s="22"/>
      <c r="B15" s="11" t="s">
        <v>56</v>
      </c>
      <c r="C15" s="12">
        <v>0.22511627906976744</v>
      </c>
      <c r="D15" s="13">
        <v>0.1811320754716981</v>
      </c>
      <c r="E15" s="13">
        <v>0.15056461731493098</v>
      </c>
      <c r="F15" s="13">
        <v>0.24487334137515082</v>
      </c>
      <c r="G15" s="14">
        <v>0.23310023310023309</v>
      </c>
      <c r="H15" s="19">
        <f t="shared" si="0"/>
        <v>0.20695730926635608</v>
      </c>
    </row>
    <row r="16" spans="1:8" x14ac:dyDescent="0.25">
      <c r="A16" s="22"/>
      <c r="B16" s="11" t="s">
        <v>57</v>
      </c>
      <c r="C16" s="12">
        <v>0.20558139534883721</v>
      </c>
      <c r="D16" s="13">
        <v>0.2</v>
      </c>
      <c r="E16" s="13">
        <v>0.22208281053952322</v>
      </c>
      <c r="F16" s="13">
        <v>0.20989143546441497</v>
      </c>
      <c r="G16" s="14">
        <v>0.22494172494172493</v>
      </c>
      <c r="H16" s="19">
        <f t="shared" si="0"/>
        <v>0.21249947325890006</v>
      </c>
    </row>
    <row r="17" spans="1:8" x14ac:dyDescent="0.25">
      <c r="A17" s="22"/>
      <c r="B17" s="11" t="s">
        <v>58</v>
      </c>
      <c r="C17" s="12">
        <v>0.21395348837209302</v>
      </c>
      <c r="D17" s="13">
        <v>0.21509433962264152</v>
      </c>
      <c r="E17" s="13">
        <v>0.16311166875784192</v>
      </c>
      <c r="F17" s="13">
        <v>0.22195416164053075</v>
      </c>
      <c r="G17" s="14">
        <v>0.25174825174825177</v>
      </c>
      <c r="H17" s="19">
        <f t="shared" si="0"/>
        <v>0.21317238202827177</v>
      </c>
    </row>
    <row r="18" spans="1:8" x14ac:dyDescent="0.25">
      <c r="A18" s="22"/>
      <c r="B18" s="11" t="s">
        <v>59</v>
      </c>
      <c r="C18" s="12">
        <v>0.30604651162790697</v>
      </c>
      <c r="D18" s="13">
        <v>0.29433962264150942</v>
      </c>
      <c r="E18" s="13">
        <v>0.2823086574654956</v>
      </c>
      <c r="F18" s="13">
        <v>0.30639324487334135</v>
      </c>
      <c r="G18" s="14">
        <v>0.32167832167832167</v>
      </c>
      <c r="H18" s="19">
        <f t="shared" si="0"/>
        <v>0.30215327165731498</v>
      </c>
    </row>
    <row r="19" spans="1:8" x14ac:dyDescent="0.25">
      <c r="A19" s="22"/>
      <c r="B19" s="11" t="s">
        <v>60</v>
      </c>
      <c r="C19" s="12">
        <v>0.15348837209302327</v>
      </c>
      <c r="D19" s="13">
        <v>0.25660377358490566</v>
      </c>
      <c r="E19" s="13">
        <v>0.25345043914680049</v>
      </c>
      <c r="F19" s="13">
        <v>0.18335343787696018</v>
      </c>
      <c r="G19" s="14">
        <v>0.18414918414918413</v>
      </c>
      <c r="H19" s="19">
        <f t="shared" si="0"/>
        <v>0.20620904137017471</v>
      </c>
    </row>
    <row r="20" spans="1:8" x14ac:dyDescent="0.25">
      <c r="A20" s="22"/>
      <c r="B20" s="11" t="s">
        <v>61</v>
      </c>
      <c r="C20" s="12">
        <v>0.29860465116279072</v>
      </c>
      <c r="D20" s="13">
        <v>0.3471698113207547</v>
      </c>
      <c r="E20" s="13">
        <v>0.32120451693851942</v>
      </c>
      <c r="F20" s="13">
        <v>0.2617611580217129</v>
      </c>
      <c r="G20" s="14">
        <v>0.38578088578088576</v>
      </c>
      <c r="H20" s="19">
        <f t="shared" si="0"/>
        <v>0.32290420464493275</v>
      </c>
    </row>
    <row r="21" spans="1:8" x14ac:dyDescent="0.25">
      <c r="A21" s="22"/>
      <c r="B21" s="11" t="s">
        <v>62</v>
      </c>
      <c r="C21" s="12">
        <v>0.17023255813953489</v>
      </c>
      <c r="D21" s="13">
        <v>0.169811320754717</v>
      </c>
      <c r="E21" s="13">
        <v>0.2145545796737767</v>
      </c>
      <c r="F21" s="13">
        <v>0.18938480096501809</v>
      </c>
      <c r="G21" s="14">
        <v>0.27272727272727271</v>
      </c>
      <c r="H21" s="19">
        <f t="shared" si="0"/>
        <v>0.20334210645206388</v>
      </c>
    </row>
    <row r="22" spans="1:8" x14ac:dyDescent="0.25">
      <c r="A22" s="22"/>
      <c r="B22" s="11" t="s">
        <v>63</v>
      </c>
      <c r="C22" s="12">
        <v>8.930232558139535E-2</v>
      </c>
      <c r="D22" s="13">
        <v>5.2830188679245292E-2</v>
      </c>
      <c r="E22" s="13">
        <v>6.9008782936010038E-2</v>
      </c>
      <c r="F22" s="13">
        <v>7.5995174909529548E-2</v>
      </c>
      <c r="G22" s="14">
        <v>0.14452214452214451</v>
      </c>
      <c r="H22" s="19">
        <f t="shared" si="0"/>
        <v>8.6331723325664939E-2</v>
      </c>
    </row>
    <row r="23" spans="1:8" ht="15.75" thickBot="1" x14ac:dyDescent="0.3">
      <c r="A23" s="23"/>
      <c r="B23" s="15" t="s">
        <v>64</v>
      </c>
      <c r="C23" s="16">
        <v>0.13116279069767442</v>
      </c>
      <c r="D23" s="17">
        <v>0.12830188679245283</v>
      </c>
      <c r="E23" s="17">
        <v>0.16311166875784192</v>
      </c>
      <c r="F23" s="17">
        <v>0.15440289505428226</v>
      </c>
      <c r="G23" s="18">
        <v>0.10256410256410256</v>
      </c>
      <c r="H23" s="19">
        <f t="shared" si="0"/>
        <v>0.13590866877327079</v>
      </c>
    </row>
    <row r="24" spans="1:8" ht="15.75" thickTop="1" x14ac:dyDescent="0.25">
      <c r="C24" s="20">
        <f t="shared" ref="C24:H24" si="1">AVERAGE(C6:C23)</f>
        <v>0.20372093023255813</v>
      </c>
      <c r="D24" s="20">
        <f t="shared" si="1"/>
        <v>0.22138364779874217</v>
      </c>
      <c r="E24" s="20">
        <f t="shared" si="1"/>
        <v>0.2097448766206608</v>
      </c>
      <c r="F24" s="20">
        <f t="shared" si="1"/>
        <v>0.20721082964750037</v>
      </c>
      <c r="G24" s="20">
        <f t="shared" si="1"/>
        <v>0.21866096866096865</v>
      </c>
      <c r="H24" s="20">
        <f t="shared" si="1"/>
        <v>0.21214425059208597</v>
      </c>
    </row>
    <row r="27" spans="1:8" ht="15.75" thickBot="1" x14ac:dyDescent="0.3"/>
    <row r="28" spans="1:8" ht="15.75" thickTop="1" x14ac:dyDescent="0.25">
      <c r="A28" s="24"/>
      <c r="B28" s="25"/>
      <c r="C28" s="30" t="s">
        <v>1</v>
      </c>
      <c r="D28" s="31"/>
      <c r="E28" s="31"/>
      <c r="F28" s="31"/>
      <c r="G28" s="32"/>
    </row>
    <row r="29" spans="1:8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3" t="s">
        <v>6</v>
      </c>
    </row>
    <row r="30" spans="1:8" ht="25.5" thickBot="1" x14ac:dyDescent="0.3">
      <c r="A30" s="28"/>
      <c r="B30" s="29"/>
      <c r="C30" s="4" t="s">
        <v>7</v>
      </c>
      <c r="D30" s="5" t="s">
        <v>7</v>
      </c>
      <c r="E30" s="5" t="s">
        <v>7</v>
      </c>
      <c r="F30" s="5" t="s">
        <v>7</v>
      </c>
      <c r="G30" s="6" t="s">
        <v>7</v>
      </c>
    </row>
    <row r="31" spans="1:8" ht="15.75" thickTop="1" x14ac:dyDescent="0.25">
      <c r="A31" s="21" t="s">
        <v>46</v>
      </c>
      <c r="B31" s="7" t="s">
        <v>47</v>
      </c>
      <c r="C31" s="8">
        <f>C6 -($H6*C$24/$H$24)</f>
        <v>2.1943786234602136E-2</v>
      </c>
      <c r="D31" s="9">
        <f t="shared" ref="D31:G31" si="2">D6 -($H6*D$24/$H$24)</f>
        <v>-7.5829852354227512E-3</v>
      </c>
      <c r="E31" s="9">
        <f t="shared" si="2"/>
        <v>-3.8764670092719389E-3</v>
      </c>
      <c r="F31" s="9">
        <f t="shared" si="2"/>
        <v>1.2933908092306434E-2</v>
      </c>
      <c r="G31" s="10">
        <f t="shared" si="2"/>
        <v>-2.3418242082214158E-2</v>
      </c>
    </row>
    <row r="32" spans="1:8" x14ac:dyDescent="0.25">
      <c r="A32" s="22"/>
      <c r="B32" s="11" t="s">
        <v>48</v>
      </c>
      <c r="C32" s="12">
        <f t="shared" ref="C32:G32" si="3">C7 -($H7*C$24/$H$24)</f>
        <v>-1.1859895216712185E-2</v>
      </c>
      <c r="D32" s="13">
        <f t="shared" si="3"/>
        <v>3.6415426466776063E-2</v>
      </c>
      <c r="E32" s="13">
        <f t="shared" si="3"/>
        <v>-2.4669790557856341E-2</v>
      </c>
      <c r="F32" s="13">
        <f t="shared" si="3"/>
        <v>1.7340992917111719E-3</v>
      </c>
      <c r="G32" s="14">
        <f t="shared" si="3"/>
        <v>-1.6198399839189026E-3</v>
      </c>
    </row>
    <row r="33" spans="1:7" x14ac:dyDescent="0.25">
      <c r="A33" s="22"/>
      <c r="B33" s="11" t="s">
        <v>49</v>
      </c>
      <c r="C33" s="12">
        <f t="shared" ref="C33:G33" si="4">C8 -($H8*C$24/$H$24)</f>
        <v>-3.9222959210250541E-2</v>
      </c>
      <c r="D33" s="13">
        <f t="shared" si="4"/>
        <v>7.1359329814885242E-2</v>
      </c>
      <c r="E33" s="13">
        <f t="shared" si="4"/>
        <v>4.8305980766465972E-2</v>
      </c>
      <c r="F33" s="13">
        <f t="shared" si="4"/>
        <v>-3.8853849490394776E-2</v>
      </c>
      <c r="G33" s="14">
        <f t="shared" si="4"/>
        <v>-4.1588501880706175E-2</v>
      </c>
    </row>
    <row r="34" spans="1:7" x14ac:dyDescent="0.25">
      <c r="A34" s="22"/>
      <c r="B34" s="11" t="s">
        <v>50</v>
      </c>
      <c r="C34" s="12">
        <f t="shared" ref="C34:G34" si="5">C9 -($H9*C$24/$H$24)</f>
        <v>-1.5705940876176494E-2</v>
      </c>
      <c r="D34" s="13">
        <f t="shared" si="5"/>
        <v>4.4102328975201166E-2</v>
      </c>
      <c r="E34" s="13">
        <f t="shared" si="5"/>
        <v>-3.7207050232277161E-3</v>
      </c>
      <c r="F34" s="13">
        <f t="shared" si="5"/>
        <v>1.856993447255309E-2</v>
      </c>
      <c r="G34" s="14">
        <f t="shared" si="5"/>
        <v>-4.3245617548350157E-2</v>
      </c>
    </row>
    <row r="35" spans="1:7" x14ac:dyDescent="0.25">
      <c r="A35" s="22"/>
      <c r="B35" s="11" t="s">
        <v>51</v>
      </c>
      <c r="C35" s="12">
        <f t="shared" ref="C35:G35" si="6">C10 -($H10*C$24/$H$24)</f>
        <v>-2.2817262160694407E-2</v>
      </c>
      <c r="D35" s="13">
        <f t="shared" si="6"/>
        <v>-6.5766405376260773E-3</v>
      </c>
      <c r="E35" s="13">
        <f t="shared" si="6"/>
        <v>4.0777781126317802E-2</v>
      </c>
      <c r="F35" s="13">
        <f t="shared" si="6"/>
        <v>-1.6591694680200775E-2</v>
      </c>
      <c r="G35" s="14">
        <f t="shared" si="6"/>
        <v>5.2078162522027904E-3</v>
      </c>
    </row>
    <row r="36" spans="1:7" x14ac:dyDescent="0.25">
      <c r="A36" s="22"/>
      <c r="B36" s="11" t="s">
        <v>52</v>
      </c>
      <c r="C36" s="12">
        <f t="shared" ref="C36:G36" si="7">C11 -($H11*C$24/$H$24)</f>
        <v>4.7253047289272404E-2</v>
      </c>
      <c r="D36" s="13">
        <f t="shared" si="7"/>
        <v>-2.3877743480639202E-3</v>
      </c>
      <c r="E36" s="13">
        <f t="shared" si="7"/>
        <v>-2.3292811405140113E-2</v>
      </c>
      <c r="F36" s="13">
        <f t="shared" si="7"/>
        <v>-2.3628487970590306E-3</v>
      </c>
      <c r="G36" s="14">
        <f t="shared" si="7"/>
        <v>-1.920961273900948E-2</v>
      </c>
    </row>
    <row r="37" spans="1:7" x14ac:dyDescent="0.25">
      <c r="A37" s="22"/>
      <c r="B37" s="11" t="s">
        <v>53</v>
      </c>
      <c r="C37" s="12">
        <f t="shared" ref="C37:G37" si="8">C12 -($H12*C$24/$H$24)</f>
        <v>3.8405484295414877E-2</v>
      </c>
      <c r="D37" s="13">
        <f t="shared" si="8"/>
        <v>-1.1354204147354108E-3</v>
      </c>
      <c r="E37" s="13">
        <f t="shared" si="8"/>
        <v>-7.8340262815622119E-3</v>
      </c>
      <c r="F37" s="13">
        <f t="shared" si="8"/>
        <v>-1.3454441252953878E-2</v>
      </c>
      <c r="G37" s="14">
        <f t="shared" si="8"/>
        <v>-1.5981596346163529E-2</v>
      </c>
    </row>
    <row r="38" spans="1:7" x14ac:dyDescent="0.25">
      <c r="A38" s="22"/>
      <c r="B38" s="11" t="s">
        <v>54</v>
      </c>
      <c r="C38" s="12">
        <f t="shared" ref="C38:G38" si="9">C13 -($H13*C$24/$H$24)</f>
        <v>-7.1896971177593666E-3</v>
      </c>
      <c r="D38" s="13">
        <f t="shared" si="9"/>
        <v>6.1510613250215229E-5</v>
      </c>
      <c r="E38" s="13">
        <f t="shared" si="9"/>
        <v>1.3942016986457889E-2</v>
      </c>
      <c r="F38" s="13">
        <f t="shared" si="9"/>
        <v>1.5670578561114326E-2</v>
      </c>
      <c r="G38" s="14">
        <f t="shared" si="9"/>
        <v>-2.2484409043063175E-2</v>
      </c>
    </row>
    <row r="39" spans="1:7" x14ac:dyDescent="0.25">
      <c r="A39" s="22"/>
      <c r="B39" s="11" t="s">
        <v>55</v>
      </c>
      <c r="C39" s="12">
        <f t="shared" ref="C39:G39" si="10">C14 -($H14*C$24/$H$24)</f>
        <v>1.0160330686097882E-2</v>
      </c>
      <c r="D39" s="13">
        <f t="shared" si="10"/>
        <v>-7.7692509358736617E-3</v>
      </c>
      <c r="E39" s="13">
        <f t="shared" si="10"/>
        <v>-1.0921737953763166E-2</v>
      </c>
      <c r="F39" s="13">
        <f t="shared" si="10"/>
        <v>1.9882972329024376E-2</v>
      </c>
      <c r="G39" s="14">
        <f t="shared" si="10"/>
        <v>-1.1352314125485638E-2</v>
      </c>
    </row>
    <row r="40" spans="1:7" x14ac:dyDescent="0.25">
      <c r="A40" s="22"/>
      <c r="B40" s="11" t="s">
        <v>56</v>
      </c>
      <c r="C40" s="12">
        <f t="shared" ref="C40:G40" si="11">C15 -($H15*C$24/$H$24)</f>
        <v>2.6376339408437227E-2</v>
      </c>
      <c r="D40" s="13">
        <f t="shared" si="11"/>
        <v>-3.4838727112510764E-2</v>
      </c>
      <c r="E40" s="13">
        <f t="shared" si="11"/>
        <v>-5.4051982836452711E-2</v>
      </c>
      <c r="F40" s="13">
        <f t="shared" si="11"/>
        <v>4.2728830576441779E-2</v>
      </c>
      <c r="G40" s="14">
        <f t="shared" si="11"/>
        <v>1.978553996408422E-2</v>
      </c>
    </row>
    <row r="41" spans="1:7" x14ac:dyDescent="0.25">
      <c r="A41" s="22"/>
      <c r="B41" s="11" t="s">
        <v>57</v>
      </c>
      <c r="C41" s="12">
        <f t="shared" ref="C41:G41" si="12">C16 -($H16*C$24/$H$24)</f>
        <v>1.5193467879666966E-3</v>
      </c>
      <c r="D41" s="13">
        <f t="shared" si="12"/>
        <v>-2.1754341275188577E-2</v>
      </c>
      <c r="E41" s="13">
        <f t="shared" si="12"/>
        <v>1.1986728858080248E-2</v>
      </c>
      <c r="F41" s="13">
        <f t="shared" si="12"/>
        <v>2.333643863928786E-3</v>
      </c>
      <c r="G41" s="14">
        <f t="shared" si="12"/>
        <v>5.9146217652126243E-3</v>
      </c>
    </row>
    <row r="42" spans="1:7" x14ac:dyDescent="0.25">
      <c r="A42" s="22"/>
      <c r="B42" s="11" t="s">
        <v>58</v>
      </c>
      <c r="C42" s="12">
        <f t="shared" ref="C42:G42" si="13">C17 -($H17*C$24/$H$24)</f>
        <v>9.245249306057024E-3</v>
      </c>
      <c r="D42" s="13">
        <f t="shared" si="13"/>
        <v>-7.3622172326700264E-3</v>
      </c>
      <c r="E42" s="13">
        <f t="shared" si="13"/>
        <v>-4.7649711023431324E-2</v>
      </c>
      <c r="F42" s="13">
        <f t="shared" si="13"/>
        <v>1.3739109784395687E-2</v>
      </c>
      <c r="G42" s="14">
        <f t="shared" si="13"/>
        <v>3.2027569165648501E-2</v>
      </c>
    </row>
    <row r="43" spans="1:7" x14ac:dyDescent="0.25">
      <c r="A43" s="22"/>
      <c r="B43" s="11" t="s">
        <v>59</v>
      </c>
      <c r="C43" s="12">
        <f t="shared" ref="C43:G43" si="14">C18 -($H18*C$24/$H$24)</f>
        <v>1.5890424894273114E-2</v>
      </c>
      <c r="D43" s="13">
        <f t="shared" si="14"/>
        <v>-2.0973157634780915E-2</v>
      </c>
      <c r="E43" s="13">
        <f t="shared" si="14"/>
        <v>-1.6427228646973657E-2</v>
      </c>
      <c r="F43" s="13">
        <f t="shared" si="14"/>
        <v>1.1266556659645155E-2</v>
      </c>
      <c r="G43" s="14">
        <f t="shared" si="14"/>
        <v>1.0243404727836025E-2</v>
      </c>
    </row>
    <row r="44" spans="1:7" x14ac:dyDescent="0.25">
      <c r="A44" s="22"/>
      <c r="B44" s="11" t="s">
        <v>60</v>
      </c>
      <c r="C44" s="12">
        <f t="shared" ref="C44:G44" si="15">C19 -($H19*C$24/$H$24)</f>
        <v>-4.4533010117667665E-2</v>
      </c>
      <c r="D44" s="13">
        <f t="shared" si="15"/>
        <v>4.1413827780576451E-2</v>
      </c>
      <c r="E44" s="13">
        <f t="shared" si="15"/>
        <v>4.9573643902340897E-2</v>
      </c>
      <c r="F44" s="13">
        <f t="shared" si="15"/>
        <v>-1.8060206018056718E-2</v>
      </c>
      <c r="G44" s="14">
        <f t="shared" si="15"/>
        <v>-2.8394255547193076E-2</v>
      </c>
    </row>
    <row r="45" spans="1:7" x14ac:dyDescent="0.25">
      <c r="A45" s="22"/>
      <c r="B45" s="11" t="s">
        <v>61</v>
      </c>
      <c r="C45" s="12">
        <f t="shared" ref="C45:G45" si="16">C20 -($H20*C$24/$H$24)</f>
        <v>-1.1478439765547743E-2</v>
      </c>
      <c r="D45" s="13">
        <f t="shared" si="16"/>
        <v>1.0202344541273056E-2</v>
      </c>
      <c r="E45" s="13">
        <f t="shared" si="16"/>
        <v>1.9523930910933518E-3</v>
      </c>
      <c r="F45" s="13">
        <f t="shared" si="16"/>
        <v>-5.3633899607243629E-2</v>
      </c>
      <c r="G45" s="14">
        <f t="shared" si="16"/>
        <v>5.2957601740424409E-2</v>
      </c>
    </row>
    <row r="46" spans="1:7" x14ac:dyDescent="0.25">
      <c r="A46" s="22"/>
      <c r="B46" s="11" t="s">
        <v>62</v>
      </c>
      <c r="C46" s="12">
        <f t="shared" ref="C46:G46" si="17">C21 -($H21*C$24/$H$24)</f>
        <v>-2.503572259985215E-2</v>
      </c>
      <c r="D46" s="13">
        <f t="shared" si="17"/>
        <v>-4.2386828154803297E-2</v>
      </c>
      <c r="E46" s="13">
        <f t="shared" si="17"/>
        <v>1.3512294009474707E-2</v>
      </c>
      <c r="F46" s="13">
        <f t="shared" si="17"/>
        <v>-9.2285786698591277E-3</v>
      </c>
      <c r="G46" s="14">
        <f t="shared" si="17"/>
        <v>6.3138835415039535E-2</v>
      </c>
    </row>
    <row r="47" spans="1:7" x14ac:dyDescent="0.25">
      <c r="A47" s="22"/>
      <c r="B47" s="11" t="s">
        <v>63</v>
      </c>
      <c r="C47" s="12">
        <f t="shared" ref="C47:G47" si="18">C22 -($H22*C$24/$H$24)</f>
        <v>6.398457409629757E-3</v>
      </c>
      <c r="D47" s="13">
        <f t="shared" si="18"/>
        <v>-3.7261490813578303E-2</v>
      </c>
      <c r="E47" s="13">
        <f t="shared" si="18"/>
        <v>-1.6346519443634661E-2</v>
      </c>
      <c r="F47" s="13">
        <f t="shared" si="18"/>
        <v>-8.3289015869222327E-3</v>
      </c>
      <c r="G47" s="14">
        <f t="shared" si="18"/>
        <v>5.5538454434505363E-2</v>
      </c>
    </row>
    <row r="48" spans="1:7" ht="15.75" thickBot="1" x14ac:dyDescent="0.3">
      <c r="A48" s="23"/>
      <c r="B48" s="15" t="s">
        <v>64</v>
      </c>
      <c r="C48" s="16">
        <f t="shared" ref="C48:G48" si="19">C23 -($H23*C$24/$H$24)</f>
        <v>6.5046075290886574E-4</v>
      </c>
      <c r="D48" s="17">
        <f t="shared" si="19"/>
        <v>-1.3525934496709746E-2</v>
      </c>
      <c r="E48" s="17">
        <f t="shared" si="19"/>
        <v>2.8740141441082473E-2</v>
      </c>
      <c r="F48" s="17">
        <f t="shared" si="19"/>
        <v>2.1654786471568016E-2</v>
      </c>
      <c r="G48" s="18">
        <f t="shared" si="19"/>
        <v>-3.7519454168849775E-2</v>
      </c>
    </row>
    <row r="49" ht="15.75" thickTop="1" x14ac:dyDescent="0.25"/>
  </sheetData>
  <mergeCells count="6">
    <mergeCell ref="A31:A48"/>
    <mergeCell ref="A3:B5"/>
    <mergeCell ref="C3:G3"/>
    <mergeCell ref="A6:A23"/>
    <mergeCell ref="A28:B30"/>
    <mergeCell ref="C28:G2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</v>
      </c>
      <c r="B6" s="7" t="s">
        <v>9</v>
      </c>
      <c r="C6" s="8">
        <v>0.26139534883720933</v>
      </c>
      <c r="D6" s="9">
        <v>0.21509433962264152</v>
      </c>
      <c r="E6" s="9">
        <v>0.22961104140526975</v>
      </c>
      <c r="F6" s="9">
        <v>0.23160434258142343</v>
      </c>
      <c r="G6" s="10">
        <v>0.22144522144522147</v>
      </c>
      <c r="H6" s="19">
        <f t="shared" ref="H6:H25" si="0">AVERAGE(C6:G6)</f>
        <v>0.23183005877835311</v>
      </c>
    </row>
    <row r="7" spans="1:8" x14ac:dyDescent="0.25">
      <c r="A7" s="22"/>
      <c r="B7" s="11" t="s">
        <v>10</v>
      </c>
      <c r="C7" s="12">
        <v>0.18697674418604651</v>
      </c>
      <c r="D7" s="13">
        <v>0.169811320754717</v>
      </c>
      <c r="E7" s="13">
        <v>0.17942283563362613</v>
      </c>
      <c r="F7" s="13">
        <v>0.17852834740651388</v>
      </c>
      <c r="G7" s="14">
        <v>0.20046620046620048</v>
      </c>
      <c r="H7" s="19">
        <f t="shared" si="0"/>
        <v>0.18304108968942082</v>
      </c>
    </row>
    <row r="8" spans="1:8" x14ac:dyDescent="0.25">
      <c r="A8" s="22"/>
      <c r="B8" s="11" t="s">
        <v>11</v>
      </c>
      <c r="C8" s="12">
        <v>0.27534883720930231</v>
      </c>
      <c r="D8" s="13">
        <v>0.28301886792452829</v>
      </c>
      <c r="E8" s="13">
        <v>0.26097867001254704</v>
      </c>
      <c r="F8" s="13">
        <v>0.29794933655006034</v>
      </c>
      <c r="G8" s="14">
        <v>0.2937062937062937</v>
      </c>
      <c r="H8" s="19">
        <f t="shared" si="0"/>
        <v>0.28220040108054634</v>
      </c>
    </row>
    <row r="9" spans="1:8" x14ac:dyDescent="0.25">
      <c r="A9" s="22"/>
      <c r="B9" s="11" t="s">
        <v>12</v>
      </c>
      <c r="C9" s="12">
        <v>0.23627906976744184</v>
      </c>
      <c r="D9" s="13">
        <v>0.13962264150943396</v>
      </c>
      <c r="E9" s="13">
        <v>0.18569636135508155</v>
      </c>
      <c r="F9" s="13">
        <v>0.1471652593486128</v>
      </c>
      <c r="G9" s="14">
        <v>0.16200466200466201</v>
      </c>
      <c r="H9" s="19">
        <f t="shared" si="0"/>
        <v>0.17415359879704645</v>
      </c>
    </row>
    <row r="10" spans="1:8" x14ac:dyDescent="0.25">
      <c r="A10" s="22"/>
      <c r="B10" s="11" t="s">
        <v>13</v>
      </c>
      <c r="C10" s="12">
        <v>0.26232558139534884</v>
      </c>
      <c r="D10" s="13">
        <v>0.26037735849056604</v>
      </c>
      <c r="E10" s="13">
        <v>0.2685069008782936</v>
      </c>
      <c r="F10" s="13">
        <v>0.25331724969843183</v>
      </c>
      <c r="G10" s="14">
        <v>0.37296037296037299</v>
      </c>
      <c r="H10" s="19">
        <f t="shared" si="0"/>
        <v>0.28349749268460267</v>
      </c>
    </row>
    <row r="11" spans="1:8" x14ac:dyDescent="0.25">
      <c r="A11" s="22"/>
      <c r="B11" s="11" t="s">
        <v>14</v>
      </c>
      <c r="C11" s="12">
        <v>0.10604651162790697</v>
      </c>
      <c r="D11" s="13">
        <v>6.7924528301886791E-2</v>
      </c>
      <c r="E11" s="13">
        <v>0.12045169385194479</v>
      </c>
      <c r="F11" s="13">
        <v>0.11942098914354644</v>
      </c>
      <c r="G11" s="14">
        <v>0.13286713286713286</v>
      </c>
      <c r="H11" s="19">
        <f t="shared" si="0"/>
        <v>0.10934217115848358</v>
      </c>
    </row>
    <row r="12" spans="1:8" x14ac:dyDescent="0.25">
      <c r="A12" s="22"/>
      <c r="B12" s="11" t="s">
        <v>15</v>
      </c>
      <c r="C12" s="12">
        <v>0.35255813953488369</v>
      </c>
      <c r="D12" s="13">
        <v>0.2981132075471698</v>
      </c>
      <c r="E12" s="13">
        <v>0.38268506900878291</v>
      </c>
      <c r="F12" s="13">
        <v>0.28829915560916769</v>
      </c>
      <c r="G12" s="14">
        <v>0.3344988344988345</v>
      </c>
      <c r="H12" s="19">
        <f t="shared" si="0"/>
        <v>0.33123088123976768</v>
      </c>
    </row>
    <row r="13" spans="1:8" x14ac:dyDescent="0.25">
      <c r="A13" s="22"/>
      <c r="B13" s="11" t="s">
        <v>16</v>
      </c>
      <c r="C13" s="12">
        <v>0.36279069767441863</v>
      </c>
      <c r="D13" s="13">
        <v>0.38113207547169814</v>
      </c>
      <c r="E13" s="13">
        <v>0.37641154328732745</v>
      </c>
      <c r="F13" s="13">
        <v>0.46682750301568154</v>
      </c>
      <c r="G13" s="14">
        <v>0.43939393939393939</v>
      </c>
      <c r="H13" s="19">
        <f t="shared" si="0"/>
        <v>0.4053111517686131</v>
      </c>
    </row>
    <row r="14" spans="1:8" x14ac:dyDescent="0.25">
      <c r="A14" s="22"/>
      <c r="B14" s="11" t="s">
        <v>17</v>
      </c>
      <c r="C14" s="12">
        <v>0.18790697674418605</v>
      </c>
      <c r="D14" s="13">
        <v>0.22641509433962267</v>
      </c>
      <c r="E14" s="13">
        <v>0.18946047678795483</v>
      </c>
      <c r="F14" s="13">
        <v>0.19903498190591074</v>
      </c>
      <c r="G14" s="14">
        <v>0.14801864801864803</v>
      </c>
      <c r="H14" s="19">
        <f t="shared" si="0"/>
        <v>0.19016723555926446</v>
      </c>
    </row>
    <row r="15" spans="1:8" x14ac:dyDescent="0.25">
      <c r="A15" s="22"/>
      <c r="B15" s="11" t="s">
        <v>18</v>
      </c>
      <c r="C15" s="12">
        <v>0.10883720930232559</v>
      </c>
      <c r="D15" s="13">
        <v>9.4339622641509441E-2</v>
      </c>
      <c r="E15" s="13">
        <v>8.9084065244667499E-2</v>
      </c>
      <c r="F15" s="13">
        <v>7.478890229191798E-2</v>
      </c>
      <c r="G15" s="14">
        <v>9.9067599067599071E-2</v>
      </c>
      <c r="H15" s="19">
        <f t="shared" si="0"/>
        <v>9.3223479709603915E-2</v>
      </c>
    </row>
    <row r="16" spans="1:8" x14ac:dyDescent="0.25">
      <c r="A16" s="22"/>
      <c r="B16" s="11" t="s">
        <v>19</v>
      </c>
      <c r="C16" s="12">
        <v>9.0232558139534888E-2</v>
      </c>
      <c r="D16" s="13">
        <v>9.056603773584905E-2</v>
      </c>
      <c r="E16" s="13">
        <v>9.4102885821831864E-2</v>
      </c>
      <c r="F16" s="13">
        <v>9.4089264173703266E-2</v>
      </c>
      <c r="G16" s="14">
        <v>8.0419580419580416E-2</v>
      </c>
      <c r="H16" s="19">
        <f t="shared" si="0"/>
        <v>8.98820652580999E-2</v>
      </c>
    </row>
    <row r="17" spans="1:8" x14ac:dyDescent="0.25">
      <c r="A17" s="22"/>
      <c r="B17" s="11" t="s">
        <v>20</v>
      </c>
      <c r="C17" s="12">
        <v>9.9534883720930237E-2</v>
      </c>
      <c r="D17" s="13">
        <v>4.9056603773584916E-2</v>
      </c>
      <c r="E17" s="13">
        <v>7.5282308657465491E-2</v>
      </c>
      <c r="F17" s="13">
        <v>8.8057901085645346E-2</v>
      </c>
      <c r="G17" s="14">
        <v>9.2074592074592065E-2</v>
      </c>
      <c r="H17" s="19">
        <f t="shared" si="0"/>
        <v>8.0801257862443604E-2</v>
      </c>
    </row>
    <row r="18" spans="1:8" x14ac:dyDescent="0.25">
      <c r="A18" s="22"/>
      <c r="B18" s="11" t="s">
        <v>21</v>
      </c>
      <c r="C18" s="12">
        <v>0.19534883720930232</v>
      </c>
      <c r="D18" s="13">
        <v>0.27924528301886792</v>
      </c>
      <c r="E18" s="13">
        <v>0.16311166875784192</v>
      </c>
      <c r="F18" s="13">
        <v>0.25814234016887816</v>
      </c>
      <c r="G18" s="14">
        <v>0.22494172494172493</v>
      </c>
      <c r="H18" s="19">
        <f t="shared" si="0"/>
        <v>0.22415797081932304</v>
      </c>
    </row>
    <row r="19" spans="1:8" x14ac:dyDescent="0.25">
      <c r="A19" s="22"/>
      <c r="B19" s="11" t="s">
        <v>22</v>
      </c>
      <c r="C19" s="12">
        <v>0.10511627906976745</v>
      </c>
      <c r="D19" s="13">
        <v>7.9245283018867921E-2</v>
      </c>
      <c r="E19" s="13">
        <v>7.1518193224592227E-2</v>
      </c>
      <c r="F19" s="13">
        <v>8.6851628468033779E-2</v>
      </c>
      <c r="G19" s="14">
        <v>0.15617715617715619</v>
      </c>
      <c r="H19" s="19">
        <f t="shared" si="0"/>
        <v>9.978170799168351E-2</v>
      </c>
    </row>
    <row r="20" spans="1:8" x14ac:dyDescent="0.25">
      <c r="A20" s="22"/>
      <c r="B20" s="11" t="s">
        <v>23</v>
      </c>
      <c r="C20" s="12">
        <v>0.15162790697674419</v>
      </c>
      <c r="D20" s="13">
        <v>0.2339622641509434</v>
      </c>
      <c r="E20" s="13">
        <v>0.24090338770388958</v>
      </c>
      <c r="F20" s="13">
        <v>0.12907117008443908</v>
      </c>
      <c r="G20" s="14">
        <v>0.16200466200466201</v>
      </c>
      <c r="H20" s="19">
        <f t="shared" si="0"/>
        <v>0.18351387818413567</v>
      </c>
    </row>
    <row r="21" spans="1:8" x14ac:dyDescent="0.25">
      <c r="A21" s="22"/>
      <c r="B21" s="11" t="s">
        <v>24</v>
      </c>
      <c r="C21" s="12">
        <v>0.12372093023255815</v>
      </c>
      <c r="D21" s="13">
        <v>8.3018867924528297E-2</v>
      </c>
      <c r="E21" s="13">
        <v>0.11668757841907151</v>
      </c>
      <c r="F21" s="13">
        <v>0.11821471652593486</v>
      </c>
      <c r="G21" s="14">
        <v>0.13286713286713286</v>
      </c>
      <c r="H21" s="19">
        <f t="shared" si="0"/>
        <v>0.11490184519384514</v>
      </c>
    </row>
    <row r="22" spans="1:8" x14ac:dyDescent="0.25">
      <c r="A22" s="22"/>
      <c r="B22" s="11" t="s">
        <v>25</v>
      </c>
      <c r="C22" s="12">
        <v>8.2790697674418615E-2</v>
      </c>
      <c r="D22" s="13">
        <v>7.5471698113207544E-2</v>
      </c>
      <c r="E22" s="13">
        <v>7.779171894604768E-2</v>
      </c>
      <c r="F22" s="13">
        <v>5.4282267792521106E-2</v>
      </c>
      <c r="G22" s="14">
        <v>8.5081585081585087E-2</v>
      </c>
      <c r="H22" s="19">
        <f t="shared" si="0"/>
        <v>7.5083593521555997E-2</v>
      </c>
    </row>
    <row r="23" spans="1:8" x14ac:dyDescent="0.25">
      <c r="A23" s="22"/>
      <c r="B23" s="11" t="s">
        <v>26</v>
      </c>
      <c r="C23" s="12">
        <v>0.15534883720930232</v>
      </c>
      <c r="D23" s="13">
        <v>0.20754716981132076</v>
      </c>
      <c r="E23" s="13">
        <v>0.21706398996235884</v>
      </c>
      <c r="F23" s="13">
        <v>0.16525934861278649</v>
      </c>
      <c r="G23" s="14">
        <v>0.1934731934731935</v>
      </c>
      <c r="H23" s="19">
        <f t="shared" si="0"/>
        <v>0.18773850781379237</v>
      </c>
    </row>
    <row r="24" spans="1:8" x14ac:dyDescent="0.25">
      <c r="A24" s="22"/>
      <c r="B24" s="11" t="s">
        <v>27</v>
      </c>
      <c r="C24" s="12">
        <v>8.1860465116279049E-2</v>
      </c>
      <c r="D24" s="13">
        <v>0.13207547169811321</v>
      </c>
      <c r="E24" s="13">
        <v>0.11919698870765369</v>
      </c>
      <c r="F24" s="13">
        <v>0.10132689987937274</v>
      </c>
      <c r="G24" s="14">
        <v>0.11072261072261073</v>
      </c>
      <c r="H24" s="19">
        <f t="shared" si="0"/>
        <v>0.10903648722480588</v>
      </c>
    </row>
    <row r="25" spans="1:8" ht="15.75" thickBot="1" x14ac:dyDescent="0.3">
      <c r="A25" s="23"/>
      <c r="B25" s="15" t="s">
        <v>28</v>
      </c>
      <c r="C25" s="16">
        <v>8.0930232558139539E-2</v>
      </c>
      <c r="D25" s="17">
        <v>0.32075471698113206</v>
      </c>
      <c r="E25" s="17">
        <v>0.1468005018820577</v>
      </c>
      <c r="F25" s="17">
        <v>0.14354644149577805</v>
      </c>
      <c r="G25" s="18">
        <v>0.12354312354312354</v>
      </c>
      <c r="H25" s="19">
        <f t="shared" si="0"/>
        <v>0.1631150032920462</v>
      </c>
    </row>
    <row r="26" spans="1:8" ht="15.75" thickTop="1" x14ac:dyDescent="0.25">
      <c r="C26" s="20">
        <f t="shared" ref="C26:H26" si="1">AVERAGE(C6:C25)</f>
        <v>0.17534883720930233</v>
      </c>
      <c r="D26" s="20">
        <f t="shared" si="1"/>
        <v>0.18433962264150947</v>
      </c>
      <c r="E26" s="20">
        <f t="shared" si="1"/>
        <v>0.18023839397741528</v>
      </c>
      <c r="F26" s="20">
        <f t="shared" si="1"/>
        <v>0.17478890229191799</v>
      </c>
      <c r="G26" s="20">
        <f t="shared" si="1"/>
        <v>0.18828671328671331</v>
      </c>
      <c r="H26" s="20">
        <f t="shared" si="1"/>
        <v>0.18060049388137173</v>
      </c>
    </row>
    <row r="29" spans="1:8" ht="15.75" thickBot="1" x14ac:dyDescent="0.3"/>
    <row r="30" spans="1:8" ht="15.75" thickTop="1" x14ac:dyDescent="0.25">
      <c r="A30" s="24"/>
      <c r="B30" s="25"/>
      <c r="C30" s="30" t="s">
        <v>1</v>
      </c>
      <c r="D30" s="31"/>
      <c r="E30" s="31"/>
      <c r="F30" s="31"/>
      <c r="G30" s="32"/>
    </row>
    <row r="31" spans="1:8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3" t="s">
        <v>6</v>
      </c>
    </row>
    <row r="32" spans="1:8" ht="25.5" thickBot="1" x14ac:dyDescent="0.3">
      <c r="A32" s="28"/>
      <c r="B32" s="29"/>
      <c r="C32" s="4" t="s">
        <v>7</v>
      </c>
      <c r="D32" s="5" t="s">
        <v>7</v>
      </c>
      <c r="E32" s="5" t="s">
        <v>7</v>
      </c>
      <c r="F32" s="5" t="s">
        <v>7</v>
      </c>
      <c r="G32" s="6" t="s">
        <v>7</v>
      </c>
    </row>
    <row r="33" spans="1:7" ht="15.75" thickTop="1" x14ac:dyDescent="0.25">
      <c r="A33" s="21" t="s">
        <v>8</v>
      </c>
      <c r="B33" s="7" t="s">
        <v>9</v>
      </c>
      <c r="C33" s="8">
        <f>C6 -($H6*C$26/$H$26)</f>
        <v>3.6306644131615801E-2</v>
      </c>
      <c r="D33" s="9">
        <f t="shared" ref="D33:G33" si="2">D6 -($H6*D$26/$H$26)</f>
        <v>-2.1535498057822205E-2</v>
      </c>
      <c r="E33" s="9">
        <f t="shared" si="2"/>
        <v>-1.754203350631145E-3</v>
      </c>
      <c r="F33" s="9">
        <f t="shared" si="2"/>
        <v>7.2344052613417809E-3</v>
      </c>
      <c r="G33" s="10">
        <f t="shared" si="2"/>
        <v>-2.0251347984503981E-2</v>
      </c>
    </row>
    <row r="34" spans="1:7" x14ac:dyDescent="0.25">
      <c r="A34" s="22"/>
      <c r="B34" s="11" t="s">
        <v>10</v>
      </c>
      <c r="C34" s="12">
        <f t="shared" ref="C34:G34" si="3">C7 -($H7*C$26/$H$26)</f>
        <v>9.2582809151432188E-3</v>
      </c>
      <c r="D34" s="13">
        <f t="shared" si="3"/>
        <v>-1.7019427467942522E-2</v>
      </c>
      <c r="E34" s="13">
        <f t="shared" si="3"/>
        <v>-3.2512608124641573E-3</v>
      </c>
      <c r="F34" s="13">
        <f t="shared" si="3"/>
        <v>1.3773858917270621E-3</v>
      </c>
      <c r="G34" s="14">
        <f t="shared" si="3"/>
        <v>9.6350214735365647E-3</v>
      </c>
    </row>
    <row r="35" spans="1:7" x14ac:dyDescent="0.25">
      <c r="A35" s="22"/>
      <c r="B35" s="11" t="s">
        <v>11</v>
      </c>
      <c r="C35" s="12">
        <f t="shared" ref="C35:G35" si="4">C8 -($H8*C$26/$H$26)</f>
        <v>1.3545023877373774E-3</v>
      </c>
      <c r="D35" s="13">
        <f t="shared" si="4"/>
        <v>-5.0241729690396753E-3</v>
      </c>
      <c r="E35" s="13">
        <f t="shared" si="4"/>
        <v>-2.0655925648912998E-2</v>
      </c>
      <c r="F35" s="13">
        <f t="shared" si="4"/>
        <v>2.4829937642948996E-2</v>
      </c>
      <c r="G35" s="14">
        <f t="shared" si="4"/>
        <v>-5.0434141273331123E-4</v>
      </c>
    </row>
    <row r="36" spans="1:7" x14ac:dyDescent="0.25">
      <c r="A36" s="22"/>
      <c r="B36" s="11" t="s">
        <v>12</v>
      </c>
      <c r="C36" s="12">
        <f t="shared" ref="C36:G36" si="5">C9 -($H9*C$26/$H$26)</f>
        <v>6.718965927592771E-2</v>
      </c>
      <c r="D36" s="13">
        <f t="shared" si="5"/>
        <v>-3.813661038383967E-2</v>
      </c>
      <c r="E36" s="13">
        <f t="shared" si="5"/>
        <v>1.1891936583215246E-2</v>
      </c>
      <c r="F36" s="13">
        <f t="shared" si="5"/>
        <v>-2.1384204219950687E-2</v>
      </c>
      <c r="G36" s="14">
        <f t="shared" si="5"/>
        <v>-1.9560781255352433E-2</v>
      </c>
    </row>
    <row r="37" spans="1:7" x14ac:dyDescent="0.25">
      <c r="A37" s="22"/>
      <c r="B37" s="11" t="s">
        <v>13</v>
      </c>
      <c r="C37" s="12">
        <f t="shared" ref="C37:G37" si="6">C10 -($H10*C$26/$H$26)</f>
        <v>-1.2928127083713492E-2</v>
      </c>
      <c r="D37" s="13">
        <f t="shared" si="6"/>
        <v>-2.8989628820226432E-2</v>
      </c>
      <c r="E37" s="13">
        <f t="shared" si="6"/>
        <v>-1.442218574790477E-2</v>
      </c>
      <c r="F37" s="13">
        <f t="shared" si="6"/>
        <v>-2.1057501355135899E-2</v>
      </c>
      <c r="G37" s="14">
        <f t="shared" si="6"/>
        <v>7.7397443006980926E-2</v>
      </c>
    </row>
    <row r="38" spans="1:7" x14ac:dyDescent="0.25">
      <c r="A38" s="22"/>
      <c r="B38" s="11" t="s">
        <v>14</v>
      </c>
      <c r="C38" s="12">
        <f t="shared" ref="C38:G38" si="7">C11 -($H11*C$26/$H$26)</f>
        <v>-1.1611372556795396E-4</v>
      </c>
      <c r="D38" s="13">
        <f t="shared" si="7"/>
        <v>-4.3681448719404339E-2</v>
      </c>
      <c r="E38" s="13">
        <f t="shared" si="7"/>
        <v>1.1328751272652607E-2</v>
      </c>
      <c r="F38" s="13">
        <f t="shared" si="7"/>
        <v>1.3597368951455316E-2</v>
      </c>
      <c r="G38" s="14">
        <f t="shared" si="7"/>
        <v>1.8871442220864509E-2</v>
      </c>
    </row>
    <row r="39" spans="1:7" x14ac:dyDescent="0.25">
      <c r="A39" s="22"/>
      <c r="B39" s="11" t="s">
        <v>15</v>
      </c>
      <c r="C39" s="12">
        <f t="shared" ref="C39:G39" si="8">C12 -($H12*C$26/$H$26)</f>
        <v>3.095907507520107E-2</v>
      </c>
      <c r="D39" s="13">
        <f t="shared" si="8"/>
        <v>-3.9975434087776596E-2</v>
      </c>
      <c r="E39" s="13">
        <f t="shared" si="8"/>
        <v>5.2118298191454637E-2</v>
      </c>
      <c r="F39" s="13">
        <f t="shared" si="8"/>
        <v>-3.2272958524210915E-2</v>
      </c>
      <c r="G39" s="14">
        <f t="shared" si="8"/>
        <v>-1.0828980654667641E-2</v>
      </c>
    </row>
    <row r="40" spans="1:7" x14ac:dyDescent="0.25">
      <c r="A40" s="22"/>
      <c r="B40" s="11" t="s">
        <v>16</v>
      </c>
      <c r="C40" s="12">
        <f t="shared" ref="C40:G40" si="9">C13 -($H13*C$26/$H$26)</f>
        <v>-3.073446741883179E-2</v>
      </c>
      <c r="D40" s="13">
        <f t="shared" si="9"/>
        <v>-3.2570584823896298E-2</v>
      </c>
      <c r="E40" s="13">
        <f t="shared" si="9"/>
        <v>-2.8086968792579714E-2</v>
      </c>
      <c r="F40" s="13">
        <f t="shared" si="9"/>
        <v>7.4558967189622294E-2</v>
      </c>
      <c r="G40" s="14">
        <f t="shared" si="9"/>
        <v>1.6833053845685786E-2</v>
      </c>
    </row>
    <row r="41" spans="1:7" x14ac:dyDescent="0.25">
      <c r="A41" s="22"/>
      <c r="B41" s="11" t="s">
        <v>17</v>
      </c>
      <c r="C41" s="12">
        <f t="shared" ref="C41:G41" si="10">C14 -($H14*C$26/$H$26)</f>
        <v>3.2695878092049158E-3</v>
      </c>
      <c r="D41" s="13">
        <f t="shared" si="10"/>
        <v>3.2310661464704155E-2</v>
      </c>
      <c r="E41" s="13">
        <f t="shared" si="10"/>
        <v>-3.2547776674657358E-4</v>
      </c>
      <c r="F41" s="13">
        <f t="shared" si="10"/>
        <v>1.4987188674925989E-2</v>
      </c>
      <c r="G41" s="14">
        <f t="shared" si="10"/>
        <v>-5.024196018208818E-2</v>
      </c>
    </row>
    <row r="42" spans="1:7" x14ac:dyDescent="0.25">
      <c r="A42" s="22"/>
      <c r="B42" s="11" t="s">
        <v>18</v>
      </c>
      <c r="C42" s="12">
        <f t="shared" ref="C42:G42" si="11">C15 -($H15*C$26/$H$26)</f>
        <v>1.8324562208340361E-2</v>
      </c>
      <c r="D42" s="13">
        <f t="shared" si="11"/>
        <v>-8.1394367312480342E-4</v>
      </c>
      <c r="E42" s="13">
        <f t="shared" si="11"/>
        <v>-3.9525034973977302E-3</v>
      </c>
      <c r="F42" s="13">
        <f t="shared" si="11"/>
        <v>-1.5434714133946439E-2</v>
      </c>
      <c r="G42" s="14">
        <f t="shared" si="11"/>
        <v>1.8765990961287365E-3</v>
      </c>
    </row>
    <row r="43" spans="1:7" x14ac:dyDescent="0.25">
      <c r="A43" s="22"/>
      <c r="B43" s="11" t="s">
        <v>19</v>
      </c>
      <c r="C43" s="12">
        <f t="shared" ref="C43:G43" si="12">C16 -($H16*C$26/$H$26)</f>
        <v>2.9641609704166988E-3</v>
      </c>
      <c r="D43" s="13">
        <f t="shared" si="12"/>
        <v>-1.17693392402346E-3</v>
      </c>
      <c r="E43" s="13">
        <f t="shared" si="12"/>
        <v>4.4010320708983974E-3</v>
      </c>
      <c r="F43" s="13">
        <f t="shared" si="12"/>
        <v>7.0995379301346251E-3</v>
      </c>
      <c r="G43" s="14">
        <f t="shared" si="12"/>
        <v>-1.3287797047426164E-2</v>
      </c>
    </row>
    <row r="44" spans="1:7" x14ac:dyDescent="0.25">
      <c r="A44" s="22"/>
      <c r="B44" s="11" t="s">
        <v>20</v>
      </c>
      <c r="C44" s="12">
        <f t="shared" ref="C44:G44" si="13">C17 -($H17*C$26/$H$26)</f>
        <v>2.1083234410740267E-2</v>
      </c>
      <c r="D44" s="13">
        <f t="shared" si="13"/>
        <v>-3.3417552654281334E-2</v>
      </c>
      <c r="E44" s="13">
        <f t="shared" si="13"/>
        <v>-5.3569445111771724E-3</v>
      </c>
      <c r="F44" s="13">
        <f t="shared" si="13"/>
        <v>9.8567685081254186E-3</v>
      </c>
      <c r="G44" s="14">
        <f t="shared" si="13"/>
        <v>7.8344942465929518E-3</v>
      </c>
    </row>
    <row r="45" spans="1:7" x14ac:dyDescent="0.25">
      <c r="A45" s="22"/>
      <c r="B45" s="11" t="s">
        <v>21</v>
      </c>
      <c r="C45" s="12">
        <f t="shared" ref="C45:G45" si="14">C18 -($H18*C$26/$H$26)</f>
        <v>-2.2290875117194658E-2</v>
      </c>
      <c r="D45" s="13">
        <f t="shared" si="14"/>
        <v>5.0446375192721438E-2</v>
      </c>
      <c r="E45" s="13">
        <f t="shared" si="14"/>
        <v>-6.0596870401797731E-2</v>
      </c>
      <c r="F45" s="13">
        <f t="shared" si="14"/>
        <v>4.1197608637695088E-2</v>
      </c>
      <c r="G45" s="14">
        <f t="shared" si="14"/>
        <v>-8.7562383114238307E-3</v>
      </c>
    </row>
    <row r="46" spans="1:7" x14ac:dyDescent="0.25">
      <c r="A46" s="22"/>
      <c r="B46" s="11" t="s">
        <v>22</v>
      </c>
      <c r="C46" s="12">
        <f t="shared" ref="C46:G46" si="15">C19 -($H19*C$26/$H$26)</f>
        <v>8.236109502830477E-3</v>
      </c>
      <c r="D46" s="13">
        <f t="shared" si="15"/>
        <v>-2.2602292269570834E-2</v>
      </c>
      <c r="E46" s="13">
        <f t="shared" si="15"/>
        <v>-2.8063454700233817E-2</v>
      </c>
      <c r="F46" s="13">
        <f t="shared" si="15"/>
        <v>-9.7191772581957936E-3</v>
      </c>
      <c r="G46" s="14">
        <f t="shared" si="15"/>
        <v>5.2148814725170092E-2</v>
      </c>
    </row>
    <row r="47" spans="1:7" x14ac:dyDescent="0.25">
      <c r="A47" s="22"/>
      <c r="B47" s="11" t="s">
        <v>23</v>
      </c>
      <c r="C47" s="12">
        <f t="shared" ref="C47:G47" si="16">C20 -($H20*C$26/$H$26)</f>
        <v>-2.6549596637917228E-2</v>
      </c>
      <c r="D47" s="13">
        <f t="shared" si="16"/>
        <v>4.6648938883050356E-2</v>
      </c>
      <c r="E47" s="13">
        <f t="shared" si="16"/>
        <v>5.7757450693319001E-2</v>
      </c>
      <c r="F47" s="13">
        <f t="shared" si="16"/>
        <v>-4.8537365937656313E-2</v>
      </c>
      <c r="G47" s="14">
        <f t="shared" si="16"/>
        <v>-2.9319427000795706E-2</v>
      </c>
    </row>
    <row r="48" spans="1:7" x14ac:dyDescent="0.25">
      <c r="A48" s="22"/>
      <c r="B48" s="11" t="s">
        <v>24</v>
      </c>
      <c r="C48" s="12">
        <f t="shared" ref="C48:G48" si="17">C21 -($H21*C$26/$H$26)</f>
        <v>1.2160299832631033E-2</v>
      </c>
      <c r="D48" s="13">
        <f t="shared" si="17"/>
        <v>-3.4261889888677718E-2</v>
      </c>
      <c r="E48" s="13">
        <f t="shared" si="17"/>
        <v>2.0161088250652132E-3</v>
      </c>
      <c r="F48" s="13">
        <f t="shared" si="17"/>
        <v>7.0103285360544609E-3</v>
      </c>
      <c r="G48" s="14">
        <f t="shared" si="17"/>
        <v>1.3075152694927178E-2</v>
      </c>
    </row>
    <row r="49" spans="1:7" x14ac:dyDescent="0.25">
      <c r="A49" s="22"/>
      <c r="B49" s="11" t="s">
        <v>25</v>
      </c>
      <c r="C49" s="12">
        <f t="shared" ref="C49:G49" si="18">C22 -($H22*C$26/$H$26)</f>
        <v>9.8904495380609109E-3</v>
      </c>
      <c r="D49" s="13">
        <f t="shared" si="18"/>
        <v>-1.1664162068095729E-3</v>
      </c>
      <c r="E49" s="13">
        <f t="shared" si="18"/>
        <v>2.8586663306573029E-3</v>
      </c>
      <c r="F49" s="13">
        <f t="shared" si="18"/>
        <v>-1.8385190693975352E-2</v>
      </c>
      <c r="G49" s="14">
        <f t="shared" si="18"/>
        <v>6.8024910320668569E-3</v>
      </c>
    </row>
    <row r="50" spans="1:7" x14ac:dyDescent="0.25">
      <c r="A50" s="22"/>
      <c r="B50" s="11" t="s">
        <v>26</v>
      </c>
      <c r="C50" s="12">
        <f t="shared" ref="C50:G50" si="19">C23 -($H23*C$26/$H$26)</f>
        <v>-2.6930448616911906E-2</v>
      </c>
      <c r="D50" s="13">
        <f t="shared" si="19"/>
        <v>1.5921748740176017E-2</v>
      </c>
      <c r="E50" s="13">
        <f t="shared" si="19"/>
        <v>2.9701893608952368E-2</v>
      </c>
      <c r="F50" s="13">
        <f t="shared" si="19"/>
        <v>-1.6437871552346967E-2</v>
      </c>
      <c r="G50" s="14">
        <f t="shared" si="19"/>
        <v>-2.2553221798691514E-3</v>
      </c>
    </row>
    <row r="51" spans="1:7" x14ac:dyDescent="0.25">
      <c r="A51" s="22"/>
      <c r="B51" s="11" t="s">
        <v>27</v>
      </c>
      <c r="C51" s="12">
        <f t="shared" ref="C51:G51" si="20">C24 -($H24*C$26/$H$26)</f>
        <v>-2.4005365244159166E-2</v>
      </c>
      <c r="D51" s="13">
        <f t="shared" si="20"/>
        <v>2.0781507450268494E-2</v>
      </c>
      <c r="E51" s="13">
        <f t="shared" si="20"/>
        <v>1.0379117172668581E-2</v>
      </c>
      <c r="F51" s="13">
        <f t="shared" si="20"/>
        <v>-4.2008730640896302E-3</v>
      </c>
      <c r="G51" s="14">
        <f t="shared" si="20"/>
        <v>-2.9543863146881261E-3</v>
      </c>
    </row>
    <row r="52" spans="1:7" ht="15.75" thickBot="1" x14ac:dyDescent="0.3">
      <c r="A52" s="23"/>
      <c r="B52" s="15" t="s">
        <v>28</v>
      </c>
      <c r="C52" s="16">
        <f t="shared" ref="C52:G52" si="21">C25 -($H25*C$26/$H$26)</f>
        <v>-7.7441572213552815E-2</v>
      </c>
      <c r="D52" s="17">
        <f t="shared" si="21"/>
        <v>0.15426260221551549</v>
      </c>
      <c r="E52" s="17">
        <f t="shared" si="21"/>
        <v>-1.5987459519036074E-2</v>
      </c>
      <c r="F52" s="17">
        <f t="shared" si="21"/>
        <v>-1.4319640484522195E-2</v>
      </c>
      <c r="G52" s="18">
        <f t="shared" si="21"/>
        <v>-4.6513929998404299E-2</v>
      </c>
    </row>
    <row r="53" spans="1:7" ht="15.75" thickTop="1" x14ac:dyDescent="0.25"/>
  </sheetData>
  <mergeCells count="6">
    <mergeCell ref="A33:A52"/>
    <mergeCell ref="A3:B5"/>
    <mergeCell ref="C3:G3"/>
    <mergeCell ref="A6:A25"/>
    <mergeCell ref="A30:B32"/>
    <mergeCell ref="C30:G30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29</v>
      </c>
      <c r="B6" s="7" t="s">
        <v>30</v>
      </c>
      <c r="C6" s="8">
        <v>0.27627906976744188</v>
      </c>
      <c r="D6" s="9">
        <v>0.169811320754717</v>
      </c>
      <c r="E6" s="9">
        <v>0.20075282308657466</v>
      </c>
      <c r="F6" s="9">
        <v>0.23642943305186973</v>
      </c>
      <c r="G6" s="10">
        <v>0.39277389277389285</v>
      </c>
      <c r="H6" s="19">
        <f t="shared" ref="H6:H21" si="0">AVERAGE(C6:G6)</f>
        <v>0.25520930788689922</v>
      </c>
    </row>
    <row r="7" spans="1:8" x14ac:dyDescent="0.25">
      <c r="A7" s="22"/>
      <c r="B7" s="11" t="s">
        <v>31</v>
      </c>
      <c r="C7" s="12">
        <v>0.18418604651162793</v>
      </c>
      <c r="D7" s="13">
        <v>0.15094339622641509</v>
      </c>
      <c r="E7" s="13">
        <v>0.15307402760351319</v>
      </c>
      <c r="F7" s="13">
        <v>0.20024125452352229</v>
      </c>
      <c r="G7" s="14">
        <v>0.1585081585081585</v>
      </c>
      <c r="H7" s="19">
        <f t="shared" si="0"/>
        <v>0.16939057667464738</v>
      </c>
    </row>
    <row r="8" spans="1:8" x14ac:dyDescent="0.25">
      <c r="A8" s="22"/>
      <c r="B8" s="11" t="s">
        <v>32</v>
      </c>
      <c r="C8" s="12">
        <v>0.3497674418604651</v>
      </c>
      <c r="D8" s="13">
        <v>0.30188679245283018</v>
      </c>
      <c r="E8" s="13">
        <v>0.30238393977415307</v>
      </c>
      <c r="F8" s="13">
        <v>0.3642943305186972</v>
      </c>
      <c r="G8" s="14">
        <v>0.28321678321678323</v>
      </c>
      <c r="H8" s="19">
        <f t="shared" si="0"/>
        <v>0.3203098575645858</v>
      </c>
    </row>
    <row r="9" spans="1:8" x14ac:dyDescent="0.25">
      <c r="A9" s="22"/>
      <c r="B9" s="11" t="s">
        <v>33</v>
      </c>
      <c r="C9" s="12">
        <v>0.26139534883720933</v>
      </c>
      <c r="D9" s="13">
        <v>0.11320754716981134</v>
      </c>
      <c r="E9" s="13">
        <v>0.19573400250941028</v>
      </c>
      <c r="F9" s="13">
        <v>0.22798552472858866</v>
      </c>
      <c r="G9" s="14">
        <v>0.1946386946386946</v>
      </c>
      <c r="H9" s="19">
        <f t="shared" si="0"/>
        <v>0.19859222357674286</v>
      </c>
    </row>
    <row r="10" spans="1:8" x14ac:dyDescent="0.25">
      <c r="A10" s="22"/>
      <c r="B10" s="11" t="s">
        <v>34</v>
      </c>
      <c r="C10" s="12">
        <v>0.10232558139534884</v>
      </c>
      <c r="D10" s="13">
        <v>7.9245283018867921E-2</v>
      </c>
      <c r="E10" s="13">
        <v>8.1555834378920958E-2</v>
      </c>
      <c r="F10" s="13">
        <v>9.5295536791314833E-2</v>
      </c>
      <c r="G10" s="14">
        <v>9.0909090909090912E-2</v>
      </c>
      <c r="H10" s="19">
        <f t="shared" si="0"/>
        <v>8.9866265298708697E-2</v>
      </c>
    </row>
    <row r="11" spans="1:8" x14ac:dyDescent="0.25">
      <c r="A11" s="22"/>
      <c r="B11" s="11" t="s">
        <v>35</v>
      </c>
      <c r="C11" s="12">
        <v>0.33674418604651168</v>
      </c>
      <c r="D11" s="13">
        <v>0.43396226415094341</v>
      </c>
      <c r="E11" s="13">
        <v>0.41781681304893348</v>
      </c>
      <c r="F11" s="13">
        <v>0.29553679131483718</v>
      </c>
      <c r="G11" s="14">
        <v>0.37878787878787873</v>
      </c>
      <c r="H11" s="19">
        <f t="shared" si="0"/>
        <v>0.37256958666982093</v>
      </c>
    </row>
    <row r="12" spans="1:8" x14ac:dyDescent="0.25">
      <c r="A12" s="22"/>
      <c r="B12" s="11" t="s">
        <v>36</v>
      </c>
      <c r="C12" s="12">
        <v>0.16279069767441862</v>
      </c>
      <c r="D12" s="13">
        <v>0.32830188679245281</v>
      </c>
      <c r="E12" s="13">
        <v>0.26474278544542035</v>
      </c>
      <c r="F12" s="13">
        <v>0.21109770808202655</v>
      </c>
      <c r="G12" s="14">
        <v>0.21678321678321677</v>
      </c>
      <c r="H12" s="19">
        <f t="shared" si="0"/>
        <v>0.23674325895550702</v>
      </c>
    </row>
    <row r="13" spans="1:8" x14ac:dyDescent="0.25">
      <c r="A13" s="22"/>
      <c r="B13" s="11" t="s">
        <v>37</v>
      </c>
      <c r="C13" s="12">
        <v>0.13209302325581396</v>
      </c>
      <c r="D13" s="13">
        <v>6.4150943396226415E-2</v>
      </c>
      <c r="E13" s="13">
        <v>9.7867001254705141E-2</v>
      </c>
      <c r="F13" s="13">
        <v>0.12545235223160434</v>
      </c>
      <c r="G13" s="14">
        <v>0.12587412587412589</v>
      </c>
      <c r="H13" s="19">
        <f t="shared" si="0"/>
        <v>0.10908748920249516</v>
      </c>
    </row>
    <row r="14" spans="1:8" x14ac:dyDescent="0.25">
      <c r="A14" s="22"/>
      <c r="B14" s="11" t="s">
        <v>38</v>
      </c>
      <c r="C14" s="12">
        <v>0.2158139534883721</v>
      </c>
      <c r="D14" s="13">
        <v>0.24905660377358491</v>
      </c>
      <c r="E14" s="13">
        <v>0.21079046424090339</v>
      </c>
      <c r="F14" s="13">
        <v>0.16164053075995174</v>
      </c>
      <c r="G14" s="14">
        <v>0.20862470862470864</v>
      </c>
      <c r="H14" s="19">
        <f t="shared" si="0"/>
        <v>0.20918525217750417</v>
      </c>
    </row>
    <row r="15" spans="1:8" x14ac:dyDescent="0.25">
      <c r="A15" s="22"/>
      <c r="B15" s="11" t="s">
        <v>39</v>
      </c>
      <c r="C15" s="12">
        <v>0.20930232558139536</v>
      </c>
      <c r="D15" s="13">
        <v>0.25283018867924528</v>
      </c>
      <c r="E15" s="13">
        <v>0.25470514429109159</v>
      </c>
      <c r="F15" s="13">
        <v>0.25090470446320867</v>
      </c>
      <c r="G15" s="14">
        <v>0.28671328671328672</v>
      </c>
      <c r="H15" s="19">
        <f t="shared" si="0"/>
        <v>0.2508911299456455</v>
      </c>
    </row>
    <row r="16" spans="1:8" x14ac:dyDescent="0.25">
      <c r="A16" s="22"/>
      <c r="B16" s="11" t="s">
        <v>40</v>
      </c>
      <c r="C16" s="12">
        <v>0.16186046511627908</v>
      </c>
      <c r="D16" s="13">
        <v>0.15849056603773584</v>
      </c>
      <c r="E16" s="13">
        <v>0.14805520702634881</v>
      </c>
      <c r="F16" s="13">
        <v>0.14234016887816647</v>
      </c>
      <c r="G16" s="14">
        <v>0.15734265734265734</v>
      </c>
      <c r="H16" s="19">
        <f t="shared" si="0"/>
        <v>0.15361781288023751</v>
      </c>
    </row>
    <row r="17" spans="1:8" x14ac:dyDescent="0.25">
      <c r="A17" s="22"/>
      <c r="B17" s="11" t="s">
        <v>41</v>
      </c>
      <c r="C17" s="12">
        <v>0.10418604651162791</v>
      </c>
      <c r="D17" s="13">
        <v>5.2830188679245292E-2</v>
      </c>
      <c r="E17" s="13">
        <v>4.767879548306149E-2</v>
      </c>
      <c r="F17" s="13">
        <v>0.13148371531966224</v>
      </c>
      <c r="G17" s="14">
        <v>8.6247086247086241E-2</v>
      </c>
      <c r="H17" s="19">
        <f t="shared" si="0"/>
        <v>8.4485166448136639E-2</v>
      </c>
    </row>
    <row r="18" spans="1:8" x14ac:dyDescent="0.25">
      <c r="A18" s="22"/>
      <c r="B18" s="11" t="s">
        <v>42</v>
      </c>
      <c r="C18" s="12">
        <v>0.24372093023255814</v>
      </c>
      <c r="D18" s="13">
        <v>0.42264150943396234</v>
      </c>
      <c r="E18" s="13">
        <v>0.40526976160602257</v>
      </c>
      <c r="F18" s="13">
        <v>0.2810615199034982</v>
      </c>
      <c r="G18" s="14">
        <v>0.351981351981352</v>
      </c>
      <c r="H18" s="19">
        <f t="shared" si="0"/>
        <v>0.34093501463147863</v>
      </c>
    </row>
    <row r="19" spans="1:8" x14ac:dyDescent="0.25">
      <c r="A19" s="22"/>
      <c r="B19" s="11" t="s">
        <v>43</v>
      </c>
      <c r="C19" s="12">
        <v>5.2093023255813956E-2</v>
      </c>
      <c r="D19" s="13">
        <v>4.9056603773584916E-2</v>
      </c>
      <c r="E19" s="13">
        <v>5.520702634880803E-2</v>
      </c>
      <c r="F19" s="13">
        <v>6.1519903498190594E-2</v>
      </c>
      <c r="G19" s="14">
        <v>5.4778554778554776E-2</v>
      </c>
      <c r="H19" s="19">
        <f t="shared" si="0"/>
        <v>5.4531022330990456E-2</v>
      </c>
    </row>
    <row r="20" spans="1:8" x14ac:dyDescent="0.25">
      <c r="A20" s="22"/>
      <c r="B20" s="11" t="s">
        <v>44</v>
      </c>
      <c r="C20" s="12">
        <v>0.33395348837209304</v>
      </c>
      <c r="D20" s="13">
        <v>0.38490566037735852</v>
      </c>
      <c r="E20" s="13">
        <v>0.33375156838143044</v>
      </c>
      <c r="F20" s="13">
        <v>0.35705669481302776</v>
      </c>
      <c r="G20" s="14">
        <v>0.37878787878787873</v>
      </c>
      <c r="H20" s="19">
        <f t="shared" si="0"/>
        <v>0.35769105814635771</v>
      </c>
    </row>
    <row r="21" spans="1:8" ht="15.75" thickBot="1" x14ac:dyDescent="0.3">
      <c r="A21" s="23"/>
      <c r="B21" s="15" t="s">
        <v>45</v>
      </c>
      <c r="C21" s="16">
        <v>0.2930232558139535</v>
      </c>
      <c r="D21" s="17">
        <v>0.28301886792452829</v>
      </c>
      <c r="E21" s="17">
        <v>0.32371392722710163</v>
      </c>
      <c r="F21" s="17">
        <v>0.28829915560916769</v>
      </c>
      <c r="G21" s="18">
        <v>0.25058275058275059</v>
      </c>
      <c r="H21" s="19">
        <f t="shared" si="0"/>
        <v>0.28772759143150034</v>
      </c>
    </row>
    <row r="22" spans="1:8" ht="15.75" thickTop="1" x14ac:dyDescent="0.25">
      <c r="C22" s="20">
        <f t="shared" ref="C22:H22" si="1">AVERAGE(C6:C21)</f>
        <v>0.21372093023255814</v>
      </c>
      <c r="D22" s="20">
        <f t="shared" si="1"/>
        <v>0.21839622641509435</v>
      </c>
      <c r="E22" s="20">
        <f t="shared" si="1"/>
        <v>0.21831869510664989</v>
      </c>
      <c r="F22" s="20">
        <f t="shared" si="1"/>
        <v>0.21441495778045838</v>
      </c>
      <c r="G22" s="20">
        <f t="shared" si="1"/>
        <v>0.22603438228438227</v>
      </c>
      <c r="H22" s="20">
        <f t="shared" si="1"/>
        <v>0.21817703836382862</v>
      </c>
    </row>
    <row r="25" spans="1:8" ht="15.75" thickBot="1" x14ac:dyDescent="0.3"/>
    <row r="26" spans="1:8" ht="15.75" thickTop="1" x14ac:dyDescent="0.25">
      <c r="A26" s="24"/>
      <c r="B26" s="25"/>
      <c r="C26" s="30" t="s">
        <v>1</v>
      </c>
      <c r="D26" s="31"/>
      <c r="E26" s="31"/>
      <c r="F26" s="31"/>
      <c r="G26" s="32"/>
    </row>
    <row r="27" spans="1:8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3" t="s">
        <v>6</v>
      </c>
    </row>
    <row r="28" spans="1:8" ht="25.5" thickBot="1" x14ac:dyDescent="0.3">
      <c r="A28" s="28"/>
      <c r="B28" s="29"/>
      <c r="C28" s="4" t="s">
        <v>7</v>
      </c>
      <c r="D28" s="5" t="s">
        <v>7</v>
      </c>
      <c r="E28" s="5" t="s">
        <v>7</v>
      </c>
      <c r="F28" s="5" t="s">
        <v>7</v>
      </c>
      <c r="G28" s="6" t="s">
        <v>7</v>
      </c>
    </row>
    <row r="29" spans="1:8" ht="15.75" thickTop="1" x14ac:dyDescent="0.25">
      <c r="A29" s="21" t="s">
        <v>29</v>
      </c>
      <c r="B29" s="7" t="s">
        <v>30</v>
      </c>
      <c r="C29" s="8">
        <f>C6 -($H6*C$22/$H$22)</f>
        <v>2.6282227319523815E-2</v>
      </c>
      <c r="D29" s="9">
        <f t="shared" ref="D29:G29" si="2">D6 -($H6*D$22/$H$22)</f>
        <v>-8.5654379057199193E-2</v>
      </c>
      <c r="E29" s="9">
        <f t="shared" si="2"/>
        <v>-5.4622185643841581E-2</v>
      </c>
      <c r="F29" s="9">
        <f t="shared" si="2"/>
        <v>-1.4379237677715179E-2</v>
      </c>
      <c r="G29" s="10">
        <f t="shared" si="2"/>
        <v>0.12837357505923219</v>
      </c>
    </row>
    <row r="30" spans="1:8" x14ac:dyDescent="0.25">
      <c r="A30" s="22"/>
      <c r="B30" s="11" t="s">
        <v>31</v>
      </c>
      <c r="C30" s="12">
        <f t="shared" ref="C30:G30" si="3">C7 -($H7*C$22/$H$22)</f>
        <v>1.8255149791118336E-2</v>
      </c>
      <c r="D30" s="13">
        <f t="shared" si="3"/>
        <v>-1.861735596570438E-2</v>
      </c>
      <c r="E30" s="13">
        <f t="shared" si="3"/>
        <v>-1.6426530018424951E-2</v>
      </c>
      <c r="F30" s="13">
        <f t="shared" si="3"/>
        <v>3.3771521418356737E-2</v>
      </c>
      <c r="G30" s="14">
        <f t="shared" si="3"/>
        <v>-1.6982785225345576E-2</v>
      </c>
    </row>
    <row r="31" spans="1:8" x14ac:dyDescent="0.25">
      <c r="A31" s="22"/>
      <c r="B31" s="11" t="s">
        <v>32</v>
      </c>
      <c r="C31" s="12">
        <f t="shared" ref="C31:G31" si="4">C8 -($H8*C$22/$H$22)</f>
        <v>3.5999681353954871E-2</v>
      </c>
      <c r="D31" s="13">
        <f t="shared" si="4"/>
        <v>-1.8744859256580815E-2</v>
      </c>
      <c r="E31" s="13">
        <f t="shared" si="4"/>
        <v>-1.8133886747461414E-2</v>
      </c>
      <c r="F31" s="13">
        <f t="shared" si="4"/>
        <v>4.9507654975659954E-2</v>
      </c>
      <c r="G31" s="14">
        <f t="shared" si="4"/>
        <v>-4.8628590325572707E-2</v>
      </c>
    </row>
    <row r="32" spans="1:8" x14ac:dyDescent="0.25">
      <c r="A32" s="22"/>
      <c r="B32" s="11" t="s">
        <v>33</v>
      </c>
      <c r="C32" s="12">
        <f t="shared" ref="C32:G32" si="5">C9 -($H9*C$22/$H$22)</f>
        <v>6.6859227721678183E-2</v>
      </c>
      <c r="D32" s="13">
        <f t="shared" si="5"/>
        <v>-8.5584188889128318E-2</v>
      </c>
      <c r="E32" s="13">
        <f t="shared" si="5"/>
        <v>-2.9871618933355326E-3</v>
      </c>
      <c r="F32" s="13">
        <f t="shared" si="5"/>
        <v>3.2817675934495943E-2</v>
      </c>
      <c r="G32" s="14">
        <f t="shared" si="5"/>
        <v>-1.1105552873710262E-2</v>
      </c>
    </row>
    <row r="33" spans="1:7" x14ac:dyDescent="0.25">
      <c r="A33" s="22"/>
      <c r="B33" s="11" t="s">
        <v>34</v>
      </c>
      <c r="C33" s="12">
        <f t="shared" ref="C33:G33" si="6">C10 -($H10*C$22/$H$22)</f>
        <v>1.4294769536321972E-2</v>
      </c>
      <c r="D33" s="13">
        <f t="shared" si="6"/>
        <v>-1.0711264977383422E-2</v>
      </c>
      <c r="E33" s="13">
        <f t="shared" si="6"/>
        <v>-8.3687787758554288E-3</v>
      </c>
      <c r="F33" s="13">
        <f t="shared" si="6"/>
        <v>6.9788577108244182E-3</v>
      </c>
      <c r="G33" s="14">
        <f t="shared" si="6"/>
        <v>-2.1935834939075527E-3</v>
      </c>
    </row>
    <row r="34" spans="1:7" x14ac:dyDescent="0.25">
      <c r="A34" s="22"/>
      <c r="B34" s="11" t="s">
        <v>35</v>
      </c>
      <c r="C34" s="12">
        <f t="shared" ref="C34:G34" si="7">C11 -($H11*C$22/$H$22)</f>
        <v>-2.8215936414454579E-2</v>
      </c>
      <c r="D34" s="13">
        <f t="shared" si="7"/>
        <v>6.1018381440276714E-2</v>
      </c>
      <c r="E34" s="13">
        <f t="shared" si="7"/>
        <v>4.5005326523299582E-2</v>
      </c>
      <c r="F34" s="13">
        <f t="shared" si="7"/>
        <v>-7.0608485911258234E-2</v>
      </c>
      <c r="G34" s="14">
        <f t="shared" si="7"/>
        <v>-7.1992856378635395E-3</v>
      </c>
    </row>
    <row r="35" spans="1:7" x14ac:dyDescent="0.25">
      <c r="A35" s="22"/>
      <c r="B35" s="11" t="s">
        <v>36</v>
      </c>
      <c r="C35" s="12">
        <f t="shared" ref="C35:G35" si="8">C12 -($H12*C$22/$H$22)</f>
        <v>-6.9117251529125012E-2</v>
      </c>
      <c r="D35" s="13">
        <f t="shared" si="8"/>
        <v>9.1320787530881048E-2</v>
      </c>
      <c r="E35" s="13">
        <f t="shared" si="8"/>
        <v>2.7845815177302113E-2</v>
      </c>
      <c r="F35" s="13">
        <f t="shared" si="8"/>
        <v>-2.1563328360792972E-2</v>
      </c>
      <c r="G35" s="14">
        <f t="shared" si="8"/>
        <v>-2.8486022818265094E-2</v>
      </c>
    </row>
    <row r="36" spans="1:7" x14ac:dyDescent="0.25">
      <c r="A36" s="22"/>
      <c r="B36" s="11" t="s">
        <v>37</v>
      </c>
      <c r="C36" s="12">
        <f t="shared" ref="C36:G36" si="9">C13 -($H13*C$22/$H$22)</f>
        <v>2.5233567082369721E-2</v>
      </c>
      <c r="D36" s="13">
        <f t="shared" si="9"/>
        <v>-4.5046138797149346E-2</v>
      </c>
      <c r="E36" s="13">
        <f t="shared" si="9"/>
        <v>-1.1291315650461486E-2</v>
      </c>
      <c r="F36" s="13">
        <f t="shared" si="9"/>
        <v>1.8245885560604677E-2</v>
      </c>
      <c r="G36" s="14">
        <f t="shared" si="9"/>
        <v>1.2858001804636435E-2</v>
      </c>
    </row>
    <row r="37" spans="1:7" x14ac:dyDescent="0.25">
      <c r="A37" s="22"/>
      <c r="B37" s="11" t="s">
        <v>38</v>
      </c>
      <c r="C37" s="12">
        <f t="shared" ref="C37:G37" si="10">C14 -($H14*C$22/$H$22)</f>
        <v>1.0901158715920789E-2</v>
      </c>
      <c r="D37" s="13">
        <f t="shared" si="10"/>
        <v>3.9661196998135112E-2</v>
      </c>
      <c r="E37" s="13">
        <f t="shared" si="10"/>
        <v>1.4693934562170219E-3</v>
      </c>
      <c r="F37" s="13">
        <f t="shared" si="10"/>
        <v>-4.3937688425235155E-2</v>
      </c>
      <c r="G37" s="14">
        <f t="shared" si="10"/>
        <v>-8.0940607450377677E-3</v>
      </c>
    </row>
    <row r="38" spans="1:7" x14ac:dyDescent="0.25">
      <c r="A38" s="22"/>
      <c r="B38" s="11" t="s">
        <v>39</v>
      </c>
      <c r="C38" s="12">
        <f t="shared" ref="C38:G38" si="11">C15 -($H15*C$22/$H$22)</f>
        <v>-3.646453458499832E-2</v>
      </c>
      <c r="D38" s="13">
        <f t="shared" si="11"/>
        <v>1.6870049965748146E-3</v>
      </c>
      <c r="E38" s="13">
        <f t="shared" si="11"/>
        <v>3.651117183868624E-3</v>
      </c>
      <c r="F38" s="13">
        <f t="shared" si="11"/>
        <v>4.3397522656282439E-3</v>
      </c>
      <c r="G38" s="14">
        <f t="shared" si="11"/>
        <v>2.6786660138926888E-2</v>
      </c>
    </row>
    <row r="39" spans="1:7" x14ac:dyDescent="0.25">
      <c r="A39" s="22"/>
      <c r="B39" s="11" t="s">
        <v>40</v>
      </c>
      <c r="C39" s="12">
        <f t="shared" ref="C39:G39" si="12">C16 -($H16*C$22/$H$22)</f>
        <v>1.1380184903168944E-2</v>
      </c>
      <c r="D39" s="13">
        <f t="shared" si="12"/>
        <v>4.7184234933987934E-3</v>
      </c>
      <c r="E39" s="13">
        <f t="shared" si="12"/>
        <v>-5.6623459510828644E-3</v>
      </c>
      <c r="F39" s="13">
        <f t="shared" si="12"/>
        <v>-8.6287740960967474E-3</v>
      </c>
      <c r="G39" s="14">
        <f t="shared" si="12"/>
        <v>-1.80748834938807E-3</v>
      </c>
    </row>
    <row r="40" spans="1:7" x14ac:dyDescent="0.25">
      <c r="A40" s="22"/>
      <c r="B40" s="11" t="s">
        <v>41</v>
      </c>
      <c r="C40" s="12">
        <f t="shared" ref="C40:G40" si="13">C17 -($H17*C$22/$H$22)</f>
        <v>2.1426428453021978E-2</v>
      </c>
      <c r="D40" s="13">
        <f t="shared" si="13"/>
        <v>-3.1739854432052149E-2</v>
      </c>
      <c r="E40" s="13">
        <f t="shared" si="13"/>
        <v>-3.6861225011979012E-2</v>
      </c>
      <c r="F40" s="13">
        <f t="shared" si="13"/>
        <v>4.8455347472610807E-2</v>
      </c>
      <c r="G40" s="14">
        <f t="shared" si="13"/>
        <v>-1.2806964816016037E-3</v>
      </c>
    </row>
    <row r="41" spans="1:7" x14ac:dyDescent="0.25">
      <c r="A41" s="22"/>
      <c r="B41" s="11" t="s">
        <v>42</v>
      </c>
      <c r="C41" s="12">
        <f t="shared" ref="C41:G41" si="14">C18 -($H18*C$22/$H$22)</f>
        <v>-9.0250733432533814E-2</v>
      </c>
      <c r="D41" s="13">
        <f t="shared" si="14"/>
        <v>8.1363979925456631E-2</v>
      </c>
      <c r="E41" s="13">
        <f t="shared" si="14"/>
        <v>6.4113386633196379E-2</v>
      </c>
      <c r="F41" s="13">
        <f t="shared" si="14"/>
        <v>-5.3994668026715653E-2</v>
      </c>
      <c r="G41" s="14">
        <f t="shared" si="14"/>
        <v>-1.2319650994032649E-3</v>
      </c>
    </row>
    <row r="42" spans="1:7" x14ac:dyDescent="0.25">
      <c r="A42" s="22"/>
      <c r="B42" s="11" t="s">
        <v>43</v>
      </c>
      <c r="C42" s="12">
        <f t="shared" ref="C42:G42" si="15">C19 -($H19*C$22/$H$22)</f>
        <v>-1.32424240381495E-3</v>
      </c>
      <c r="D42" s="13">
        <f t="shared" si="15"/>
        <v>-5.5292022716217221E-3</v>
      </c>
      <c r="E42" s="13">
        <f t="shared" si="15"/>
        <v>6.405984267248907E-4</v>
      </c>
      <c r="F42" s="13">
        <f t="shared" si="15"/>
        <v>7.9291730596982093E-3</v>
      </c>
      <c r="G42" s="14">
        <f t="shared" si="15"/>
        <v>-1.7163268109864141E-3</v>
      </c>
    </row>
    <row r="43" spans="1:7" x14ac:dyDescent="0.25">
      <c r="A43" s="22"/>
      <c r="B43" s="11" t="s">
        <v>44</v>
      </c>
      <c r="C43" s="12">
        <f t="shared" ref="C43:G43" si="16">C20 -($H20*C$22/$H$22)</f>
        <v>-1.6431988744098014E-2</v>
      </c>
      <c r="D43" s="13">
        <f t="shared" si="16"/>
        <v>2.6855253664450296E-2</v>
      </c>
      <c r="E43" s="13">
        <f t="shared" si="16"/>
        <v>-2.4171729374618978E-2</v>
      </c>
      <c r="F43" s="13">
        <f t="shared" si="16"/>
        <v>5.5333919666276654E-3</v>
      </c>
      <c r="G43" s="14">
        <f t="shared" si="16"/>
        <v>8.2150724876390302E-3</v>
      </c>
    </row>
    <row r="44" spans="1:7" ht="15.75" thickBot="1" x14ac:dyDescent="0.3">
      <c r="A44" s="23"/>
      <c r="B44" s="15" t="s">
        <v>45</v>
      </c>
      <c r="C44" s="16">
        <f t="shared" ref="C44:G44" si="17">C21 -($H21*C$22/$H$22)</f>
        <v>1.1172292231946157E-2</v>
      </c>
      <c r="D44" s="17">
        <f t="shared" si="17"/>
        <v>-4.9977844023540996E-3</v>
      </c>
      <c r="E44" s="17">
        <f t="shared" si="17"/>
        <v>3.5799521666453449E-2</v>
      </c>
      <c r="F44" s="17">
        <f t="shared" si="17"/>
        <v>5.5329221333072498E-3</v>
      </c>
      <c r="G44" s="18">
        <f t="shared" si="17"/>
        <v>-4.7506951629352701E-2</v>
      </c>
    </row>
    <row r="45" spans="1:7" ht="15.75" thickTop="1" x14ac:dyDescent="0.25"/>
  </sheetData>
  <mergeCells count="6">
    <mergeCell ref="A29:A44"/>
    <mergeCell ref="A3:B5"/>
    <mergeCell ref="C3:G3"/>
    <mergeCell ref="A6:A21"/>
    <mergeCell ref="A26:B28"/>
    <mergeCell ref="C26:G26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65</v>
      </c>
      <c r="B6" s="7" t="s">
        <v>66</v>
      </c>
      <c r="C6" s="8">
        <v>9.1162790697674398E-2</v>
      </c>
      <c r="D6" s="9">
        <v>9.056603773584905E-2</v>
      </c>
      <c r="E6" s="9">
        <v>0.1329987452948557</v>
      </c>
      <c r="F6" s="9">
        <v>8.9264173703256941E-2</v>
      </c>
      <c r="G6" s="10">
        <v>9.0909090909090912E-2</v>
      </c>
      <c r="H6" s="19">
        <f t="shared" ref="H6:H23" si="0">AVERAGE(C6:G6)</f>
        <v>9.8980167668145394E-2</v>
      </c>
    </row>
    <row r="7" spans="1:8" x14ac:dyDescent="0.25">
      <c r="A7" s="22"/>
      <c r="B7" s="11" t="s">
        <v>67</v>
      </c>
      <c r="C7" s="12">
        <v>0.18604651162790697</v>
      </c>
      <c r="D7" s="13">
        <v>0.2</v>
      </c>
      <c r="E7" s="13">
        <v>0.27854454203262236</v>
      </c>
      <c r="F7" s="13">
        <v>0.18697225572979492</v>
      </c>
      <c r="G7" s="14">
        <v>0.20745920745920746</v>
      </c>
      <c r="H7" s="19">
        <f t="shared" si="0"/>
        <v>0.21180450336990636</v>
      </c>
    </row>
    <row r="8" spans="1:8" x14ac:dyDescent="0.25">
      <c r="A8" s="22"/>
      <c r="B8" s="11" t="s">
        <v>68</v>
      </c>
      <c r="C8" s="12">
        <v>7.3488372093023252E-2</v>
      </c>
      <c r="D8" s="13">
        <v>7.5471698113207544E-2</v>
      </c>
      <c r="E8" s="13">
        <v>4.1405269761606023E-2</v>
      </c>
      <c r="F8" s="13">
        <v>4.1013268998793734E-2</v>
      </c>
      <c r="G8" s="14">
        <v>5.7109557109557112E-2</v>
      </c>
      <c r="H8" s="19">
        <f t="shared" si="0"/>
        <v>5.7697633215237534E-2</v>
      </c>
    </row>
    <row r="9" spans="1:8" x14ac:dyDescent="0.25">
      <c r="A9" s="22"/>
      <c r="B9" s="11" t="s">
        <v>69</v>
      </c>
      <c r="C9" s="12">
        <v>0.1823255813953488</v>
      </c>
      <c r="D9" s="13">
        <v>0.12075471698113209</v>
      </c>
      <c r="E9" s="13">
        <v>0.15307402760351319</v>
      </c>
      <c r="F9" s="13">
        <v>0.19782870928829915</v>
      </c>
      <c r="G9" s="14">
        <v>0.17132867132867133</v>
      </c>
      <c r="H9" s="19">
        <f t="shared" si="0"/>
        <v>0.1650623413193929</v>
      </c>
    </row>
    <row r="10" spans="1:8" x14ac:dyDescent="0.25">
      <c r="A10" s="22"/>
      <c r="B10" s="11" t="s">
        <v>70</v>
      </c>
      <c r="C10" s="12">
        <v>0.23255813953488372</v>
      </c>
      <c r="D10" s="13">
        <v>0.15849056603773584</v>
      </c>
      <c r="E10" s="13">
        <v>0.15809284818067754</v>
      </c>
      <c r="F10" s="13">
        <v>0.23642943305186973</v>
      </c>
      <c r="G10" s="14">
        <v>0.19230769230769235</v>
      </c>
      <c r="H10" s="19">
        <f t="shared" si="0"/>
        <v>0.19557573582257182</v>
      </c>
    </row>
    <row r="11" spans="1:8" x14ac:dyDescent="0.25">
      <c r="A11" s="22"/>
      <c r="B11" s="11" t="s">
        <v>71</v>
      </c>
      <c r="C11" s="12">
        <v>0.13767441860465116</v>
      </c>
      <c r="D11" s="13">
        <v>9.4339622641509441E-2</v>
      </c>
      <c r="E11" s="13">
        <v>0.10288582183186951</v>
      </c>
      <c r="F11" s="13">
        <v>0.12665862484921592</v>
      </c>
      <c r="G11" s="14">
        <v>8.3916083916083919E-2</v>
      </c>
      <c r="H11" s="19">
        <f t="shared" si="0"/>
        <v>0.10909491436866599</v>
      </c>
    </row>
    <row r="12" spans="1:8" x14ac:dyDescent="0.25">
      <c r="A12" s="22"/>
      <c r="B12" s="11" t="s">
        <v>72</v>
      </c>
      <c r="C12" s="12">
        <v>0.23069767441860464</v>
      </c>
      <c r="D12" s="13">
        <v>0.19245283018867926</v>
      </c>
      <c r="E12" s="13">
        <v>0.18820577164366373</v>
      </c>
      <c r="F12" s="13">
        <v>0.26296743063932448</v>
      </c>
      <c r="G12" s="14">
        <v>0.2121212121212121</v>
      </c>
      <c r="H12" s="19">
        <f t="shared" si="0"/>
        <v>0.21728898380229683</v>
      </c>
    </row>
    <row r="13" spans="1:8" x14ac:dyDescent="0.25">
      <c r="A13" s="22"/>
      <c r="B13" s="11" t="s">
        <v>73</v>
      </c>
      <c r="C13" s="12">
        <v>0.20465116279069767</v>
      </c>
      <c r="D13" s="13">
        <v>0.16603773584905659</v>
      </c>
      <c r="E13" s="13">
        <v>0.15432873274780426</v>
      </c>
      <c r="F13" s="13">
        <v>0.19662243667068757</v>
      </c>
      <c r="G13" s="14">
        <v>0.14452214452214451</v>
      </c>
      <c r="H13" s="19">
        <f t="shared" si="0"/>
        <v>0.17323244251607811</v>
      </c>
    </row>
    <row r="14" spans="1:8" x14ac:dyDescent="0.25">
      <c r="A14" s="22"/>
      <c r="B14" s="11" t="s">
        <v>74</v>
      </c>
      <c r="C14" s="12">
        <v>0.14511627906976743</v>
      </c>
      <c r="D14" s="13">
        <v>9.056603773584905E-2</v>
      </c>
      <c r="E14" s="13">
        <v>0.12045169385194479</v>
      </c>
      <c r="F14" s="13">
        <v>0.15560916767189384</v>
      </c>
      <c r="G14" s="14">
        <v>0.13869463869463869</v>
      </c>
      <c r="H14" s="19">
        <f t="shared" si="0"/>
        <v>0.13008756340481875</v>
      </c>
    </row>
    <row r="15" spans="1:8" x14ac:dyDescent="0.25">
      <c r="A15" s="22"/>
      <c r="B15" s="11" t="s">
        <v>75</v>
      </c>
      <c r="C15" s="12">
        <v>0.21116279069767441</v>
      </c>
      <c r="D15" s="13">
        <v>0.15471698113207547</v>
      </c>
      <c r="E15" s="13">
        <v>0.17440401505646172</v>
      </c>
      <c r="F15" s="13">
        <v>0.18697225572979492</v>
      </c>
      <c r="G15" s="14">
        <v>0.21678321678321677</v>
      </c>
      <c r="H15" s="19">
        <f t="shared" si="0"/>
        <v>0.18880785187984467</v>
      </c>
    </row>
    <row r="16" spans="1:8" x14ac:dyDescent="0.25">
      <c r="A16" s="22"/>
      <c r="B16" s="11" t="s">
        <v>76</v>
      </c>
      <c r="C16" s="12">
        <v>0.11906976744186046</v>
      </c>
      <c r="D16" s="13">
        <v>6.4150943396226415E-2</v>
      </c>
      <c r="E16" s="13">
        <v>9.7867001254705141E-2</v>
      </c>
      <c r="F16" s="13">
        <v>8.6851628468033779E-2</v>
      </c>
      <c r="G16" s="14">
        <v>0.13053613053613053</v>
      </c>
      <c r="H16" s="19">
        <f t="shared" si="0"/>
        <v>9.9695094219391267E-2</v>
      </c>
    </row>
    <row r="17" spans="1:8" x14ac:dyDescent="0.25">
      <c r="A17" s="22"/>
      <c r="B17" s="11" t="s">
        <v>77</v>
      </c>
      <c r="C17" s="12">
        <v>0.11348837209302326</v>
      </c>
      <c r="D17" s="13">
        <v>0.1169811320754717</v>
      </c>
      <c r="E17" s="13">
        <v>0.12296110414052698</v>
      </c>
      <c r="F17" s="13">
        <v>9.6501809408926414E-2</v>
      </c>
      <c r="G17" s="14">
        <v>0.15034965034965034</v>
      </c>
      <c r="H17" s="19">
        <f t="shared" si="0"/>
        <v>0.12005641361351974</v>
      </c>
    </row>
    <row r="18" spans="1:8" x14ac:dyDescent="0.25">
      <c r="A18" s="22"/>
      <c r="B18" s="11" t="s">
        <v>78</v>
      </c>
      <c r="C18" s="12">
        <v>0.30418604651162789</v>
      </c>
      <c r="D18" s="13">
        <v>0.35094339622641507</v>
      </c>
      <c r="E18" s="13">
        <v>0.31116687578419072</v>
      </c>
      <c r="F18" s="13">
        <v>0.33413751507840772</v>
      </c>
      <c r="G18" s="14">
        <v>0.37995337995337997</v>
      </c>
      <c r="H18" s="19">
        <f t="shared" si="0"/>
        <v>0.33607744271080425</v>
      </c>
    </row>
    <row r="19" spans="1:8" x14ac:dyDescent="0.25">
      <c r="A19" s="22"/>
      <c r="B19" s="11" t="s">
        <v>79</v>
      </c>
      <c r="C19" s="12">
        <v>0.10790697674418605</v>
      </c>
      <c r="D19" s="13">
        <v>9.4339622641509441E-2</v>
      </c>
      <c r="E19" s="13">
        <v>0.12170639899623588</v>
      </c>
      <c r="F19" s="13">
        <v>0.11097708082026538</v>
      </c>
      <c r="G19" s="14">
        <v>0.10023310023310024</v>
      </c>
      <c r="H19" s="19">
        <f t="shared" si="0"/>
        <v>0.1070326358870594</v>
      </c>
    </row>
    <row r="20" spans="1:8" x14ac:dyDescent="0.25">
      <c r="A20" s="22"/>
      <c r="B20" s="11" t="s">
        <v>80</v>
      </c>
      <c r="C20" s="12">
        <v>0.3572093023255814</v>
      </c>
      <c r="D20" s="13">
        <v>0.51698113207547169</v>
      </c>
      <c r="E20" s="13">
        <v>0.38143036386449192</v>
      </c>
      <c r="F20" s="13">
        <v>0.41737032569360677</v>
      </c>
      <c r="G20" s="14">
        <v>0.46153846153846151</v>
      </c>
      <c r="H20" s="19">
        <f t="shared" si="0"/>
        <v>0.42690591709952275</v>
      </c>
    </row>
    <row r="21" spans="1:8" x14ac:dyDescent="0.25">
      <c r="A21" s="22"/>
      <c r="B21" s="11" t="s">
        <v>81</v>
      </c>
      <c r="C21" s="12">
        <v>0.20651162790697675</v>
      </c>
      <c r="D21" s="13">
        <v>0.2981132075471698</v>
      </c>
      <c r="E21" s="13">
        <v>0.24968632371392721</v>
      </c>
      <c r="F21" s="13">
        <v>0.22677925211097708</v>
      </c>
      <c r="G21" s="14">
        <v>0.1993006993006993</v>
      </c>
      <c r="H21" s="19">
        <f t="shared" si="0"/>
        <v>0.23607822211595</v>
      </c>
    </row>
    <row r="22" spans="1:8" x14ac:dyDescent="0.25">
      <c r="A22" s="22"/>
      <c r="B22" s="11" t="s">
        <v>82</v>
      </c>
      <c r="C22" s="12">
        <v>0.25860465116279069</v>
      </c>
      <c r="D22" s="13">
        <v>0.33584905660377357</v>
      </c>
      <c r="E22" s="13">
        <v>0.30238393977415307</v>
      </c>
      <c r="F22" s="13">
        <v>0.25814234016887816</v>
      </c>
      <c r="G22" s="14">
        <v>0.28438228438228436</v>
      </c>
      <c r="H22" s="19">
        <f t="shared" si="0"/>
        <v>0.28787245441837594</v>
      </c>
    </row>
    <row r="23" spans="1:8" ht="15.75" thickBot="1" x14ac:dyDescent="0.3">
      <c r="A23" s="23"/>
      <c r="B23" s="15" t="s">
        <v>83</v>
      </c>
      <c r="C23" s="16">
        <v>0.20930232558139536</v>
      </c>
      <c r="D23" s="17">
        <v>0.339622641509434</v>
      </c>
      <c r="E23" s="17">
        <v>0.29234629861982436</v>
      </c>
      <c r="F23" s="17">
        <v>0.27141133896260555</v>
      </c>
      <c r="G23" s="18">
        <v>0.34382284382284384</v>
      </c>
      <c r="H23" s="19">
        <f t="shared" si="0"/>
        <v>0.29130108969922064</v>
      </c>
    </row>
    <row r="24" spans="1:8" ht="15.75" thickTop="1" x14ac:dyDescent="0.25">
      <c r="C24" s="20">
        <f t="shared" ref="C24:H24" si="1">AVERAGE(C6:C23)</f>
        <v>0.18728682170542635</v>
      </c>
      <c r="D24" s="20">
        <f t="shared" si="1"/>
        <v>0.19224318658280923</v>
      </c>
      <c r="E24" s="20">
        <f t="shared" si="1"/>
        <v>0.18799665411961522</v>
      </c>
      <c r="F24" s="20">
        <f t="shared" si="1"/>
        <v>0.1934727248358129</v>
      </c>
      <c r="G24" s="20">
        <f t="shared" si="1"/>
        <v>0.19807044807044807</v>
      </c>
      <c r="H24" s="20">
        <f t="shared" si="1"/>
        <v>0.19181396706282236</v>
      </c>
    </row>
    <row r="27" spans="1:8" ht="15.75" thickBot="1" x14ac:dyDescent="0.3"/>
    <row r="28" spans="1:8" ht="15.75" thickTop="1" x14ac:dyDescent="0.25">
      <c r="A28" s="24"/>
      <c r="B28" s="25"/>
      <c r="C28" s="30" t="s">
        <v>1</v>
      </c>
      <c r="D28" s="31"/>
      <c r="E28" s="31"/>
      <c r="F28" s="31"/>
      <c r="G28" s="32"/>
    </row>
    <row r="29" spans="1:8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3" t="s">
        <v>6</v>
      </c>
    </row>
    <row r="30" spans="1:8" ht="25.5" thickBot="1" x14ac:dyDescent="0.3">
      <c r="A30" s="28"/>
      <c r="B30" s="29"/>
      <c r="C30" s="4" t="s">
        <v>7</v>
      </c>
      <c r="D30" s="5" t="s">
        <v>7</v>
      </c>
      <c r="E30" s="5" t="s">
        <v>7</v>
      </c>
      <c r="F30" s="5" t="s">
        <v>7</v>
      </c>
      <c r="G30" s="6" t="s">
        <v>7</v>
      </c>
    </row>
    <row r="31" spans="1:8" ht="15.75" thickTop="1" x14ac:dyDescent="0.25">
      <c r="A31" s="21" t="s">
        <v>65</v>
      </c>
      <c r="B31" s="7" t="s">
        <v>66</v>
      </c>
      <c r="C31" s="8">
        <f>C6 -($H6*C$24/$H$24)</f>
        <v>-5.4812717671081784E-3</v>
      </c>
      <c r="D31" s="9">
        <f t="shared" ref="D31:G31" si="2">D6 -($H6*D$24/$H$24)</f>
        <v>-8.6356165148705338E-3</v>
      </c>
      <c r="E31" s="9">
        <f t="shared" si="2"/>
        <v>3.5988393907276969E-2</v>
      </c>
      <c r="F31" s="9">
        <f t="shared" si="2"/>
        <v>-1.0571948956099655E-2</v>
      </c>
      <c r="G31" s="10">
        <f t="shared" si="2"/>
        <v>-1.129955666919856E-2</v>
      </c>
    </row>
    <row r="32" spans="1:8" x14ac:dyDescent="0.25">
      <c r="A32" s="22"/>
      <c r="B32" s="11" t="s">
        <v>67</v>
      </c>
      <c r="C32" s="12">
        <f t="shared" ref="C32:G32" si="3">C7 -($H7*C$24/$H$24)</f>
        <v>-2.0759034738036308E-2</v>
      </c>
      <c r="D32" s="13">
        <f t="shared" si="3"/>
        <v>-1.2278455442633729E-2</v>
      </c>
      <c r="E32" s="13">
        <f t="shared" si="3"/>
        <v>7.0955185685240674E-2</v>
      </c>
      <c r="F32" s="13">
        <f t="shared" si="3"/>
        <v>-2.6663878421222226E-2</v>
      </c>
      <c r="G32" s="14">
        <f t="shared" si="3"/>
        <v>-1.1253817083348466E-2</v>
      </c>
    </row>
    <row r="33" spans="1:7" x14ac:dyDescent="0.25">
      <c r="A33" s="22"/>
      <c r="B33" s="11" t="s">
        <v>68</v>
      </c>
      <c r="C33" s="12">
        <f t="shared" ref="C33:G33" si="4">C8 -($H8*C$24/$H$24)</f>
        <v>1.7152504010652984E-2</v>
      </c>
      <c r="D33" s="13">
        <f t="shared" si="4"/>
        <v>1.7644955684432334E-2</v>
      </c>
      <c r="E33" s="13">
        <f t="shared" si="4"/>
        <v>-1.5144115881061321E-2</v>
      </c>
      <c r="F33" s="13">
        <f t="shared" si="4"/>
        <v>-1.7183318484709303E-2</v>
      </c>
      <c r="G33" s="14">
        <f t="shared" si="4"/>
        <v>-2.4700253293146943E-3</v>
      </c>
    </row>
    <row r="34" spans="1:7" x14ac:dyDescent="0.25">
      <c r="A34" s="22"/>
      <c r="B34" s="11" t="s">
        <v>69</v>
      </c>
      <c r="C34" s="12">
        <f t="shared" ref="C34:G34" si="5">C9 -($H9*C$24/$H$24)</f>
        <v>2.1159000242056136E-2</v>
      </c>
      <c r="D34" s="13">
        <f t="shared" si="5"/>
        <v>-4.4676982107113031E-2</v>
      </c>
      <c r="E34" s="13">
        <f t="shared" si="5"/>
        <v>-8.7033881100804789E-3</v>
      </c>
      <c r="F34" s="13">
        <f t="shared" si="5"/>
        <v>3.1338951363722944E-2</v>
      </c>
      <c r="G34" s="14">
        <f t="shared" si="5"/>
        <v>8.824186114145538E-4</v>
      </c>
    </row>
    <row r="35" spans="1:7" x14ac:dyDescent="0.25">
      <c r="A35" s="22"/>
      <c r="B35" s="11" t="s">
        <v>70</v>
      </c>
      <c r="C35" s="12">
        <f t="shared" ref="C35:G35" si="6">C10 -($H10*C$24/$H$24)</f>
        <v>4.1598333396715342E-2</v>
      </c>
      <c r="D35" s="13">
        <f t="shared" si="6"/>
        <v>-3.7522806963902033E-2</v>
      </c>
      <c r="E35" s="13">
        <f t="shared" si="6"/>
        <v>-3.3590711283911695E-2</v>
      </c>
      <c r="F35" s="13">
        <f t="shared" si="6"/>
        <v>3.9162408649161373E-2</v>
      </c>
      <c r="G35" s="14">
        <f t="shared" si="6"/>
        <v>-9.6472237980628484E-3</v>
      </c>
    </row>
    <row r="36" spans="1:7" x14ac:dyDescent="0.25">
      <c r="A36" s="22"/>
      <c r="B36" s="11" t="s">
        <v>71</v>
      </c>
      <c r="C36" s="12">
        <f t="shared" ref="C36:G36" si="7">C11 -($H11*C$24/$H$24)</f>
        <v>3.1154335165465216E-2</v>
      </c>
      <c r="D36" s="13">
        <f t="shared" si="7"/>
        <v>-1.4999411941629723E-2</v>
      </c>
      <c r="E36" s="13">
        <f t="shared" si="7"/>
        <v>-4.0379814595661589E-3</v>
      </c>
      <c r="F36" s="13">
        <f t="shared" si="7"/>
        <v>1.6620285765583831E-2</v>
      </c>
      <c r="G36" s="14">
        <f t="shared" si="7"/>
        <v>-2.8737227529853124E-2</v>
      </c>
    </row>
    <row r="37" spans="1:7" x14ac:dyDescent="0.25">
      <c r="A37" s="22"/>
      <c r="B37" s="11" t="s">
        <v>72</v>
      </c>
      <c r="C37" s="12">
        <f t="shared" ref="C37:G37" si="8">C12 -($H12*C$24/$H$24)</f>
        <v>1.8537090958039376E-2</v>
      </c>
      <c r="D37" s="13">
        <f t="shared" si="8"/>
        <v>-2.5322378234035908E-2</v>
      </c>
      <c r="E37" s="13">
        <f t="shared" si="8"/>
        <v>-2.4758917828110377E-2</v>
      </c>
      <c r="F37" s="13">
        <f t="shared" si="8"/>
        <v>4.3799387682022378E-2</v>
      </c>
      <c r="G37" s="14">
        <f t="shared" si="8"/>
        <v>-1.2255182577915386E-2</v>
      </c>
    </row>
    <row r="38" spans="1:7" x14ac:dyDescent="0.25">
      <c r="A38" s="22"/>
      <c r="B38" s="11" t="s">
        <v>73</v>
      </c>
      <c r="C38" s="12">
        <f t="shared" ref="C38:G38" si="9">C13 -($H13*C$24/$H$24)</f>
        <v>3.5507309129205855E-2</v>
      </c>
      <c r="D38" s="13">
        <f t="shared" si="9"/>
        <v>-7.5823465608283735E-3</v>
      </c>
      <c r="E38" s="13">
        <f t="shared" si="9"/>
        <v>-1.5456189991033487E-2</v>
      </c>
      <c r="F38" s="13">
        <f t="shared" si="9"/>
        <v>2.1891924619018399E-2</v>
      </c>
      <c r="G38" s="14">
        <f t="shared" si="9"/>
        <v>-3.4360697196362283E-2</v>
      </c>
    </row>
    <row r="39" spans="1:7" x14ac:dyDescent="0.25">
      <c r="A39" s="22"/>
      <c r="B39" s="11" t="s">
        <v>74</v>
      </c>
      <c r="C39" s="12">
        <f t="shared" ref="C39:G39" si="10">C14 -($H14*C$24/$H$24)</f>
        <v>1.8099009855413961E-2</v>
      </c>
      <c r="D39" s="13">
        <f t="shared" si="10"/>
        <v>-3.9812620850284572E-2</v>
      </c>
      <c r="E39" s="13">
        <f t="shared" si="10"/>
        <v>-7.0469812297788426E-3</v>
      </c>
      <c r="F39" s="13">
        <f t="shared" si="10"/>
        <v>2.4396640531267111E-2</v>
      </c>
      <c r="G39" s="14">
        <f t="shared" si="10"/>
        <v>4.3639516933823841E-3</v>
      </c>
    </row>
    <row r="40" spans="1:7" x14ac:dyDescent="0.25">
      <c r="A40" s="22"/>
      <c r="B40" s="11" t="s">
        <v>75</v>
      </c>
      <c r="C40" s="12">
        <f t="shared" ref="C40:G40" si="11">C15 -($H15*C$24/$H$24)</f>
        <v>2.6811134595261327E-2</v>
      </c>
      <c r="D40" s="13">
        <f t="shared" si="11"/>
        <v>-3.4513363524466073E-2</v>
      </c>
      <c r="E40" s="13">
        <f t="shared" si="11"/>
        <v>-1.064634894178354E-2</v>
      </c>
      <c r="F40" s="13">
        <f t="shared" si="11"/>
        <v>-3.4683578133584692E-3</v>
      </c>
      <c r="G40" s="14">
        <f t="shared" si="11"/>
        <v>2.18169356843467E-2</v>
      </c>
    </row>
    <row r="41" spans="1:7" x14ac:dyDescent="0.25">
      <c r="A41" s="22"/>
      <c r="B41" s="11" t="s">
        <v>76</v>
      </c>
      <c r="C41" s="12">
        <f t="shared" ref="C41:G41" si="12">C16 -($H16*C$24/$H$24)</f>
        <v>2.1727651943787507E-2</v>
      </c>
      <c r="D41" s="13">
        <f t="shared" si="12"/>
        <v>-3.5767237187214029E-2</v>
      </c>
      <c r="E41" s="13">
        <f t="shared" si="12"/>
        <v>1.5595115559055572E-4</v>
      </c>
      <c r="F41" s="13">
        <f t="shared" si="12"/>
        <v>-1.3705603243208006E-2</v>
      </c>
      <c r="G41" s="14">
        <f t="shared" si="12"/>
        <v>2.7589237331043959E-2</v>
      </c>
    </row>
    <row r="42" spans="1:7" x14ac:dyDescent="0.25">
      <c r="A42" s="22"/>
      <c r="B42" s="11" t="s">
        <v>77</v>
      </c>
      <c r="C42" s="12">
        <f t="shared" ref="C42:G42" si="13">C17 -($H17*C$24/$H$24)</f>
        <v>-3.7345000227699265E-3</v>
      </c>
      <c r="D42" s="13">
        <f t="shared" si="13"/>
        <v>-3.3439301511370978E-3</v>
      </c>
      <c r="E42" s="13">
        <f t="shared" si="13"/>
        <v>5.2939477256335604E-3</v>
      </c>
      <c r="F42" s="13">
        <f t="shared" si="13"/>
        <v>-2.4592821141181526E-2</v>
      </c>
      <c r="G42" s="14">
        <f t="shared" si="13"/>
        <v>2.6377303589455017E-2</v>
      </c>
    </row>
    <row r="43" spans="1:7" x14ac:dyDescent="0.25">
      <c r="A43" s="22"/>
      <c r="B43" s="11" t="s">
        <v>78</v>
      </c>
      <c r="C43" s="12">
        <f t="shared" ref="C43:G43" si="14">C18 -($H18*C$24/$H$24)</f>
        <v>-2.3959380310075717E-2</v>
      </c>
      <c r="D43" s="13">
        <f t="shared" si="14"/>
        <v>1.4113917567198875E-2</v>
      </c>
      <c r="E43" s="13">
        <f t="shared" si="14"/>
        <v>-1.8222249117307521E-2</v>
      </c>
      <c r="F43" s="13">
        <f t="shared" si="14"/>
        <v>-4.8462387783452798E-3</v>
      </c>
      <c r="G43" s="14">
        <f t="shared" si="14"/>
        <v>3.291395063852981E-2</v>
      </c>
    </row>
    <row r="44" spans="1:7" x14ac:dyDescent="0.25">
      <c r="A44" s="22"/>
      <c r="B44" s="11" t="s">
        <v>79</v>
      </c>
      <c r="C44" s="12">
        <f t="shared" ref="C44:G44" si="15">C19 -($H19*C$24/$H$24)</f>
        <v>3.400498404805441E-3</v>
      </c>
      <c r="D44" s="13">
        <f t="shared" si="15"/>
        <v>-1.2932518727355291E-2</v>
      </c>
      <c r="E44" s="13">
        <f t="shared" si="15"/>
        <v>1.6803832533075269E-2</v>
      </c>
      <c r="F44" s="13">
        <f t="shared" si="15"/>
        <v>3.0188542712747957E-3</v>
      </c>
      <c r="G44" s="14">
        <f t="shared" si="15"/>
        <v>-1.0290666481800215E-2</v>
      </c>
    </row>
    <row r="45" spans="1:7" x14ac:dyDescent="0.25">
      <c r="A45" s="22"/>
      <c r="B45" s="11" t="s">
        <v>80</v>
      </c>
      <c r="C45" s="12">
        <f t="shared" ref="C45:G45" si="16">C20 -($H20*C$24/$H$24)</f>
        <v>-5.9620887910896925E-2</v>
      </c>
      <c r="D45" s="13">
        <f t="shared" si="16"/>
        <v>8.911993337877E-2</v>
      </c>
      <c r="E45" s="13">
        <f t="shared" si="16"/>
        <v>-3.6979646978412939E-2</v>
      </c>
      <c r="F45" s="13">
        <f t="shared" si="16"/>
        <v>-1.3227363799594549E-2</v>
      </c>
      <c r="G45" s="14">
        <f t="shared" si="16"/>
        <v>2.0707965310134135E-2</v>
      </c>
    </row>
    <row r="46" spans="1:7" x14ac:dyDescent="0.25">
      <c r="A46" s="22"/>
      <c r="B46" s="11" t="s">
        <v>81</v>
      </c>
      <c r="C46" s="12">
        <f t="shared" ref="C46:G46" si="17">C21 -($H21*C$24/$H$24)</f>
        <v>-2.3994734955968572E-2</v>
      </c>
      <c r="D46" s="13">
        <f t="shared" si="17"/>
        <v>6.1506716386334398E-2</v>
      </c>
      <c r="E46" s="13">
        <f t="shared" si="17"/>
        <v>1.8306322831248473E-2</v>
      </c>
      <c r="F46" s="13">
        <f t="shared" si="17"/>
        <v>-1.1340513652523698E-2</v>
      </c>
      <c r="G46" s="14">
        <f t="shared" si="17"/>
        <v>-4.4477790609090434E-2</v>
      </c>
    </row>
    <row r="47" spans="1:7" x14ac:dyDescent="0.25">
      <c r="A47" s="22"/>
      <c r="B47" s="11" t="s">
        <v>82</v>
      </c>
      <c r="C47" s="12">
        <f t="shared" ref="C47:G47" si="18">C22 -($H22*C$24/$H$24)</f>
        <v>-2.247350946406218E-2</v>
      </c>
      <c r="D47" s="13">
        <f t="shared" si="18"/>
        <v>4.7332433887359027E-2</v>
      </c>
      <c r="E47" s="13">
        <f t="shared" si="18"/>
        <v>2.0240469866504462E-2</v>
      </c>
      <c r="F47" s="13">
        <f t="shared" si="18"/>
        <v>-3.2219561075025105E-2</v>
      </c>
      <c r="G47" s="14">
        <f t="shared" si="18"/>
        <v>-1.2879833214775982E-2</v>
      </c>
    </row>
    <row r="48" spans="1:7" ht="15.75" thickBot="1" x14ac:dyDescent="0.3">
      <c r="A48" s="23"/>
      <c r="B48" s="15" t="s">
        <v>83</v>
      </c>
      <c r="C48" s="16">
        <f t="shared" ref="C48:G48" si="19">C23 -($H23*C$24/$H$24)</f>
        <v>-7.5123548532485179E-2</v>
      </c>
      <c r="D48" s="17">
        <f t="shared" si="19"/>
        <v>4.7669711301375983E-2</v>
      </c>
      <c r="E48" s="17">
        <f t="shared" si="19"/>
        <v>6.8424271164767014E-3</v>
      </c>
      <c r="F48" s="17">
        <f t="shared" si="19"/>
        <v>-2.2408847516783015E-2</v>
      </c>
      <c r="G48" s="18">
        <f t="shared" si="19"/>
        <v>4.3020257631415482E-2</v>
      </c>
    </row>
    <row r="49" ht="15.75" thickTop="1" x14ac:dyDescent="0.25"/>
  </sheetData>
  <mergeCells count="6">
    <mergeCell ref="A31:A48"/>
    <mergeCell ref="A3:B5"/>
    <mergeCell ref="C3:G3"/>
    <mergeCell ref="A6:A23"/>
    <mergeCell ref="A28:B30"/>
    <mergeCell ref="C28:G2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84</v>
      </c>
      <c r="B6" s="7" t="s">
        <v>85</v>
      </c>
      <c r="C6" s="8">
        <v>0.13314711359404097</v>
      </c>
      <c r="D6" s="9">
        <v>0.15094339622641509</v>
      </c>
      <c r="E6" s="9">
        <v>0.12830188679245283</v>
      </c>
      <c r="F6" s="9">
        <v>0.11985472154963681</v>
      </c>
      <c r="G6" s="10">
        <v>0.13216374269005848</v>
      </c>
      <c r="H6" s="19">
        <f t="shared" ref="H6:H22" si="0">AVERAGE(C6:G6)</f>
        <v>0.13288217217052084</v>
      </c>
    </row>
    <row r="7" spans="1:8" x14ac:dyDescent="0.25">
      <c r="A7" s="22"/>
      <c r="B7" s="11" t="s">
        <v>86</v>
      </c>
      <c r="C7" s="12">
        <v>0.24487895716945995</v>
      </c>
      <c r="D7" s="13">
        <v>0.36981132075471701</v>
      </c>
      <c r="E7" s="13">
        <v>0.28427672955974842</v>
      </c>
      <c r="F7" s="13">
        <v>0.21186440677966101</v>
      </c>
      <c r="G7" s="14">
        <v>0.27134502923976606</v>
      </c>
      <c r="H7" s="19">
        <f t="shared" si="0"/>
        <v>0.27643528870067047</v>
      </c>
    </row>
    <row r="8" spans="1:8" x14ac:dyDescent="0.25">
      <c r="A8" s="22"/>
      <c r="B8" s="11" t="s">
        <v>87</v>
      </c>
      <c r="C8" s="12">
        <v>0.15083798882681565</v>
      </c>
      <c r="D8" s="13">
        <v>0.20754716981132076</v>
      </c>
      <c r="E8" s="13">
        <v>0.1861635220125786</v>
      </c>
      <c r="F8" s="13">
        <v>0.18280871670702178</v>
      </c>
      <c r="G8" s="14">
        <v>0.1847953216374269</v>
      </c>
      <c r="H8" s="19">
        <f t="shared" si="0"/>
        <v>0.18243054379903273</v>
      </c>
    </row>
    <row r="9" spans="1:8" x14ac:dyDescent="0.25">
      <c r="A9" s="22"/>
      <c r="B9" s="11" t="s">
        <v>88</v>
      </c>
      <c r="C9" s="12">
        <v>0.20949720670391062</v>
      </c>
      <c r="D9" s="13">
        <v>0.12830188679245283</v>
      </c>
      <c r="E9" s="13">
        <v>0.1761006289308176</v>
      </c>
      <c r="F9" s="13">
        <v>0.16949152542372878</v>
      </c>
      <c r="G9" s="14">
        <v>0.15321637426900586</v>
      </c>
      <c r="H9" s="19">
        <f t="shared" si="0"/>
        <v>0.16732152442398313</v>
      </c>
    </row>
    <row r="10" spans="1:8" x14ac:dyDescent="0.25">
      <c r="A10" s="22"/>
      <c r="B10" s="11" t="s">
        <v>89</v>
      </c>
      <c r="C10" s="12">
        <v>0.11266294227188083</v>
      </c>
      <c r="D10" s="13">
        <v>9.8113207547169831E-2</v>
      </c>
      <c r="E10" s="13">
        <v>9.8113207547169831E-2</v>
      </c>
      <c r="F10" s="13">
        <v>0.11622276029055691</v>
      </c>
      <c r="G10" s="14">
        <v>9.1228070175438603E-2</v>
      </c>
      <c r="H10" s="19">
        <f t="shared" si="0"/>
        <v>0.1032680375664432</v>
      </c>
    </row>
    <row r="11" spans="1:8" x14ac:dyDescent="0.25">
      <c r="A11" s="22"/>
      <c r="B11" s="11" t="s">
        <v>90</v>
      </c>
      <c r="C11" s="12">
        <v>0.11824953445065177</v>
      </c>
      <c r="D11" s="13">
        <v>0.10188679245283019</v>
      </c>
      <c r="E11" s="13">
        <v>0.10943396226415095</v>
      </c>
      <c r="F11" s="13">
        <v>0.14043583535108958</v>
      </c>
      <c r="G11" s="14">
        <v>0.13216374269005848</v>
      </c>
      <c r="H11" s="19">
        <f t="shared" si="0"/>
        <v>0.12043397344175619</v>
      </c>
    </row>
    <row r="12" spans="1:8" x14ac:dyDescent="0.25">
      <c r="A12" s="22"/>
      <c r="B12" s="11" t="s">
        <v>91</v>
      </c>
      <c r="C12" s="12">
        <v>0.14338919925512103</v>
      </c>
      <c r="D12" s="13">
        <v>7.5471698113207544E-2</v>
      </c>
      <c r="E12" s="13">
        <v>8.6792452830188674E-2</v>
      </c>
      <c r="F12" s="13">
        <v>0.13317191283292978</v>
      </c>
      <c r="G12" s="14">
        <v>0.1111111111111111</v>
      </c>
      <c r="H12" s="19">
        <f t="shared" si="0"/>
        <v>0.10998727482851163</v>
      </c>
    </row>
    <row r="13" spans="1:8" x14ac:dyDescent="0.25">
      <c r="A13" s="22"/>
      <c r="B13" s="11" t="s">
        <v>92</v>
      </c>
      <c r="C13" s="12">
        <v>0.10242085661080075</v>
      </c>
      <c r="D13" s="13">
        <v>7.9245283018867921E-2</v>
      </c>
      <c r="E13" s="13">
        <v>7.2955974842767293E-2</v>
      </c>
      <c r="F13" s="13">
        <v>0.10048426150121065</v>
      </c>
      <c r="G13" s="14">
        <v>7.0175438596491224E-2</v>
      </c>
      <c r="H13" s="19">
        <f t="shared" si="0"/>
        <v>8.5056362914027558E-2</v>
      </c>
    </row>
    <row r="14" spans="1:8" x14ac:dyDescent="0.25">
      <c r="A14" s="22"/>
      <c r="B14" s="11" t="s">
        <v>93</v>
      </c>
      <c r="C14" s="12">
        <v>0.16387337057728119</v>
      </c>
      <c r="D14" s="13">
        <v>0.12075471698113209</v>
      </c>
      <c r="E14" s="13">
        <v>0.15094339622641509</v>
      </c>
      <c r="F14" s="13">
        <v>0.16101694915254236</v>
      </c>
      <c r="G14" s="14">
        <v>0.19181286549707599</v>
      </c>
      <c r="H14" s="19">
        <f t="shared" si="0"/>
        <v>0.15768025968688934</v>
      </c>
    </row>
    <row r="15" spans="1:8" x14ac:dyDescent="0.25">
      <c r="A15" s="22"/>
      <c r="B15" s="11" t="s">
        <v>94</v>
      </c>
      <c r="C15" s="12">
        <v>0.24022346368715083</v>
      </c>
      <c r="D15" s="13">
        <v>0.16226415094339622</v>
      </c>
      <c r="E15" s="13">
        <v>0.20125786163522016</v>
      </c>
      <c r="F15" s="13">
        <v>0.23002421307506055</v>
      </c>
      <c r="G15" s="14">
        <v>0.25497076023391813</v>
      </c>
      <c r="H15" s="19">
        <f t="shared" si="0"/>
        <v>0.21774808991494918</v>
      </c>
    </row>
    <row r="16" spans="1:8" x14ac:dyDescent="0.25">
      <c r="A16" s="22"/>
      <c r="B16" s="11" t="s">
        <v>95</v>
      </c>
      <c r="C16" s="12">
        <v>0.25884543761638734</v>
      </c>
      <c r="D16" s="13">
        <v>0.31320754716981131</v>
      </c>
      <c r="E16" s="13">
        <v>0.29182389937106917</v>
      </c>
      <c r="F16" s="13">
        <v>0.23002421307506055</v>
      </c>
      <c r="G16" s="14">
        <v>0.32280701754385965</v>
      </c>
      <c r="H16" s="19">
        <f t="shared" si="0"/>
        <v>0.28334162295523757</v>
      </c>
    </row>
    <row r="17" spans="1:8" x14ac:dyDescent="0.25">
      <c r="A17" s="22"/>
      <c r="B17" s="11" t="s">
        <v>96</v>
      </c>
      <c r="C17" s="12">
        <v>0.14711359404096835</v>
      </c>
      <c r="D17" s="13">
        <v>0.13962264150943396</v>
      </c>
      <c r="E17" s="13">
        <v>0.14465408805031446</v>
      </c>
      <c r="F17" s="13">
        <v>0.1440677966101695</v>
      </c>
      <c r="G17" s="14">
        <v>0.17076023391812867</v>
      </c>
      <c r="H17" s="19">
        <f t="shared" si="0"/>
        <v>0.14924367082580298</v>
      </c>
    </row>
    <row r="18" spans="1:8" x14ac:dyDescent="0.25">
      <c r="A18" s="22"/>
      <c r="B18" s="11" t="s">
        <v>97</v>
      </c>
      <c r="C18" s="12">
        <v>0.14525139664804471</v>
      </c>
      <c r="D18" s="13">
        <v>0.2</v>
      </c>
      <c r="E18" s="13">
        <v>0.18364779874213835</v>
      </c>
      <c r="F18" s="13">
        <v>0.1864406779661017</v>
      </c>
      <c r="G18" s="14">
        <v>0.1847953216374269</v>
      </c>
      <c r="H18" s="19">
        <f t="shared" si="0"/>
        <v>0.18002703899874234</v>
      </c>
    </row>
    <row r="19" spans="1:8" x14ac:dyDescent="0.25">
      <c r="A19" s="22"/>
      <c r="B19" s="11" t="s">
        <v>98</v>
      </c>
      <c r="C19" s="12">
        <v>0.31284916201117319</v>
      </c>
      <c r="D19" s="13">
        <v>0.35849056603773582</v>
      </c>
      <c r="E19" s="13">
        <v>0.38867924528301889</v>
      </c>
      <c r="F19" s="13">
        <v>0.3559322033898305</v>
      </c>
      <c r="G19" s="14">
        <v>0.34853801169590637</v>
      </c>
      <c r="H19" s="19">
        <f t="shared" si="0"/>
        <v>0.35289783768353294</v>
      </c>
    </row>
    <row r="20" spans="1:8" x14ac:dyDescent="0.25">
      <c r="A20" s="22"/>
      <c r="B20" s="11" t="s">
        <v>99</v>
      </c>
      <c r="C20" s="12">
        <v>0.26070763500931099</v>
      </c>
      <c r="D20" s="13">
        <v>0.30188679245283018</v>
      </c>
      <c r="E20" s="13">
        <v>0.28427672955974842</v>
      </c>
      <c r="F20" s="13">
        <v>0.30629539951573848</v>
      </c>
      <c r="G20" s="14">
        <v>0.32631578947368423</v>
      </c>
      <c r="H20" s="19">
        <f t="shared" si="0"/>
        <v>0.29589646920226248</v>
      </c>
    </row>
    <row r="21" spans="1:8" x14ac:dyDescent="0.25">
      <c r="A21" s="22"/>
      <c r="B21" s="11" t="s">
        <v>100</v>
      </c>
      <c r="C21" s="12">
        <v>0.23370577281191807</v>
      </c>
      <c r="D21" s="13">
        <v>0.32075471698113206</v>
      </c>
      <c r="E21" s="13">
        <v>0.26037735849056604</v>
      </c>
      <c r="F21" s="13">
        <v>0.27239709443099275</v>
      </c>
      <c r="G21" s="14">
        <v>0.30643274853801172</v>
      </c>
      <c r="H21" s="19">
        <f t="shared" si="0"/>
        <v>0.27873353825052416</v>
      </c>
    </row>
    <row r="22" spans="1:8" ht="15.75" thickBot="1" x14ac:dyDescent="0.3">
      <c r="A22" s="23"/>
      <c r="B22" s="15" t="s">
        <v>101</v>
      </c>
      <c r="C22" s="16">
        <v>0.26443202979515829</v>
      </c>
      <c r="D22" s="17">
        <v>0.28679245283018867</v>
      </c>
      <c r="E22" s="17">
        <v>0.28553459119496855</v>
      </c>
      <c r="F22" s="17">
        <v>0.25544794188861986</v>
      </c>
      <c r="G22" s="18">
        <v>0.22105263157894736</v>
      </c>
      <c r="H22" s="19">
        <f t="shared" si="0"/>
        <v>0.26265192945757654</v>
      </c>
    </row>
    <row r="23" spans="1:8" ht="15.75" thickTop="1" x14ac:dyDescent="0.25">
      <c r="C23" s="20">
        <f t="shared" ref="C23:H23" si="1">AVERAGE(C6:C22)</f>
        <v>0.19071092124000436</v>
      </c>
      <c r="D23" s="20">
        <f t="shared" si="1"/>
        <v>0.20088790233074361</v>
      </c>
      <c r="E23" s="20">
        <f t="shared" si="1"/>
        <v>0.19607843137254902</v>
      </c>
      <c r="F23" s="20">
        <f t="shared" si="1"/>
        <v>0.19505768409058538</v>
      </c>
      <c r="G23" s="20">
        <f t="shared" si="1"/>
        <v>0.20433436532507737</v>
      </c>
      <c r="H23" s="20">
        <f t="shared" si="1"/>
        <v>0.19741386087179191</v>
      </c>
    </row>
    <row r="26" spans="1:8" ht="15.75" thickBot="1" x14ac:dyDescent="0.3"/>
    <row r="27" spans="1:8" ht="15.75" thickTop="1" x14ac:dyDescent="0.25">
      <c r="A27" s="24"/>
      <c r="B27" s="25"/>
      <c r="C27" s="30" t="s">
        <v>1</v>
      </c>
      <c r="D27" s="31"/>
      <c r="E27" s="31"/>
      <c r="F27" s="31"/>
      <c r="G27" s="32"/>
    </row>
    <row r="28" spans="1:8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3" t="s">
        <v>6</v>
      </c>
    </row>
    <row r="29" spans="1:8" ht="25.5" thickBot="1" x14ac:dyDescent="0.3">
      <c r="A29" s="28"/>
      <c r="B29" s="29"/>
      <c r="C29" s="4" t="s">
        <v>7</v>
      </c>
      <c r="D29" s="5" t="s">
        <v>7</v>
      </c>
      <c r="E29" s="5" t="s">
        <v>7</v>
      </c>
      <c r="F29" s="5" t="s">
        <v>7</v>
      </c>
      <c r="G29" s="6" t="s">
        <v>7</v>
      </c>
    </row>
    <row r="30" spans="1:8" ht="15.75" thickTop="1" x14ac:dyDescent="0.25">
      <c r="A30" s="21" t="s">
        <v>84</v>
      </c>
      <c r="B30" s="7" t="s">
        <v>85</v>
      </c>
      <c r="C30" s="8">
        <f>C6 -($H6*C$23/$H$23)</f>
        <v>4.7767886376235968E-3</v>
      </c>
      <c r="D30" s="9">
        <f t="shared" ref="D30:G30" si="2">D6 -($H6*D$23/$H$23)</f>
        <v>1.5722795673827644E-2</v>
      </c>
      <c r="E30" s="9">
        <f t="shared" si="2"/>
        <v>-3.6813881483783728E-3</v>
      </c>
      <c r="F30" s="9">
        <f t="shared" si="2"/>
        <v>-1.1441473388475787E-2</v>
      </c>
      <c r="G30" s="10">
        <f t="shared" si="2"/>
        <v>-5.3767227745971924E-3</v>
      </c>
    </row>
    <row r="31" spans="1:8" x14ac:dyDescent="0.25">
      <c r="A31" s="22"/>
      <c r="B31" s="11" t="s">
        <v>86</v>
      </c>
      <c r="C31" s="12">
        <f t="shared" ref="C31:G31" si="3">C7 -($H7*C$23/$H$23)</f>
        <v>-2.2170318593346339E-2</v>
      </c>
      <c r="D31" s="13">
        <f t="shared" si="3"/>
        <v>8.8511390587523109E-2</v>
      </c>
      <c r="E31" s="13">
        <f t="shared" si="3"/>
        <v>9.7114201884541673E-3</v>
      </c>
      <c r="F31" s="13">
        <f t="shared" si="3"/>
        <v>-6.1271567445995767E-2</v>
      </c>
      <c r="G31" s="14">
        <f t="shared" si="3"/>
        <v>-1.4780924736635281E-2</v>
      </c>
    </row>
    <row r="32" spans="1:8" x14ac:dyDescent="0.25">
      <c r="A32" s="22"/>
      <c r="B32" s="11" t="s">
        <v>87</v>
      </c>
      <c r="C32" s="12">
        <f t="shared" ref="C32:G32" si="4">C8 -($H8*C$23/$H$23)</f>
        <v>-2.5398355047860005E-2</v>
      </c>
      <c r="D32" s="13">
        <f t="shared" si="4"/>
        <v>2.1906257349529668E-2</v>
      </c>
      <c r="E32" s="13">
        <f t="shared" si="4"/>
        <v>4.9670512856001825E-3</v>
      </c>
      <c r="F32" s="13">
        <f t="shared" si="4"/>
        <v>2.5555205855227747E-3</v>
      </c>
      <c r="G32" s="14">
        <f t="shared" si="4"/>
        <v>-4.0304741727927029E-3</v>
      </c>
    </row>
    <row r="33" spans="1:7" x14ac:dyDescent="0.25">
      <c r="A33" s="22"/>
      <c r="B33" s="11" t="s">
        <v>88</v>
      </c>
      <c r="C33" s="12">
        <f t="shared" ref="C33:G33" si="5">C9 -($H9*C$23/$H$23)</f>
        <v>4.7856874433101576E-2</v>
      </c>
      <c r="D33" s="13">
        <f t="shared" si="5"/>
        <v>-4.1964121419329897E-2</v>
      </c>
      <c r="E33" s="13">
        <f t="shared" si="5"/>
        <v>9.9109708235527172E-3</v>
      </c>
      <c r="F33" s="13">
        <f t="shared" si="5"/>
        <v>4.167019289661511E-3</v>
      </c>
      <c r="G33" s="14">
        <f t="shared" si="5"/>
        <v>-1.9970743126985963E-2</v>
      </c>
    </row>
    <row r="34" spans="1:7" x14ac:dyDescent="0.25">
      <c r="A34" s="22"/>
      <c r="B34" s="11" t="s">
        <v>89</v>
      </c>
      <c r="C34" s="12">
        <f t="shared" ref="C34:G34" si="6">C10 -($H10*C$23/$H$23)</f>
        <v>1.2901241183759071E-2</v>
      </c>
      <c r="D34" s="13">
        <f t="shared" si="6"/>
        <v>-6.9721160107742292E-3</v>
      </c>
      <c r="E34" s="13">
        <f t="shared" si="6"/>
        <v>-4.4562611189634116E-3</v>
      </c>
      <c r="F34" s="13">
        <f t="shared" si="6"/>
        <v>1.4187248906826044E-2</v>
      </c>
      <c r="G34" s="14">
        <f t="shared" si="6"/>
        <v>-1.56601129608476E-2</v>
      </c>
    </row>
    <row r="35" spans="1:7" x14ac:dyDescent="0.25">
      <c r="A35" s="22"/>
      <c r="B35" s="11" t="s">
        <v>90</v>
      </c>
      <c r="C35" s="12">
        <f t="shared" ref="C35:G35" si="7">C11 -($H11*C$23/$H$23)</f>
        <v>1.9047452740301452E-3</v>
      </c>
      <c r="D35" s="13">
        <f t="shared" si="7"/>
        <v>-2.0666548975324217E-2</v>
      </c>
      <c r="E35" s="13">
        <f t="shared" si="7"/>
        <v>-1.018532126609184E-2</v>
      </c>
      <c r="F35" s="13">
        <f t="shared" si="7"/>
        <v>2.1439267219369854E-2</v>
      </c>
      <c r="G35" s="14">
        <f t="shared" si="7"/>
        <v>7.507857748016003E-3</v>
      </c>
    </row>
    <row r="36" spans="1:7" x14ac:dyDescent="0.25">
      <c r="A36" s="22"/>
      <c r="B36" s="11" t="s">
        <v>91</v>
      </c>
      <c r="C36" s="12">
        <f t="shared" ref="C36:G36" si="8">C12 -($H12*C$23/$H$23)</f>
        <v>3.7136404164681752E-2</v>
      </c>
      <c r="D36" s="13">
        <f t="shared" si="8"/>
        <v>-3.6451106221813842E-2</v>
      </c>
      <c r="E36" s="13">
        <f t="shared" si="8"/>
        <v>-2.2450800019832198E-2</v>
      </c>
      <c r="F36" s="13">
        <f t="shared" si="8"/>
        <v>2.4497359725348486E-2</v>
      </c>
      <c r="G36" s="14">
        <f t="shared" si="8"/>
        <v>-2.7318576483843088E-3</v>
      </c>
    </row>
    <row r="37" spans="1:7" x14ac:dyDescent="0.25">
      <c r="A37" s="22"/>
      <c r="B37" s="11" t="s">
        <v>92</v>
      </c>
      <c r="C37" s="12">
        <f t="shared" ref="C37:G37" si="9">C13 -($H13*C$23/$H$23)</f>
        <v>2.0252475641882928E-2</v>
      </c>
      <c r="D37" s="13">
        <f t="shared" si="9"/>
        <v>-7.3078812332524751E-3</v>
      </c>
      <c r="E37" s="13">
        <f t="shared" si="9"/>
        <v>-1.1525014206263673E-2</v>
      </c>
      <c r="F37" s="13">
        <f t="shared" si="9"/>
        <v>1.6443064525921605E-2</v>
      </c>
      <c r="G37" s="14">
        <f t="shared" si="9"/>
        <v>-1.7862644728288399E-2</v>
      </c>
    </row>
    <row r="38" spans="1:7" x14ac:dyDescent="0.25">
      <c r="A38" s="22"/>
      <c r="B38" s="11" t="s">
        <v>93</v>
      </c>
      <c r="C38" s="12">
        <f t="shared" ref="C38:G38" si="10">C14 -($H14*C$23/$H$23)</f>
        <v>1.154694601188927E-2</v>
      </c>
      <c r="D38" s="13">
        <f t="shared" si="10"/>
        <v>-3.9700361844552542E-2</v>
      </c>
      <c r="E38" s="13">
        <f t="shared" si="10"/>
        <v>-5.6702166237007079E-3</v>
      </c>
      <c r="F38" s="13">
        <f t="shared" si="10"/>
        <v>5.2186371925664055E-3</v>
      </c>
      <c r="G38" s="14">
        <f t="shared" si="10"/>
        <v>2.860499526379745E-2</v>
      </c>
    </row>
    <row r="39" spans="1:7" x14ac:dyDescent="0.25">
      <c r="A39" s="22"/>
      <c r="B39" s="11" t="s">
        <v>94</v>
      </c>
      <c r="C39" s="12">
        <f t="shared" ref="C39:G39" si="11">C15 -($H15*C$23/$H$23)</f>
        <v>2.9868736604940355E-2</v>
      </c>
      <c r="D39" s="13">
        <f t="shared" si="11"/>
        <v>-5.9315817283599914E-2</v>
      </c>
      <c r="E39" s="13">
        <f t="shared" si="11"/>
        <v>-1.50172454740026E-2</v>
      </c>
      <c r="F39" s="13">
        <f t="shared" si="11"/>
        <v>1.4874993327302299E-2</v>
      </c>
      <c r="G39" s="14">
        <f t="shared" si="11"/>
        <v>2.9589332825359721E-2</v>
      </c>
    </row>
    <row r="40" spans="1:7" x14ac:dyDescent="0.25">
      <c r="A40" s="22"/>
      <c r="B40" s="11" t="s">
        <v>95</v>
      </c>
      <c r="C40" s="12">
        <f t="shared" ref="C40:G40" si="12">C16 -($H16*C$23/$H$23)</f>
        <v>-1.4875676497907719E-2</v>
      </c>
      <c r="D40" s="13">
        <f t="shared" si="12"/>
        <v>2.4879746745341103E-2</v>
      </c>
      <c r="E40" s="13">
        <f t="shared" si="12"/>
        <v>1.0398974463206923E-2</v>
      </c>
      <c r="F40" s="13">
        <f t="shared" si="12"/>
        <v>-4.9935666824201475E-2</v>
      </c>
      <c r="G40" s="14">
        <f t="shared" si="12"/>
        <v>2.9532622113561113E-2</v>
      </c>
    </row>
    <row r="41" spans="1:7" x14ac:dyDescent="0.25">
      <c r="A41" s="22"/>
      <c r="B41" s="11" t="s">
        <v>96</v>
      </c>
      <c r="C41" s="12">
        <f t="shared" ref="C41:G41" si="13">C17 -($H17*C$23/$H$23)</f>
        <v>2.9373045609028536E-3</v>
      </c>
      <c r="D41" s="13">
        <f t="shared" si="13"/>
        <v>-1.2247383401362555E-2</v>
      </c>
      <c r="E41" s="13">
        <f t="shared" si="13"/>
        <v>-3.5800062456747828E-3</v>
      </c>
      <c r="F41" s="13">
        <f t="shared" si="13"/>
        <v>-3.3946189867001819E-3</v>
      </c>
      <c r="G41" s="14">
        <f t="shared" si="13"/>
        <v>1.628470407283461E-2</v>
      </c>
    </row>
    <row r="42" spans="1:7" x14ac:dyDescent="0.25">
      <c r="A42" s="22"/>
      <c r="B42" s="11" t="s">
        <v>97</v>
      </c>
      <c r="C42" s="12">
        <f t="shared" ref="C42:G42" si="14">C18 -($H18*C$23/$H$23)</f>
        <v>-2.8663050412273822E-2</v>
      </c>
      <c r="D42" s="13">
        <f t="shared" si="14"/>
        <v>1.6804888635659626E-2</v>
      </c>
      <c r="E42" s="13">
        <f t="shared" si="14"/>
        <v>4.8385740218797602E-3</v>
      </c>
      <c r="F42" s="13">
        <f t="shared" si="14"/>
        <v>8.5623002994715536E-3</v>
      </c>
      <c r="G42" s="14">
        <f t="shared" si="14"/>
        <v>-1.5427125447372847E-3</v>
      </c>
    </row>
    <row r="43" spans="1:7" x14ac:dyDescent="0.25">
      <c r="A43" s="22"/>
      <c r="B43" s="11" t="s">
        <v>98</v>
      </c>
      <c r="C43" s="12">
        <f t="shared" ref="C43:G43" si="15">C19 -($H19*C$23/$H$23)</f>
        <v>-2.8066472944875964E-2</v>
      </c>
      <c r="D43" s="13">
        <f t="shared" si="15"/>
        <v>-6.1748258778970833E-4</v>
      </c>
      <c r="E43" s="13">
        <f t="shared" si="15"/>
        <v>3.8168626919246329E-2</v>
      </c>
      <c r="F43" s="13">
        <f t="shared" si="15"/>
        <v>7.2462771071283849E-3</v>
      </c>
      <c r="G43" s="14">
        <f t="shared" si="15"/>
        <v>-1.6730948493709208E-2</v>
      </c>
    </row>
    <row r="44" spans="1:7" x14ac:dyDescent="0.25">
      <c r="A44" s="22"/>
      <c r="B44" s="11" t="s">
        <v>99</v>
      </c>
      <c r="C44" s="12">
        <f t="shared" ref="C44:G44" si="16">C20 -($H20*C$23/$H$23)</f>
        <v>-2.5142041320540487E-2</v>
      </c>
      <c r="D44" s="13">
        <f t="shared" si="16"/>
        <v>7.8320862838987537E-4</v>
      </c>
      <c r="E44" s="13">
        <f t="shared" si="16"/>
        <v>-9.6181128471638511E-3</v>
      </c>
      <c r="F44" s="13">
        <f t="shared" si="16"/>
        <v>1.3930518152833138E-2</v>
      </c>
      <c r="G44" s="14">
        <f t="shared" si="16"/>
        <v>2.0046427386480936E-2</v>
      </c>
    </row>
    <row r="45" spans="1:7" x14ac:dyDescent="0.25">
      <c r="A45" s="22"/>
      <c r="B45" s="11" t="s">
        <v>100</v>
      </c>
      <c r="C45" s="12">
        <f t="shared" ref="C45:G45" si="17">C21 -($H21*C$23/$H$23)</f>
        <v>-3.5563718324603422E-2</v>
      </c>
      <c r="D45" s="13">
        <f t="shared" si="17"/>
        <v>3.711609322340792E-2</v>
      </c>
      <c r="E45" s="13">
        <f t="shared" si="17"/>
        <v>-1.6470653648649081E-2</v>
      </c>
      <c r="F45" s="13">
        <f t="shared" si="17"/>
        <v>-3.0096992430908576E-3</v>
      </c>
      <c r="G45" s="14">
        <f t="shared" si="17"/>
        <v>1.792797799293494E-2</v>
      </c>
    </row>
    <row r="46" spans="1:7" ht="15.75" thickBot="1" x14ac:dyDescent="0.3">
      <c r="A46" s="23"/>
      <c r="B46" s="15" t="s">
        <v>101</v>
      </c>
      <c r="C46" s="16">
        <f t="shared" ref="C46:G46" si="18">C22 -($H22*C$23/$H$23)</f>
        <v>1.0698116628595988E-2</v>
      </c>
      <c r="D46" s="17">
        <f t="shared" si="18"/>
        <v>1.9518438134119853E-2</v>
      </c>
      <c r="E46" s="17">
        <f t="shared" si="18"/>
        <v>2.4659401896779842E-2</v>
      </c>
      <c r="F46" s="17">
        <f t="shared" si="18"/>
        <v>-4.0691804434886958E-3</v>
      </c>
      <c r="G46" s="18">
        <f t="shared" si="18"/>
        <v>-5.0806776216007182E-2</v>
      </c>
    </row>
    <row r="47" spans="1:7" ht="15.75" thickTop="1" x14ac:dyDescent="0.25"/>
  </sheetData>
  <mergeCells count="6">
    <mergeCell ref="A30:A46"/>
    <mergeCell ref="A3:B5"/>
    <mergeCell ref="C3:G3"/>
    <mergeCell ref="A6:A22"/>
    <mergeCell ref="A27:B29"/>
    <mergeCell ref="C27:G27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46</v>
      </c>
      <c r="B6" s="7" t="s">
        <v>47</v>
      </c>
      <c r="C6" s="8">
        <v>0.25116279069767444</v>
      </c>
      <c r="D6" s="9">
        <v>0.24150943396226418</v>
      </c>
      <c r="E6" s="9">
        <v>0.23212045169385195</v>
      </c>
      <c r="F6" s="9">
        <v>0.24607961399276237</v>
      </c>
      <c r="G6" s="10">
        <v>0.22261072261072262</v>
      </c>
      <c r="H6" s="19">
        <f t="shared" ref="H6:H37" si="0">AVERAGE(C6:G6)</f>
        <v>0.23869660259145511</v>
      </c>
    </row>
    <row r="7" spans="1:8" x14ac:dyDescent="0.25">
      <c r="A7" s="22"/>
      <c r="B7" s="11" t="s">
        <v>48</v>
      </c>
      <c r="C7" s="12">
        <v>0.20465116279069767</v>
      </c>
      <c r="D7" s="13">
        <v>0.27169811320754716</v>
      </c>
      <c r="E7" s="13">
        <v>0.19824341279799249</v>
      </c>
      <c r="F7" s="13">
        <v>0.22195416164053075</v>
      </c>
      <c r="G7" s="14">
        <v>0.23076923076923075</v>
      </c>
      <c r="H7" s="19">
        <f t="shared" si="0"/>
        <v>0.22546321624119975</v>
      </c>
    </row>
    <row r="8" spans="1:8" x14ac:dyDescent="0.25">
      <c r="A8" s="22"/>
      <c r="B8" s="11" t="s">
        <v>49</v>
      </c>
      <c r="C8" s="12">
        <v>0.30139534883720931</v>
      </c>
      <c r="D8" s="13">
        <v>0.44150943396226416</v>
      </c>
      <c r="E8" s="13">
        <v>0.39899623588456712</v>
      </c>
      <c r="F8" s="13">
        <v>0.30759951749095293</v>
      </c>
      <c r="G8" s="14">
        <v>0.32400932400932403</v>
      </c>
      <c r="H8" s="19">
        <f t="shared" si="0"/>
        <v>0.35470197203686349</v>
      </c>
    </row>
    <row r="9" spans="1:8" x14ac:dyDescent="0.25">
      <c r="A9" s="22"/>
      <c r="B9" s="11" t="s">
        <v>50</v>
      </c>
      <c r="C9" s="12">
        <v>0.14511627906976743</v>
      </c>
      <c r="D9" s="13">
        <v>0.21886792452830189</v>
      </c>
      <c r="E9" s="13">
        <v>0.16185696361355081</v>
      </c>
      <c r="F9" s="13">
        <v>0.1821471652593486</v>
      </c>
      <c r="G9" s="14">
        <v>0.12937062937062938</v>
      </c>
      <c r="H9" s="19">
        <f t="shared" si="0"/>
        <v>0.16747179236831961</v>
      </c>
    </row>
    <row r="10" spans="1:8" x14ac:dyDescent="0.25">
      <c r="A10" s="22"/>
      <c r="B10" s="11" t="s">
        <v>51</v>
      </c>
      <c r="C10" s="12">
        <v>0.38604651162790693</v>
      </c>
      <c r="D10" s="13">
        <v>0.43773584905660379</v>
      </c>
      <c r="E10" s="13">
        <v>0.4617314930991217</v>
      </c>
      <c r="F10" s="13">
        <v>0.39927623642943305</v>
      </c>
      <c r="G10" s="14">
        <v>0.44405594405594406</v>
      </c>
      <c r="H10" s="19">
        <f t="shared" si="0"/>
        <v>0.42576920685380193</v>
      </c>
    </row>
    <row r="11" spans="1:8" x14ac:dyDescent="0.25">
      <c r="A11" s="22"/>
      <c r="B11" s="11" t="s">
        <v>52</v>
      </c>
      <c r="C11" s="12">
        <v>0.2855813953488372</v>
      </c>
      <c r="D11" s="13">
        <v>0.25660377358490566</v>
      </c>
      <c r="E11" s="13">
        <v>0.22208281053952322</v>
      </c>
      <c r="F11" s="13">
        <v>0.24004825090470447</v>
      </c>
      <c r="G11" s="14">
        <v>0.23659673659673661</v>
      </c>
      <c r="H11" s="19">
        <f t="shared" si="0"/>
        <v>0.24818259339494139</v>
      </c>
    </row>
    <row r="12" spans="1:8" x14ac:dyDescent="0.25">
      <c r="A12" s="22"/>
      <c r="B12" s="11" t="s">
        <v>53</v>
      </c>
      <c r="C12" s="12">
        <v>0.12279069767441861</v>
      </c>
      <c r="D12" s="13">
        <v>9.056603773584905E-2</v>
      </c>
      <c r="E12" s="13">
        <v>7.9046424090338768E-2</v>
      </c>
      <c r="F12" s="13">
        <v>7.2376357056694818E-2</v>
      </c>
      <c r="G12" s="14">
        <v>7.4592074592074592E-2</v>
      </c>
      <c r="H12" s="19">
        <f t="shared" si="0"/>
        <v>8.7874318229875167E-2</v>
      </c>
    </row>
    <row r="13" spans="1:8" x14ac:dyDescent="0.25">
      <c r="A13" s="22"/>
      <c r="B13" s="11" t="s">
        <v>54</v>
      </c>
      <c r="C13" s="12">
        <v>8.6511627906976737E-2</v>
      </c>
      <c r="D13" s="13">
        <v>0.10188679245283019</v>
      </c>
      <c r="E13" s="13">
        <v>0.11041405269761606</v>
      </c>
      <c r="F13" s="13">
        <v>0.11097708082026538</v>
      </c>
      <c r="G13" s="14">
        <v>7.8088578088578095E-2</v>
      </c>
      <c r="H13" s="19">
        <f t="shared" si="0"/>
        <v>9.757562639325329E-2</v>
      </c>
    </row>
    <row r="14" spans="1:8" x14ac:dyDescent="0.25">
      <c r="A14" s="22"/>
      <c r="B14" s="11" t="s">
        <v>55</v>
      </c>
      <c r="C14" s="12">
        <v>9.0232558139534888E-2</v>
      </c>
      <c r="D14" s="13">
        <v>7.9245283018867921E-2</v>
      </c>
      <c r="E14" s="13">
        <v>7.1518193224592227E-2</v>
      </c>
      <c r="F14" s="13">
        <v>0.10132689987937274</v>
      </c>
      <c r="G14" s="14">
        <v>7.4592074592074592E-2</v>
      </c>
      <c r="H14" s="19">
        <f t="shared" si="0"/>
        <v>8.338300177088849E-2</v>
      </c>
    </row>
    <row r="15" spans="1:8" x14ac:dyDescent="0.25">
      <c r="A15" s="22"/>
      <c r="B15" s="11" t="s">
        <v>56</v>
      </c>
      <c r="C15" s="12">
        <v>0.22511627906976744</v>
      </c>
      <c r="D15" s="13">
        <v>0.1811320754716981</v>
      </c>
      <c r="E15" s="13">
        <v>0.15056461731493098</v>
      </c>
      <c r="F15" s="13">
        <v>0.24487334137515082</v>
      </c>
      <c r="G15" s="14">
        <v>0.23310023310023309</v>
      </c>
      <c r="H15" s="19">
        <f t="shared" si="0"/>
        <v>0.20695730926635608</v>
      </c>
    </row>
    <row r="16" spans="1:8" x14ac:dyDescent="0.25">
      <c r="A16" s="22"/>
      <c r="B16" s="11" t="s">
        <v>57</v>
      </c>
      <c r="C16" s="12">
        <v>0.20558139534883721</v>
      </c>
      <c r="D16" s="13">
        <v>0.2</v>
      </c>
      <c r="E16" s="13">
        <v>0.22208281053952322</v>
      </c>
      <c r="F16" s="13">
        <v>0.20989143546441497</v>
      </c>
      <c r="G16" s="14">
        <v>0.22494172494172493</v>
      </c>
      <c r="H16" s="19">
        <f t="shared" si="0"/>
        <v>0.21249947325890006</v>
      </c>
    </row>
    <row r="17" spans="1:8" x14ac:dyDescent="0.25">
      <c r="A17" s="22"/>
      <c r="B17" s="11" t="s">
        <v>58</v>
      </c>
      <c r="C17" s="12">
        <v>0.21395348837209302</v>
      </c>
      <c r="D17" s="13">
        <v>0.21509433962264152</v>
      </c>
      <c r="E17" s="13">
        <v>0.16311166875784192</v>
      </c>
      <c r="F17" s="13">
        <v>0.22195416164053075</v>
      </c>
      <c r="G17" s="14">
        <v>0.25174825174825177</v>
      </c>
      <c r="H17" s="19">
        <f t="shared" si="0"/>
        <v>0.21317238202827177</v>
      </c>
    </row>
    <row r="18" spans="1:8" x14ac:dyDescent="0.25">
      <c r="A18" s="22"/>
      <c r="B18" s="11" t="s">
        <v>59</v>
      </c>
      <c r="C18" s="12">
        <v>0.30604651162790697</v>
      </c>
      <c r="D18" s="13">
        <v>0.29433962264150942</v>
      </c>
      <c r="E18" s="13">
        <v>0.2823086574654956</v>
      </c>
      <c r="F18" s="13">
        <v>0.30639324487334135</v>
      </c>
      <c r="G18" s="14">
        <v>0.32167832167832167</v>
      </c>
      <c r="H18" s="19">
        <f t="shared" si="0"/>
        <v>0.30215327165731498</v>
      </c>
    </row>
    <row r="19" spans="1:8" x14ac:dyDescent="0.25">
      <c r="A19" s="22"/>
      <c r="B19" s="11" t="s">
        <v>60</v>
      </c>
      <c r="C19" s="12">
        <v>0.15348837209302327</v>
      </c>
      <c r="D19" s="13">
        <v>0.25660377358490566</v>
      </c>
      <c r="E19" s="13">
        <v>0.25345043914680049</v>
      </c>
      <c r="F19" s="13">
        <v>0.18335343787696018</v>
      </c>
      <c r="G19" s="14">
        <v>0.18414918414918413</v>
      </c>
      <c r="H19" s="19">
        <f t="shared" si="0"/>
        <v>0.20620904137017471</v>
      </c>
    </row>
    <row r="20" spans="1:8" x14ac:dyDescent="0.25">
      <c r="A20" s="22"/>
      <c r="B20" s="11" t="s">
        <v>61</v>
      </c>
      <c r="C20" s="12">
        <v>0.29860465116279072</v>
      </c>
      <c r="D20" s="13">
        <v>0.3471698113207547</v>
      </c>
      <c r="E20" s="13">
        <v>0.32120451693851942</v>
      </c>
      <c r="F20" s="13">
        <v>0.2617611580217129</v>
      </c>
      <c r="G20" s="14">
        <v>0.38578088578088576</v>
      </c>
      <c r="H20" s="19">
        <f t="shared" si="0"/>
        <v>0.32290420464493275</v>
      </c>
    </row>
    <row r="21" spans="1:8" x14ac:dyDescent="0.25">
      <c r="A21" s="22"/>
      <c r="B21" s="11" t="s">
        <v>62</v>
      </c>
      <c r="C21" s="12">
        <v>0.17023255813953489</v>
      </c>
      <c r="D21" s="13">
        <v>0.169811320754717</v>
      </c>
      <c r="E21" s="13">
        <v>0.2145545796737767</v>
      </c>
      <c r="F21" s="13">
        <v>0.18938480096501809</v>
      </c>
      <c r="G21" s="14">
        <v>0.27272727272727271</v>
      </c>
      <c r="H21" s="19">
        <f t="shared" si="0"/>
        <v>0.20334210645206388</v>
      </c>
    </row>
    <row r="22" spans="1:8" x14ac:dyDescent="0.25">
      <c r="A22" s="22"/>
      <c r="B22" s="11" t="s">
        <v>63</v>
      </c>
      <c r="C22" s="12">
        <v>8.930232558139535E-2</v>
      </c>
      <c r="D22" s="13">
        <v>5.2830188679245292E-2</v>
      </c>
      <c r="E22" s="13">
        <v>6.9008782936010038E-2</v>
      </c>
      <c r="F22" s="13">
        <v>7.5995174909529548E-2</v>
      </c>
      <c r="G22" s="14">
        <v>0.14452214452214451</v>
      </c>
      <c r="H22" s="19">
        <f t="shared" si="0"/>
        <v>8.6331723325664939E-2</v>
      </c>
    </row>
    <row r="23" spans="1:8" x14ac:dyDescent="0.25">
      <c r="A23" s="22"/>
      <c r="B23" s="11" t="s">
        <v>64</v>
      </c>
      <c r="C23" s="12">
        <v>0.13116279069767442</v>
      </c>
      <c r="D23" s="13">
        <v>0.12830188679245283</v>
      </c>
      <c r="E23" s="13">
        <v>0.16311166875784192</v>
      </c>
      <c r="F23" s="13">
        <v>0.15440289505428226</v>
      </c>
      <c r="G23" s="14">
        <v>0.10256410256410256</v>
      </c>
      <c r="H23" s="19">
        <f t="shared" si="0"/>
        <v>0.13590866877327079</v>
      </c>
    </row>
    <row r="24" spans="1:8" x14ac:dyDescent="0.25">
      <c r="A24" s="22" t="s">
        <v>8</v>
      </c>
      <c r="B24" s="11" t="s">
        <v>9</v>
      </c>
      <c r="C24" s="12">
        <v>0.26139534883720933</v>
      </c>
      <c r="D24" s="13">
        <v>0.21509433962264152</v>
      </c>
      <c r="E24" s="13">
        <v>0.22961104140526975</v>
      </c>
      <c r="F24" s="13">
        <v>0.23160434258142343</v>
      </c>
      <c r="G24" s="14">
        <v>0.22144522144522147</v>
      </c>
      <c r="H24" s="19">
        <f t="shared" si="0"/>
        <v>0.23183005877835311</v>
      </c>
    </row>
    <row r="25" spans="1:8" x14ac:dyDescent="0.25">
      <c r="A25" s="22"/>
      <c r="B25" s="11" t="s">
        <v>10</v>
      </c>
      <c r="C25" s="12">
        <v>0.18697674418604651</v>
      </c>
      <c r="D25" s="13">
        <v>0.169811320754717</v>
      </c>
      <c r="E25" s="13">
        <v>0.17942283563362613</v>
      </c>
      <c r="F25" s="13">
        <v>0.17852834740651388</v>
      </c>
      <c r="G25" s="14">
        <v>0.20046620046620048</v>
      </c>
      <c r="H25" s="19">
        <f t="shared" si="0"/>
        <v>0.18304108968942082</v>
      </c>
    </row>
    <row r="26" spans="1:8" x14ac:dyDescent="0.25">
      <c r="A26" s="22"/>
      <c r="B26" s="11" t="s">
        <v>11</v>
      </c>
      <c r="C26" s="12">
        <v>0.27534883720930231</v>
      </c>
      <c r="D26" s="13">
        <v>0.28301886792452829</v>
      </c>
      <c r="E26" s="13">
        <v>0.26097867001254704</v>
      </c>
      <c r="F26" s="13">
        <v>0.29794933655006034</v>
      </c>
      <c r="G26" s="14">
        <v>0.2937062937062937</v>
      </c>
      <c r="H26" s="19">
        <f t="shared" si="0"/>
        <v>0.28220040108054634</v>
      </c>
    </row>
    <row r="27" spans="1:8" x14ac:dyDescent="0.25">
      <c r="A27" s="22"/>
      <c r="B27" s="11" t="s">
        <v>12</v>
      </c>
      <c r="C27" s="12">
        <v>0.23627906976744184</v>
      </c>
      <c r="D27" s="13">
        <v>0.13962264150943396</v>
      </c>
      <c r="E27" s="13">
        <v>0.18569636135508155</v>
      </c>
      <c r="F27" s="13">
        <v>0.1471652593486128</v>
      </c>
      <c r="G27" s="14">
        <v>0.16200466200466201</v>
      </c>
      <c r="H27" s="19">
        <f t="shared" si="0"/>
        <v>0.17415359879704645</v>
      </c>
    </row>
    <row r="28" spans="1:8" x14ac:dyDescent="0.25">
      <c r="A28" s="22"/>
      <c r="B28" s="11" t="s">
        <v>13</v>
      </c>
      <c r="C28" s="12">
        <v>0.26232558139534884</v>
      </c>
      <c r="D28" s="13">
        <v>0.26037735849056604</v>
      </c>
      <c r="E28" s="13">
        <v>0.2685069008782936</v>
      </c>
      <c r="F28" s="13">
        <v>0.25331724969843183</v>
      </c>
      <c r="G28" s="14">
        <v>0.37296037296037299</v>
      </c>
      <c r="H28" s="19">
        <f t="shared" si="0"/>
        <v>0.28349749268460267</v>
      </c>
    </row>
    <row r="29" spans="1:8" x14ac:dyDescent="0.25">
      <c r="A29" s="22"/>
      <c r="B29" s="11" t="s">
        <v>14</v>
      </c>
      <c r="C29" s="12">
        <v>0.10604651162790697</v>
      </c>
      <c r="D29" s="13">
        <v>6.7924528301886791E-2</v>
      </c>
      <c r="E29" s="13">
        <v>0.12045169385194479</v>
      </c>
      <c r="F29" s="13">
        <v>0.11942098914354644</v>
      </c>
      <c r="G29" s="14">
        <v>0.13286713286713286</v>
      </c>
      <c r="H29" s="19">
        <f t="shared" si="0"/>
        <v>0.10934217115848358</v>
      </c>
    </row>
    <row r="30" spans="1:8" x14ac:dyDescent="0.25">
      <c r="A30" s="22"/>
      <c r="B30" s="11" t="s">
        <v>15</v>
      </c>
      <c r="C30" s="12">
        <v>0.35255813953488369</v>
      </c>
      <c r="D30" s="13">
        <v>0.2981132075471698</v>
      </c>
      <c r="E30" s="13">
        <v>0.38268506900878291</v>
      </c>
      <c r="F30" s="13">
        <v>0.28829915560916769</v>
      </c>
      <c r="G30" s="14">
        <v>0.3344988344988345</v>
      </c>
      <c r="H30" s="19">
        <f t="shared" si="0"/>
        <v>0.33123088123976768</v>
      </c>
    </row>
    <row r="31" spans="1:8" x14ac:dyDescent="0.25">
      <c r="A31" s="22"/>
      <c r="B31" s="11" t="s">
        <v>16</v>
      </c>
      <c r="C31" s="12">
        <v>0.36279069767441863</v>
      </c>
      <c r="D31" s="13">
        <v>0.38113207547169814</v>
      </c>
      <c r="E31" s="13">
        <v>0.37641154328732745</v>
      </c>
      <c r="F31" s="13">
        <v>0.46682750301568154</v>
      </c>
      <c r="G31" s="14">
        <v>0.43939393939393939</v>
      </c>
      <c r="H31" s="19">
        <f t="shared" si="0"/>
        <v>0.4053111517686131</v>
      </c>
    </row>
    <row r="32" spans="1:8" x14ac:dyDescent="0.25">
      <c r="A32" s="22"/>
      <c r="B32" s="11" t="s">
        <v>17</v>
      </c>
      <c r="C32" s="12">
        <v>0.18790697674418605</v>
      </c>
      <c r="D32" s="13">
        <v>0.22641509433962267</v>
      </c>
      <c r="E32" s="13">
        <v>0.18946047678795483</v>
      </c>
      <c r="F32" s="13">
        <v>0.19903498190591074</v>
      </c>
      <c r="G32" s="14">
        <v>0.14801864801864803</v>
      </c>
      <c r="H32" s="19">
        <f t="shared" si="0"/>
        <v>0.19016723555926446</v>
      </c>
    </row>
    <row r="33" spans="1:8" x14ac:dyDescent="0.25">
      <c r="A33" s="22"/>
      <c r="B33" s="11" t="s">
        <v>18</v>
      </c>
      <c r="C33" s="12">
        <v>0.10883720930232559</v>
      </c>
      <c r="D33" s="13">
        <v>9.4339622641509441E-2</v>
      </c>
      <c r="E33" s="13">
        <v>8.9084065244667499E-2</v>
      </c>
      <c r="F33" s="13">
        <v>7.478890229191798E-2</v>
      </c>
      <c r="G33" s="14">
        <v>9.9067599067599071E-2</v>
      </c>
      <c r="H33" s="19">
        <f t="shared" si="0"/>
        <v>9.3223479709603915E-2</v>
      </c>
    </row>
    <row r="34" spans="1:8" x14ac:dyDescent="0.25">
      <c r="A34" s="22"/>
      <c r="B34" s="11" t="s">
        <v>19</v>
      </c>
      <c r="C34" s="12">
        <v>9.0232558139534888E-2</v>
      </c>
      <c r="D34" s="13">
        <v>9.056603773584905E-2</v>
      </c>
      <c r="E34" s="13">
        <v>9.4102885821831864E-2</v>
      </c>
      <c r="F34" s="13">
        <v>9.4089264173703266E-2</v>
      </c>
      <c r="G34" s="14">
        <v>8.0419580419580416E-2</v>
      </c>
      <c r="H34" s="19">
        <f t="shared" si="0"/>
        <v>8.98820652580999E-2</v>
      </c>
    </row>
    <row r="35" spans="1:8" x14ac:dyDescent="0.25">
      <c r="A35" s="22"/>
      <c r="B35" s="11" t="s">
        <v>20</v>
      </c>
      <c r="C35" s="12">
        <v>9.9534883720930237E-2</v>
      </c>
      <c r="D35" s="13">
        <v>4.9056603773584916E-2</v>
      </c>
      <c r="E35" s="13">
        <v>7.5282308657465491E-2</v>
      </c>
      <c r="F35" s="13">
        <v>8.8057901085645346E-2</v>
      </c>
      <c r="G35" s="14">
        <v>9.2074592074592065E-2</v>
      </c>
      <c r="H35" s="19">
        <f t="shared" si="0"/>
        <v>8.0801257862443604E-2</v>
      </c>
    </row>
    <row r="36" spans="1:8" x14ac:dyDescent="0.25">
      <c r="A36" s="22"/>
      <c r="B36" s="11" t="s">
        <v>21</v>
      </c>
      <c r="C36" s="12">
        <v>0.19534883720930232</v>
      </c>
      <c r="D36" s="13">
        <v>0.27924528301886792</v>
      </c>
      <c r="E36" s="13">
        <v>0.16311166875784192</v>
      </c>
      <c r="F36" s="13">
        <v>0.25814234016887816</v>
      </c>
      <c r="G36" s="14">
        <v>0.22494172494172493</v>
      </c>
      <c r="H36" s="19">
        <f t="shared" si="0"/>
        <v>0.22415797081932304</v>
      </c>
    </row>
    <row r="37" spans="1:8" x14ac:dyDescent="0.25">
      <c r="A37" s="22"/>
      <c r="B37" s="11" t="s">
        <v>22</v>
      </c>
      <c r="C37" s="12">
        <v>0.10511627906976745</v>
      </c>
      <c r="D37" s="13">
        <v>7.9245283018867921E-2</v>
      </c>
      <c r="E37" s="13">
        <v>7.1518193224592227E-2</v>
      </c>
      <c r="F37" s="13">
        <v>8.6851628468033779E-2</v>
      </c>
      <c r="G37" s="14">
        <v>0.15617715617715619</v>
      </c>
      <c r="H37" s="19">
        <f t="shared" si="0"/>
        <v>9.978170799168351E-2</v>
      </c>
    </row>
    <row r="38" spans="1:8" x14ac:dyDescent="0.25">
      <c r="A38" s="22"/>
      <c r="B38" s="11" t="s">
        <v>23</v>
      </c>
      <c r="C38" s="12">
        <v>0.15162790697674419</v>
      </c>
      <c r="D38" s="13">
        <v>0.2339622641509434</v>
      </c>
      <c r="E38" s="13">
        <v>0.24090338770388958</v>
      </c>
      <c r="F38" s="13">
        <v>0.12907117008443908</v>
      </c>
      <c r="G38" s="14">
        <v>0.16200466200466201</v>
      </c>
      <c r="H38" s="19">
        <f t="shared" ref="H38:H69" si="1">AVERAGE(C38:G38)</f>
        <v>0.18351387818413567</v>
      </c>
    </row>
    <row r="39" spans="1:8" x14ac:dyDescent="0.25">
      <c r="A39" s="22"/>
      <c r="B39" s="11" t="s">
        <v>24</v>
      </c>
      <c r="C39" s="12">
        <v>0.12372093023255815</v>
      </c>
      <c r="D39" s="13">
        <v>8.3018867924528297E-2</v>
      </c>
      <c r="E39" s="13">
        <v>0.11668757841907151</v>
      </c>
      <c r="F39" s="13">
        <v>0.11821471652593486</v>
      </c>
      <c r="G39" s="14">
        <v>0.13286713286713286</v>
      </c>
      <c r="H39" s="19">
        <f t="shared" si="1"/>
        <v>0.11490184519384514</v>
      </c>
    </row>
    <row r="40" spans="1:8" x14ac:dyDescent="0.25">
      <c r="A40" s="22"/>
      <c r="B40" s="11" t="s">
        <v>25</v>
      </c>
      <c r="C40" s="12">
        <v>8.2790697674418615E-2</v>
      </c>
      <c r="D40" s="13">
        <v>7.5471698113207544E-2</v>
      </c>
      <c r="E40" s="13">
        <v>7.779171894604768E-2</v>
      </c>
      <c r="F40" s="13">
        <v>5.4282267792521106E-2</v>
      </c>
      <c r="G40" s="14">
        <v>8.5081585081585087E-2</v>
      </c>
      <c r="H40" s="19">
        <f t="shared" si="1"/>
        <v>7.5083593521555997E-2</v>
      </c>
    </row>
    <row r="41" spans="1:8" x14ac:dyDescent="0.25">
      <c r="A41" s="22"/>
      <c r="B41" s="11" t="s">
        <v>26</v>
      </c>
      <c r="C41" s="12">
        <v>0.15534883720930232</v>
      </c>
      <c r="D41" s="13">
        <v>0.20754716981132076</v>
      </c>
      <c r="E41" s="13">
        <v>0.21706398996235884</v>
      </c>
      <c r="F41" s="13">
        <v>0.16525934861278649</v>
      </c>
      <c r="G41" s="14">
        <v>0.1934731934731935</v>
      </c>
      <c r="H41" s="19">
        <f t="shared" si="1"/>
        <v>0.18773850781379237</v>
      </c>
    </row>
    <row r="42" spans="1:8" x14ac:dyDescent="0.25">
      <c r="A42" s="22"/>
      <c r="B42" s="11" t="s">
        <v>27</v>
      </c>
      <c r="C42" s="12">
        <v>8.1860465116279049E-2</v>
      </c>
      <c r="D42" s="13">
        <v>0.13207547169811321</v>
      </c>
      <c r="E42" s="13">
        <v>0.11919698870765369</v>
      </c>
      <c r="F42" s="13">
        <v>0.10132689987937274</v>
      </c>
      <c r="G42" s="14">
        <v>0.11072261072261073</v>
      </c>
      <c r="H42" s="19">
        <f t="shared" si="1"/>
        <v>0.10903648722480588</v>
      </c>
    </row>
    <row r="43" spans="1:8" x14ac:dyDescent="0.25">
      <c r="A43" s="22"/>
      <c r="B43" s="11" t="s">
        <v>28</v>
      </c>
      <c r="C43" s="12">
        <v>8.0930232558139539E-2</v>
      </c>
      <c r="D43" s="13">
        <v>0.32075471698113206</v>
      </c>
      <c r="E43" s="13">
        <v>0.1468005018820577</v>
      </c>
      <c r="F43" s="13">
        <v>0.14354644149577805</v>
      </c>
      <c r="G43" s="14">
        <v>0.12354312354312354</v>
      </c>
      <c r="H43" s="19">
        <f t="shared" si="1"/>
        <v>0.1631150032920462</v>
      </c>
    </row>
    <row r="44" spans="1:8" x14ac:dyDescent="0.25">
      <c r="A44" s="22" t="s">
        <v>29</v>
      </c>
      <c r="B44" s="11" t="s">
        <v>30</v>
      </c>
      <c r="C44" s="12">
        <v>0.27627906976744188</v>
      </c>
      <c r="D44" s="13">
        <v>0.169811320754717</v>
      </c>
      <c r="E44" s="13">
        <v>0.20075282308657466</v>
      </c>
      <c r="F44" s="13">
        <v>0.23642943305186973</v>
      </c>
      <c r="G44" s="14">
        <v>0.39277389277389285</v>
      </c>
      <c r="H44" s="19">
        <f t="shared" si="1"/>
        <v>0.25520930788689922</v>
      </c>
    </row>
    <row r="45" spans="1:8" x14ac:dyDescent="0.25">
      <c r="A45" s="22"/>
      <c r="B45" s="11" t="s">
        <v>31</v>
      </c>
      <c r="C45" s="12">
        <v>0.18418604651162793</v>
      </c>
      <c r="D45" s="13">
        <v>0.15094339622641509</v>
      </c>
      <c r="E45" s="13">
        <v>0.15307402760351319</v>
      </c>
      <c r="F45" s="13">
        <v>0.20024125452352229</v>
      </c>
      <c r="G45" s="14">
        <v>0.1585081585081585</v>
      </c>
      <c r="H45" s="19">
        <f t="shared" si="1"/>
        <v>0.16939057667464738</v>
      </c>
    </row>
    <row r="46" spans="1:8" x14ac:dyDescent="0.25">
      <c r="A46" s="22"/>
      <c r="B46" s="11" t="s">
        <v>32</v>
      </c>
      <c r="C46" s="12">
        <v>0.3497674418604651</v>
      </c>
      <c r="D46" s="13">
        <v>0.30188679245283018</v>
      </c>
      <c r="E46" s="13">
        <v>0.30238393977415307</v>
      </c>
      <c r="F46" s="13">
        <v>0.3642943305186972</v>
      </c>
      <c r="G46" s="14">
        <v>0.28321678321678323</v>
      </c>
      <c r="H46" s="19">
        <f t="shared" si="1"/>
        <v>0.3203098575645858</v>
      </c>
    </row>
    <row r="47" spans="1:8" x14ac:dyDescent="0.25">
      <c r="A47" s="22"/>
      <c r="B47" s="11" t="s">
        <v>33</v>
      </c>
      <c r="C47" s="12">
        <v>0.26139534883720933</v>
      </c>
      <c r="D47" s="13">
        <v>0.11320754716981134</v>
      </c>
      <c r="E47" s="13">
        <v>0.19573400250941028</v>
      </c>
      <c r="F47" s="13">
        <v>0.22798552472858866</v>
      </c>
      <c r="G47" s="14">
        <v>0.1946386946386946</v>
      </c>
      <c r="H47" s="19">
        <f t="shared" si="1"/>
        <v>0.19859222357674286</v>
      </c>
    </row>
    <row r="48" spans="1:8" x14ac:dyDescent="0.25">
      <c r="A48" s="22"/>
      <c r="B48" s="11" t="s">
        <v>34</v>
      </c>
      <c r="C48" s="12">
        <v>0.10232558139534884</v>
      </c>
      <c r="D48" s="13">
        <v>7.9245283018867921E-2</v>
      </c>
      <c r="E48" s="13">
        <v>8.1555834378920958E-2</v>
      </c>
      <c r="F48" s="13">
        <v>9.5295536791314833E-2</v>
      </c>
      <c r="G48" s="14">
        <v>9.0909090909090912E-2</v>
      </c>
      <c r="H48" s="19">
        <f t="shared" si="1"/>
        <v>8.9866265298708697E-2</v>
      </c>
    </row>
    <row r="49" spans="1:8" x14ac:dyDescent="0.25">
      <c r="A49" s="22"/>
      <c r="B49" s="11" t="s">
        <v>35</v>
      </c>
      <c r="C49" s="12">
        <v>0.33674418604651168</v>
      </c>
      <c r="D49" s="13">
        <v>0.43396226415094341</v>
      </c>
      <c r="E49" s="13">
        <v>0.41781681304893348</v>
      </c>
      <c r="F49" s="13">
        <v>0.29553679131483718</v>
      </c>
      <c r="G49" s="14">
        <v>0.37878787878787873</v>
      </c>
      <c r="H49" s="19">
        <f t="shared" si="1"/>
        <v>0.37256958666982093</v>
      </c>
    </row>
    <row r="50" spans="1:8" x14ac:dyDescent="0.25">
      <c r="A50" s="22"/>
      <c r="B50" s="11" t="s">
        <v>36</v>
      </c>
      <c r="C50" s="12">
        <v>0.16279069767441862</v>
      </c>
      <c r="D50" s="13">
        <v>0.32830188679245281</v>
      </c>
      <c r="E50" s="13">
        <v>0.26474278544542035</v>
      </c>
      <c r="F50" s="13">
        <v>0.21109770808202655</v>
      </c>
      <c r="G50" s="14">
        <v>0.21678321678321677</v>
      </c>
      <c r="H50" s="19">
        <f t="shared" si="1"/>
        <v>0.23674325895550702</v>
      </c>
    </row>
    <row r="51" spans="1:8" x14ac:dyDescent="0.25">
      <c r="A51" s="22"/>
      <c r="B51" s="11" t="s">
        <v>37</v>
      </c>
      <c r="C51" s="12">
        <v>0.13209302325581396</v>
      </c>
      <c r="D51" s="13">
        <v>6.4150943396226415E-2</v>
      </c>
      <c r="E51" s="13">
        <v>9.7867001254705141E-2</v>
      </c>
      <c r="F51" s="13">
        <v>0.12545235223160434</v>
      </c>
      <c r="G51" s="14">
        <v>0.12587412587412589</v>
      </c>
      <c r="H51" s="19">
        <f t="shared" si="1"/>
        <v>0.10908748920249516</v>
      </c>
    </row>
    <row r="52" spans="1:8" x14ac:dyDescent="0.25">
      <c r="A52" s="22"/>
      <c r="B52" s="11" t="s">
        <v>38</v>
      </c>
      <c r="C52" s="12">
        <v>0.2158139534883721</v>
      </c>
      <c r="D52" s="13">
        <v>0.24905660377358491</v>
      </c>
      <c r="E52" s="13">
        <v>0.21079046424090339</v>
      </c>
      <c r="F52" s="13">
        <v>0.16164053075995174</v>
      </c>
      <c r="G52" s="14">
        <v>0.20862470862470864</v>
      </c>
      <c r="H52" s="19">
        <f t="shared" si="1"/>
        <v>0.20918525217750417</v>
      </c>
    </row>
    <row r="53" spans="1:8" x14ac:dyDescent="0.25">
      <c r="A53" s="22"/>
      <c r="B53" s="11" t="s">
        <v>39</v>
      </c>
      <c r="C53" s="12">
        <v>0.20930232558139536</v>
      </c>
      <c r="D53" s="13">
        <v>0.25283018867924528</v>
      </c>
      <c r="E53" s="13">
        <v>0.25470514429109159</v>
      </c>
      <c r="F53" s="13">
        <v>0.25090470446320867</v>
      </c>
      <c r="G53" s="14">
        <v>0.28671328671328672</v>
      </c>
      <c r="H53" s="19">
        <f t="shared" si="1"/>
        <v>0.2508911299456455</v>
      </c>
    </row>
    <row r="54" spans="1:8" x14ac:dyDescent="0.25">
      <c r="A54" s="22"/>
      <c r="B54" s="11" t="s">
        <v>40</v>
      </c>
      <c r="C54" s="12">
        <v>0.16186046511627908</v>
      </c>
      <c r="D54" s="13">
        <v>0.15849056603773584</v>
      </c>
      <c r="E54" s="13">
        <v>0.14805520702634881</v>
      </c>
      <c r="F54" s="13">
        <v>0.14234016887816647</v>
      </c>
      <c r="G54" s="14">
        <v>0.15734265734265734</v>
      </c>
      <c r="H54" s="19">
        <f t="shared" si="1"/>
        <v>0.15361781288023751</v>
      </c>
    </row>
    <row r="55" spans="1:8" x14ac:dyDescent="0.25">
      <c r="A55" s="22"/>
      <c r="B55" s="11" t="s">
        <v>41</v>
      </c>
      <c r="C55" s="12">
        <v>0.10418604651162791</v>
      </c>
      <c r="D55" s="13">
        <v>5.2830188679245292E-2</v>
      </c>
      <c r="E55" s="13">
        <v>4.767879548306149E-2</v>
      </c>
      <c r="F55" s="13">
        <v>0.13148371531966224</v>
      </c>
      <c r="G55" s="14">
        <v>8.6247086247086241E-2</v>
      </c>
      <c r="H55" s="19">
        <f t="shared" si="1"/>
        <v>8.4485166448136639E-2</v>
      </c>
    </row>
    <row r="56" spans="1:8" x14ac:dyDescent="0.25">
      <c r="A56" s="22"/>
      <c r="B56" s="11" t="s">
        <v>42</v>
      </c>
      <c r="C56" s="12">
        <v>0.24372093023255814</v>
      </c>
      <c r="D56" s="13">
        <v>0.42264150943396234</v>
      </c>
      <c r="E56" s="13">
        <v>0.40526976160602257</v>
      </c>
      <c r="F56" s="13">
        <v>0.2810615199034982</v>
      </c>
      <c r="G56" s="14">
        <v>0.351981351981352</v>
      </c>
      <c r="H56" s="19">
        <f t="shared" si="1"/>
        <v>0.34093501463147863</v>
      </c>
    </row>
    <row r="57" spans="1:8" x14ac:dyDescent="0.25">
      <c r="A57" s="22"/>
      <c r="B57" s="11" t="s">
        <v>43</v>
      </c>
      <c r="C57" s="12">
        <v>5.2093023255813956E-2</v>
      </c>
      <c r="D57" s="13">
        <v>4.9056603773584916E-2</v>
      </c>
      <c r="E57" s="13">
        <v>5.520702634880803E-2</v>
      </c>
      <c r="F57" s="13">
        <v>6.1519903498190594E-2</v>
      </c>
      <c r="G57" s="14">
        <v>5.4778554778554776E-2</v>
      </c>
      <c r="H57" s="19">
        <f t="shared" si="1"/>
        <v>5.4531022330990456E-2</v>
      </c>
    </row>
    <row r="58" spans="1:8" x14ac:dyDescent="0.25">
      <c r="A58" s="22"/>
      <c r="B58" s="11" t="s">
        <v>44</v>
      </c>
      <c r="C58" s="12">
        <v>0.33395348837209304</v>
      </c>
      <c r="D58" s="13">
        <v>0.38490566037735852</v>
      </c>
      <c r="E58" s="13">
        <v>0.33375156838143044</v>
      </c>
      <c r="F58" s="13">
        <v>0.35705669481302776</v>
      </c>
      <c r="G58" s="14">
        <v>0.37878787878787873</v>
      </c>
      <c r="H58" s="19">
        <f t="shared" si="1"/>
        <v>0.35769105814635771</v>
      </c>
    </row>
    <row r="59" spans="1:8" x14ac:dyDescent="0.25">
      <c r="A59" s="22"/>
      <c r="B59" s="11" t="s">
        <v>45</v>
      </c>
      <c r="C59" s="12">
        <v>0.2930232558139535</v>
      </c>
      <c r="D59" s="13">
        <v>0.28301886792452829</v>
      </c>
      <c r="E59" s="13">
        <v>0.32371392722710163</v>
      </c>
      <c r="F59" s="13">
        <v>0.28829915560916769</v>
      </c>
      <c r="G59" s="14">
        <v>0.25058275058275059</v>
      </c>
      <c r="H59" s="19">
        <f t="shared" si="1"/>
        <v>0.28772759143150034</v>
      </c>
    </row>
    <row r="60" spans="1:8" x14ac:dyDescent="0.25">
      <c r="A60" s="22" t="s">
        <v>65</v>
      </c>
      <c r="B60" s="11" t="s">
        <v>66</v>
      </c>
      <c r="C60" s="12">
        <v>9.1162790697674398E-2</v>
      </c>
      <c r="D60" s="13">
        <v>9.056603773584905E-2</v>
      </c>
      <c r="E60" s="13">
        <v>0.1329987452948557</v>
      </c>
      <c r="F60" s="13">
        <v>8.9264173703256941E-2</v>
      </c>
      <c r="G60" s="14">
        <v>9.0909090909090912E-2</v>
      </c>
      <c r="H60" s="19">
        <f t="shared" si="1"/>
        <v>9.8980167668145394E-2</v>
      </c>
    </row>
    <row r="61" spans="1:8" x14ac:dyDescent="0.25">
      <c r="A61" s="22"/>
      <c r="B61" s="11" t="s">
        <v>67</v>
      </c>
      <c r="C61" s="12">
        <v>0.18604651162790697</v>
      </c>
      <c r="D61" s="13">
        <v>0.2</v>
      </c>
      <c r="E61" s="13">
        <v>0.27854454203262236</v>
      </c>
      <c r="F61" s="13">
        <v>0.18697225572979492</v>
      </c>
      <c r="G61" s="14">
        <v>0.20745920745920746</v>
      </c>
      <c r="H61" s="19">
        <f t="shared" si="1"/>
        <v>0.21180450336990636</v>
      </c>
    </row>
    <row r="62" spans="1:8" x14ac:dyDescent="0.25">
      <c r="A62" s="22"/>
      <c r="B62" s="11" t="s">
        <v>68</v>
      </c>
      <c r="C62" s="12">
        <v>7.3488372093023252E-2</v>
      </c>
      <c r="D62" s="13">
        <v>7.5471698113207544E-2</v>
      </c>
      <c r="E62" s="13">
        <v>4.1405269761606023E-2</v>
      </c>
      <c r="F62" s="13">
        <v>4.1013268998793734E-2</v>
      </c>
      <c r="G62" s="14">
        <v>5.7109557109557112E-2</v>
      </c>
      <c r="H62" s="19">
        <f t="shared" si="1"/>
        <v>5.7697633215237534E-2</v>
      </c>
    </row>
    <row r="63" spans="1:8" x14ac:dyDescent="0.25">
      <c r="A63" s="22"/>
      <c r="B63" s="11" t="s">
        <v>69</v>
      </c>
      <c r="C63" s="12">
        <v>0.1823255813953488</v>
      </c>
      <c r="D63" s="13">
        <v>0.12075471698113209</v>
      </c>
      <c r="E63" s="13">
        <v>0.15307402760351319</v>
      </c>
      <c r="F63" s="13">
        <v>0.19782870928829915</v>
      </c>
      <c r="G63" s="14">
        <v>0.17132867132867133</v>
      </c>
      <c r="H63" s="19">
        <f t="shared" si="1"/>
        <v>0.1650623413193929</v>
      </c>
    </row>
    <row r="64" spans="1:8" x14ac:dyDescent="0.25">
      <c r="A64" s="22"/>
      <c r="B64" s="11" t="s">
        <v>70</v>
      </c>
      <c r="C64" s="12">
        <v>0.23255813953488372</v>
      </c>
      <c r="D64" s="13">
        <v>0.15849056603773584</v>
      </c>
      <c r="E64" s="13">
        <v>0.15809284818067754</v>
      </c>
      <c r="F64" s="13">
        <v>0.23642943305186973</v>
      </c>
      <c r="G64" s="14">
        <v>0.19230769230769235</v>
      </c>
      <c r="H64" s="19">
        <f t="shared" si="1"/>
        <v>0.19557573582257182</v>
      </c>
    </row>
    <row r="65" spans="1:8" x14ac:dyDescent="0.25">
      <c r="A65" s="22"/>
      <c r="B65" s="11" t="s">
        <v>71</v>
      </c>
      <c r="C65" s="12">
        <v>0.13767441860465116</v>
      </c>
      <c r="D65" s="13">
        <v>9.4339622641509441E-2</v>
      </c>
      <c r="E65" s="13">
        <v>0.10288582183186951</v>
      </c>
      <c r="F65" s="13">
        <v>0.12665862484921592</v>
      </c>
      <c r="G65" s="14">
        <v>8.3916083916083919E-2</v>
      </c>
      <c r="H65" s="19">
        <f t="shared" si="1"/>
        <v>0.10909491436866599</v>
      </c>
    </row>
    <row r="66" spans="1:8" x14ac:dyDescent="0.25">
      <c r="A66" s="22"/>
      <c r="B66" s="11" t="s">
        <v>72</v>
      </c>
      <c r="C66" s="12">
        <v>0.23069767441860464</v>
      </c>
      <c r="D66" s="13">
        <v>0.19245283018867926</v>
      </c>
      <c r="E66" s="13">
        <v>0.18820577164366373</v>
      </c>
      <c r="F66" s="13">
        <v>0.26296743063932448</v>
      </c>
      <c r="G66" s="14">
        <v>0.2121212121212121</v>
      </c>
      <c r="H66" s="19">
        <f t="shared" si="1"/>
        <v>0.21728898380229683</v>
      </c>
    </row>
    <row r="67" spans="1:8" x14ac:dyDescent="0.25">
      <c r="A67" s="22"/>
      <c r="B67" s="11" t="s">
        <v>73</v>
      </c>
      <c r="C67" s="12">
        <v>0.20465116279069767</v>
      </c>
      <c r="D67" s="13">
        <v>0.16603773584905659</v>
      </c>
      <c r="E67" s="13">
        <v>0.15432873274780426</v>
      </c>
      <c r="F67" s="13">
        <v>0.19662243667068757</v>
      </c>
      <c r="G67" s="14">
        <v>0.14452214452214451</v>
      </c>
      <c r="H67" s="19">
        <f t="shared" si="1"/>
        <v>0.17323244251607811</v>
      </c>
    </row>
    <row r="68" spans="1:8" x14ac:dyDescent="0.25">
      <c r="A68" s="22"/>
      <c r="B68" s="11" t="s">
        <v>74</v>
      </c>
      <c r="C68" s="12">
        <v>0.14511627906976743</v>
      </c>
      <c r="D68" s="13">
        <v>9.056603773584905E-2</v>
      </c>
      <c r="E68" s="13">
        <v>0.12045169385194479</v>
      </c>
      <c r="F68" s="13">
        <v>0.15560916767189384</v>
      </c>
      <c r="G68" s="14">
        <v>0.13869463869463869</v>
      </c>
      <c r="H68" s="19">
        <f t="shared" si="1"/>
        <v>0.13008756340481875</v>
      </c>
    </row>
    <row r="69" spans="1:8" x14ac:dyDescent="0.25">
      <c r="A69" s="22"/>
      <c r="B69" s="11" t="s">
        <v>75</v>
      </c>
      <c r="C69" s="12">
        <v>0.21116279069767441</v>
      </c>
      <c r="D69" s="13">
        <v>0.15471698113207547</v>
      </c>
      <c r="E69" s="13">
        <v>0.17440401505646172</v>
      </c>
      <c r="F69" s="13">
        <v>0.18697225572979492</v>
      </c>
      <c r="G69" s="14">
        <v>0.21678321678321677</v>
      </c>
      <c r="H69" s="19">
        <f t="shared" si="1"/>
        <v>0.18880785187984467</v>
      </c>
    </row>
    <row r="70" spans="1:8" x14ac:dyDescent="0.25">
      <c r="A70" s="22"/>
      <c r="B70" s="11" t="s">
        <v>76</v>
      </c>
      <c r="C70" s="12">
        <v>0.11906976744186046</v>
      </c>
      <c r="D70" s="13">
        <v>6.4150943396226415E-2</v>
      </c>
      <c r="E70" s="13">
        <v>9.7867001254705141E-2</v>
      </c>
      <c r="F70" s="13">
        <v>8.6851628468033779E-2</v>
      </c>
      <c r="G70" s="14">
        <v>0.13053613053613053</v>
      </c>
      <c r="H70" s="19">
        <f t="shared" ref="H70:H94" si="2">AVERAGE(C70:G70)</f>
        <v>9.9695094219391267E-2</v>
      </c>
    </row>
    <row r="71" spans="1:8" x14ac:dyDescent="0.25">
      <c r="A71" s="22"/>
      <c r="B71" s="11" t="s">
        <v>77</v>
      </c>
      <c r="C71" s="12">
        <v>0.11348837209302326</v>
      </c>
      <c r="D71" s="13">
        <v>0.1169811320754717</v>
      </c>
      <c r="E71" s="13">
        <v>0.12296110414052698</v>
      </c>
      <c r="F71" s="13">
        <v>9.6501809408926414E-2</v>
      </c>
      <c r="G71" s="14">
        <v>0.15034965034965034</v>
      </c>
      <c r="H71" s="19">
        <f t="shared" si="2"/>
        <v>0.12005641361351974</v>
      </c>
    </row>
    <row r="72" spans="1:8" x14ac:dyDescent="0.25">
      <c r="A72" s="22"/>
      <c r="B72" s="11" t="s">
        <v>78</v>
      </c>
      <c r="C72" s="12">
        <v>0.30418604651162789</v>
      </c>
      <c r="D72" s="13">
        <v>0.35094339622641507</v>
      </c>
      <c r="E72" s="13">
        <v>0.31116687578419072</v>
      </c>
      <c r="F72" s="13">
        <v>0.33413751507840772</v>
      </c>
      <c r="G72" s="14">
        <v>0.37995337995337997</v>
      </c>
      <c r="H72" s="19">
        <f t="shared" si="2"/>
        <v>0.33607744271080425</v>
      </c>
    </row>
    <row r="73" spans="1:8" x14ac:dyDescent="0.25">
      <c r="A73" s="22"/>
      <c r="B73" s="11" t="s">
        <v>79</v>
      </c>
      <c r="C73" s="12">
        <v>0.10790697674418605</v>
      </c>
      <c r="D73" s="13">
        <v>9.4339622641509441E-2</v>
      </c>
      <c r="E73" s="13">
        <v>0.12170639899623588</v>
      </c>
      <c r="F73" s="13">
        <v>0.11097708082026538</v>
      </c>
      <c r="G73" s="14">
        <v>0.10023310023310024</v>
      </c>
      <c r="H73" s="19">
        <f t="shared" si="2"/>
        <v>0.1070326358870594</v>
      </c>
    </row>
    <row r="74" spans="1:8" x14ac:dyDescent="0.25">
      <c r="A74" s="22"/>
      <c r="B74" s="11" t="s">
        <v>80</v>
      </c>
      <c r="C74" s="12">
        <v>0.3572093023255814</v>
      </c>
      <c r="D74" s="13">
        <v>0.51698113207547169</v>
      </c>
      <c r="E74" s="13">
        <v>0.38143036386449192</v>
      </c>
      <c r="F74" s="13">
        <v>0.41737032569360677</v>
      </c>
      <c r="G74" s="14">
        <v>0.46153846153846151</v>
      </c>
      <c r="H74" s="19">
        <f t="shared" si="2"/>
        <v>0.42690591709952275</v>
      </c>
    </row>
    <row r="75" spans="1:8" x14ac:dyDescent="0.25">
      <c r="A75" s="22"/>
      <c r="B75" s="11" t="s">
        <v>81</v>
      </c>
      <c r="C75" s="12">
        <v>0.20651162790697675</v>
      </c>
      <c r="D75" s="13">
        <v>0.2981132075471698</v>
      </c>
      <c r="E75" s="13">
        <v>0.24968632371392721</v>
      </c>
      <c r="F75" s="13">
        <v>0.22677925211097708</v>
      </c>
      <c r="G75" s="14">
        <v>0.1993006993006993</v>
      </c>
      <c r="H75" s="19">
        <f t="shared" si="2"/>
        <v>0.23607822211595</v>
      </c>
    </row>
    <row r="76" spans="1:8" x14ac:dyDescent="0.25">
      <c r="A76" s="22"/>
      <c r="B76" s="11" t="s">
        <v>82</v>
      </c>
      <c r="C76" s="12">
        <v>0.25860465116279069</v>
      </c>
      <c r="D76" s="13">
        <v>0.33584905660377357</v>
      </c>
      <c r="E76" s="13">
        <v>0.30238393977415307</v>
      </c>
      <c r="F76" s="13">
        <v>0.25814234016887816</v>
      </c>
      <c r="G76" s="14">
        <v>0.28438228438228436</v>
      </c>
      <c r="H76" s="19">
        <f t="shared" si="2"/>
        <v>0.28787245441837594</v>
      </c>
    </row>
    <row r="77" spans="1:8" x14ac:dyDescent="0.25">
      <c r="A77" s="22"/>
      <c r="B77" s="11" t="s">
        <v>83</v>
      </c>
      <c r="C77" s="12">
        <v>0.20930232558139536</v>
      </c>
      <c r="D77" s="13">
        <v>0.339622641509434</v>
      </c>
      <c r="E77" s="13">
        <v>0.29234629861982436</v>
      </c>
      <c r="F77" s="13">
        <v>0.27141133896260555</v>
      </c>
      <c r="G77" s="14">
        <v>0.34382284382284384</v>
      </c>
      <c r="H77" s="19">
        <f t="shared" si="2"/>
        <v>0.29130108969922064</v>
      </c>
    </row>
    <row r="78" spans="1:8" x14ac:dyDescent="0.25">
      <c r="A78" s="22" t="s">
        <v>84</v>
      </c>
      <c r="B78" s="11" t="s">
        <v>85</v>
      </c>
      <c r="C78" s="12">
        <v>0.13314711359404097</v>
      </c>
      <c r="D78" s="13">
        <v>0.15094339622641509</v>
      </c>
      <c r="E78" s="13">
        <v>0.12830188679245283</v>
      </c>
      <c r="F78" s="13">
        <v>0.11985472154963681</v>
      </c>
      <c r="G78" s="14">
        <v>0.13216374269005848</v>
      </c>
      <c r="H78" s="19">
        <f t="shared" si="2"/>
        <v>0.13288217217052084</v>
      </c>
    </row>
    <row r="79" spans="1:8" x14ac:dyDescent="0.25">
      <c r="A79" s="22"/>
      <c r="B79" s="11" t="s">
        <v>86</v>
      </c>
      <c r="C79" s="12">
        <v>0.24487895716945995</v>
      </c>
      <c r="D79" s="13">
        <v>0.36981132075471701</v>
      </c>
      <c r="E79" s="13">
        <v>0.28427672955974842</v>
      </c>
      <c r="F79" s="13">
        <v>0.21186440677966101</v>
      </c>
      <c r="G79" s="14">
        <v>0.27134502923976606</v>
      </c>
      <c r="H79" s="19">
        <f t="shared" si="2"/>
        <v>0.27643528870067047</v>
      </c>
    </row>
    <row r="80" spans="1:8" x14ac:dyDescent="0.25">
      <c r="A80" s="22"/>
      <c r="B80" s="11" t="s">
        <v>87</v>
      </c>
      <c r="C80" s="12">
        <v>0.15083798882681565</v>
      </c>
      <c r="D80" s="13">
        <v>0.20754716981132076</v>
      </c>
      <c r="E80" s="13">
        <v>0.1861635220125786</v>
      </c>
      <c r="F80" s="13">
        <v>0.18280871670702178</v>
      </c>
      <c r="G80" s="14">
        <v>0.1847953216374269</v>
      </c>
      <c r="H80" s="19">
        <f t="shared" si="2"/>
        <v>0.18243054379903273</v>
      </c>
    </row>
    <row r="81" spans="1:8" x14ac:dyDescent="0.25">
      <c r="A81" s="22"/>
      <c r="B81" s="11" t="s">
        <v>88</v>
      </c>
      <c r="C81" s="12">
        <v>0.20949720670391062</v>
      </c>
      <c r="D81" s="13">
        <v>0.12830188679245283</v>
      </c>
      <c r="E81" s="13">
        <v>0.1761006289308176</v>
      </c>
      <c r="F81" s="13">
        <v>0.16949152542372878</v>
      </c>
      <c r="G81" s="14">
        <v>0.15321637426900586</v>
      </c>
      <c r="H81" s="19">
        <f t="shared" si="2"/>
        <v>0.16732152442398313</v>
      </c>
    </row>
    <row r="82" spans="1:8" x14ac:dyDescent="0.25">
      <c r="A82" s="22"/>
      <c r="B82" s="11" t="s">
        <v>89</v>
      </c>
      <c r="C82" s="12">
        <v>0.11266294227188083</v>
      </c>
      <c r="D82" s="13">
        <v>9.8113207547169831E-2</v>
      </c>
      <c r="E82" s="13">
        <v>9.8113207547169831E-2</v>
      </c>
      <c r="F82" s="13">
        <v>0.11622276029055691</v>
      </c>
      <c r="G82" s="14">
        <v>9.1228070175438603E-2</v>
      </c>
      <c r="H82" s="19">
        <f t="shared" si="2"/>
        <v>0.1032680375664432</v>
      </c>
    </row>
    <row r="83" spans="1:8" x14ac:dyDescent="0.25">
      <c r="A83" s="22"/>
      <c r="B83" s="11" t="s">
        <v>90</v>
      </c>
      <c r="C83" s="12">
        <v>0.11824953445065177</v>
      </c>
      <c r="D83" s="13">
        <v>0.10188679245283019</v>
      </c>
      <c r="E83" s="13">
        <v>0.10943396226415095</v>
      </c>
      <c r="F83" s="13">
        <v>0.14043583535108958</v>
      </c>
      <c r="G83" s="14">
        <v>0.13216374269005848</v>
      </c>
      <c r="H83" s="19">
        <f t="shared" si="2"/>
        <v>0.12043397344175619</v>
      </c>
    </row>
    <row r="84" spans="1:8" x14ac:dyDescent="0.25">
      <c r="A84" s="22"/>
      <c r="B84" s="11" t="s">
        <v>91</v>
      </c>
      <c r="C84" s="12">
        <v>0.14338919925512103</v>
      </c>
      <c r="D84" s="13">
        <v>7.5471698113207544E-2</v>
      </c>
      <c r="E84" s="13">
        <v>8.6792452830188674E-2</v>
      </c>
      <c r="F84" s="13">
        <v>0.13317191283292978</v>
      </c>
      <c r="G84" s="14">
        <v>0.1111111111111111</v>
      </c>
      <c r="H84" s="19">
        <f t="shared" si="2"/>
        <v>0.10998727482851163</v>
      </c>
    </row>
    <row r="85" spans="1:8" x14ac:dyDescent="0.25">
      <c r="A85" s="22"/>
      <c r="B85" s="11" t="s">
        <v>92</v>
      </c>
      <c r="C85" s="12">
        <v>0.10242085661080075</v>
      </c>
      <c r="D85" s="13">
        <v>7.9245283018867921E-2</v>
      </c>
      <c r="E85" s="13">
        <v>7.2955974842767293E-2</v>
      </c>
      <c r="F85" s="13">
        <v>0.10048426150121065</v>
      </c>
      <c r="G85" s="14">
        <v>7.0175438596491224E-2</v>
      </c>
      <c r="H85" s="19">
        <f t="shared" si="2"/>
        <v>8.5056362914027558E-2</v>
      </c>
    </row>
    <row r="86" spans="1:8" x14ac:dyDescent="0.25">
      <c r="A86" s="22"/>
      <c r="B86" s="11" t="s">
        <v>93</v>
      </c>
      <c r="C86" s="12">
        <v>0.16387337057728119</v>
      </c>
      <c r="D86" s="13">
        <v>0.12075471698113209</v>
      </c>
      <c r="E86" s="13">
        <v>0.15094339622641509</v>
      </c>
      <c r="F86" s="13">
        <v>0.16101694915254236</v>
      </c>
      <c r="G86" s="14">
        <v>0.19181286549707599</v>
      </c>
      <c r="H86" s="19">
        <f t="shared" si="2"/>
        <v>0.15768025968688934</v>
      </c>
    </row>
    <row r="87" spans="1:8" x14ac:dyDescent="0.25">
      <c r="A87" s="22"/>
      <c r="B87" s="11" t="s">
        <v>94</v>
      </c>
      <c r="C87" s="12">
        <v>0.24022346368715083</v>
      </c>
      <c r="D87" s="13">
        <v>0.16226415094339622</v>
      </c>
      <c r="E87" s="13">
        <v>0.20125786163522016</v>
      </c>
      <c r="F87" s="13">
        <v>0.23002421307506055</v>
      </c>
      <c r="G87" s="14">
        <v>0.25497076023391813</v>
      </c>
      <c r="H87" s="19">
        <f t="shared" si="2"/>
        <v>0.21774808991494918</v>
      </c>
    </row>
    <row r="88" spans="1:8" x14ac:dyDescent="0.25">
      <c r="A88" s="22"/>
      <c r="B88" s="11" t="s">
        <v>95</v>
      </c>
      <c r="C88" s="12">
        <v>0.25884543761638734</v>
      </c>
      <c r="D88" s="13">
        <v>0.31320754716981131</v>
      </c>
      <c r="E88" s="13">
        <v>0.29182389937106917</v>
      </c>
      <c r="F88" s="13">
        <v>0.23002421307506055</v>
      </c>
      <c r="G88" s="14">
        <v>0.32280701754385965</v>
      </c>
      <c r="H88" s="19">
        <f t="shared" si="2"/>
        <v>0.28334162295523757</v>
      </c>
    </row>
    <row r="89" spans="1:8" x14ac:dyDescent="0.25">
      <c r="A89" s="22"/>
      <c r="B89" s="11" t="s">
        <v>96</v>
      </c>
      <c r="C89" s="12">
        <v>0.14711359404096835</v>
      </c>
      <c r="D89" s="13">
        <v>0.13962264150943396</v>
      </c>
      <c r="E89" s="13">
        <v>0.14465408805031446</v>
      </c>
      <c r="F89" s="13">
        <v>0.1440677966101695</v>
      </c>
      <c r="G89" s="14">
        <v>0.17076023391812867</v>
      </c>
      <c r="H89" s="19">
        <f t="shared" si="2"/>
        <v>0.14924367082580298</v>
      </c>
    </row>
    <row r="90" spans="1:8" x14ac:dyDescent="0.25">
      <c r="A90" s="22"/>
      <c r="B90" s="11" t="s">
        <v>97</v>
      </c>
      <c r="C90" s="12">
        <v>0.14525139664804471</v>
      </c>
      <c r="D90" s="13">
        <v>0.2</v>
      </c>
      <c r="E90" s="13">
        <v>0.18364779874213835</v>
      </c>
      <c r="F90" s="13">
        <v>0.1864406779661017</v>
      </c>
      <c r="G90" s="14">
        <v>0.1847953216374269</v>
      </c>
      <c r="H90" s="19">
        <f t="shared" si="2"/>
        <v>0.18002703899874234</v>
      </c>
    </row>
    <row r="91" spans="1:8" x14ac:dyDescent="0.25">
      <c r="A91" s="22"/>
      <c r="B91" s="11" t="s">
        <v>98</v>
      </c>
      <c r="C91" s="12">
        <v>0.31284916201117319</v>
      </c>
      <c r="D91" s="13">
        <v>0.35849056603773582</v>
      </c>
      <c r="E91" s="13">
        <v>0.38867924528301889</v>
      </c>
      <c r="F91" s="13">
        <v>0.3559322033898305</v>
      </c>
      <c r="G91" s="14">
        <v>0.34853801169590637</v>
      </c>
      <c r="H91" s="19">
        <f t="shared" si="2"/>
        <v>0.35289783768353294</v>
      </c>
    </row>
    <row r="92" spans="1:8" x14ac:dyDescent="0.25">
      <c r="A92" s="22"/>
      <c r="B92" s="11" t="s">
        <v>99</v>
      </c>
      <c r="C92" s="12">
        <v>0.26070763500931099</v>
      </c>
      <c r="D92" s="13">
        <v>0.30188679245283018</v>
      </c>
      <c r="E92" s="13">
        <v>0.28427672955974842</v>
      </c>
      <c r="F92" s="13">
        <v>0.30629539951573848</v>
      </c>
      <c r="G92" s="14">
        <v>0.32631578947368423</v>
      </c>
      <c r="H92" s="19">
        <f t="shared" si="2"/>
        <v>0.29589646920226248</v>
      </c>
    </row>
    <row r="93" spans="1:8" x14ac:dyDescent="0.25">
      <c r="A93" s="22"/>
      <c r="B93" s="11" t="s">
        <v>100</v>
      </c>
      <c r="C93" s="12">
        <v>0.23370577281191807</v>
      </c>
      <c r="D93" s="13">
        <v>0.32075471698113206</v>
      </c>
      <c r="E93" s="13">
        <v>0.26037735849056604</v>
      </c>
      <c r="F93" s="13">
        <v>0.27239709443099275</v>
      </c>
      <c r="G93" s="14">
        <v>0.30643274853801172</v>
      </c>
      <c r="H93" s="19">
        <f t="shared" si="2"/>
        <v>0.27873353825052416</v>
      </c>
    </row>
    <row r="94" spans="1:8" ht="15.75" thickBot="1" x14ac:dyDescent="0.3">
      <c r="A94" s="23"/>
      <c r="B94" s="15" t="s">
        <v>101</v>
      </c>
      <c r="C94" s="16">
        <v>0.26443202979515829</v>
      </c>
      <c r="D94" s="17">
        <v>0.28679245283018867</v>
      </c>
      <c r="E94" s="17">
        <v>0.28553459119496855</v>
      </c>
      <c r="F94" s="17">
        <v>0.25544794188861986</v>
      </c>
      <c r="G94" s="18">
        <v>0.22105263157894736</v>
      </c>
      <c r="H94" s="19">
        <f t="shared" si="2"/>
        <v>0.26265192945757654</v>
      </c>
    </row>
    <row r="95" spans="1:8" ht="15.75" thickTop="1" x14ac:dyDescent="0.25">
      <c r="C95" s="20">
        <f t="shared" ref="C95:H95" si="3">AVERAGE(C6:C94)</f>
        <v>0.19333412161652549</v>
      </c>
      <c r="D95" s="20">
        <f t="shared" si="3"/>
        <v>0.20271358914564347</v>
      </c>
      <c r="E95" s="20">
        <f t="shared" si="3"/>
        <v>0.19764660548216864</v>
      </c>
      <c r="F95" s="20">
        <f t="shared" si="3"/>
        <v>0.19612024697264366</v>
      </c>
      <c r="G95" s="20">
        <f t="shared" si="3"/>
        <v>0.20625993364018202</v>
      </c>
      <c r="H95" s="20">
        <f t="shared" si="3"/>
        <v>0.19921489937143258</v>
      </c>
    </row>
    <row r="98" spans="1:7" ht="15.75" thickBot="1" x14ac:dyDescent="0.3"/>
    <row r="99" spans="1:7" ht="15.75" thickTop="1" x14ac:dyDescent="0.25">
      <c r="A99" s="24"/>
      <c r="B99" s="25"/>
      <c r="C99" s="30" t="s">
        <v>1</v>
      </c>
      <c r="D99" s="31"/>
      <c r="E99" s="31"/>
      <c r="F99" s="31"/>
      <c r="G99" s="32"/>
    </row>
    <row r="100" spans="1:7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3" t="s">
        <v>6</v>
      </c>
    </row>
    <row r="101" spans="1:7" ht="25.5" thickBot="1" x14ac:dyDescent="0.3">
      <c r="A101" s="28"/>
      <c r="B101" s="29"/>
      <c r="C101" s="4" t="s">
        <v>7</v>
      </c>
      <c r="D101" s="5" t="s">
        <v>7</v>
      </c>
      <c r="E101" s="5" t="s">
        <v>7</v>
      </c>
      <c r="F101" s="5" t="s">
        <v>7</v>
      </c>
      <c r="G101" s="6" t="s">
        <v>7</v>
      </c>
    </row>
    <row r="102" spans="1:7" ht="15.75" thickTop="1" x14ac:dyDescent="0.25">
      <c r="A102" s="21" t="s">
        <v>46</v>
      </c>
      <c r="B102" s="7" t="s">
        <v>47</v>
      </c>
      <c r="C102" s="8">
        <f>C6 -($H6*C$95/$H$95)</f>
        <v>1.9512456608830248E-2</v>
      </c>
      <c r="D102" s="9">
        <f t="shared" ref="D102:G102" si="4">D6 -($H6*D$95/$H$95)</f>
        <v>-1.3792514767119179E-3</v>
      </c>
      <c r="E102" s="9">
        <f t="shared" si="4"/>
        <v>-4.6970423348732526E-3</v>
      </c>
      <c r="F102" s="9">
        <f t="shared" si="4"/>
        <v>1.1090982120982973E-2</v>
      </c>
      <c r="G102" s="10">
        <f t="shared" si="4"/>
        <v>-2.4527144918228494E-2</v>
      </c>
    </row>
    <row r="103" spans="1:7" x14ac:dyDescent="0.25">
      <c r="A103" s="22"/>
      <c r="B103" s="11" t="s">
        <v>48</v>
      </c>
      <c r="C103" s="12">
        <f t="shared" ref="C103:G103" si="5">C7 -($H7*C$95/$H$95)</f>
        <v>-1.4156431452325424E-2</v>
      </c>
      <c r="D103" s="13">
        <f t="shared" si="5"/>
        <v>4.2275224012101986E-2</v>
      </c>
      <c r="E103" s="13">
        <f t="shared" si="5"/>
        <v>-2.5444873026855219E-2</v>
      </c>
      <c r="F103" s="13">
        <f t="shared" si="5"/>
        <v>-6.654503181380278E-6</v>
      </c>
      <c r="G103" s="14">
        <f t="shared" si="5"/>
        <v>-2.6672650297403233E-3</v>
      </c>
    </row>
    <row r="104" spans="1:7" x14ac:dyDescent="0.25">
      <c r="A104" s="22"/>
      <c r="B104" s="11" t="s">
        <v>49</v>
      </c>
      <c r="C104" s="12">
        <f t="shared" ref="C104:G104" si="6">C8 -($H8*C$95/$H$95)</f>
        <v>-4.2835903020804034E-2</v>
      </c>
      <c r="D104" s="13">
        <f t="shared" si="6"/>
        <v>8.0578047527313901E-2</v>
      </c>
      <c r="E104" s="13">
        <f t="shared" si="6"/>
        <v>4.7086609887133701E-2</v>
      </c>
      <c r="F104" s="13">
        <f t="shared" si="6"/>
        <v>-4.159242837777527E-2</v>
      </c>
      <c r="G104" s="14">
        <f t="shared" si="6"/>
        <v>-4.3236326015868909E-2</v>
      </c>
    </row>
    <row r="105" spans="1:7" x14ac:dyDescent="0.25">
      <c r="A105" s="22"/>
      <c r="B105" s="11" t="s">
        <v>50</v>
      </c>
      <c r="C105" s="12">
        <f t="shared" ref="C105:G105" si="7">C9 -($H9*C$95/$H$95)</f>
        <v>-1.7411784720812756E-2</v>
      </c>
      <c r="D105" s="13">
        <f t="shared" si="7"/>
        <v>4.8454927213582411E-2</v>
      </c>
      <c r="E105" s="13">
        <f t="shared" si="7"/>
        <v>-4.2964284271626851E-3</v>
      </c>
      <c r="F105" s="13">
        <f t="shared" si="7"/>
        <v>1.7276920193049827E-2</v>
      </c>
      <c r="G105" s="14">
        <f t="shared" si="7"/>
        <v>-4.4023634258657018E-2</v>
      </c>
    </row>
    <row r="106" spans="1:7" x14ac:dyDescent="0.25">
      <c r="A106" s="22"/>
      <c r="B106" s="11" t="s">
        <v>51</v>
      </c>
      <c r="C106" s="12">
        <f t="shared" ref="C106:G106" si="8">C10 -($H10*C$95/$H$95)</f>
        <v>-2.7154086711720149E-2</v>
      </c>
      <c r="D106" s="13">
        <f t="shared" si="8"/>
        <v>4.4891173043459243E-3</v>
      </c>
      <c r="E106" s="13">
        <f t="shared" si="8"/>
        <v>3.931410002758412E-2</v>
      </c>
      <c r="F106" s="13">
        <f t="shared" si="8"/>
        <v>-1.9878968653025908E-2</v>
      </c>
      <c r="G106" s="14">
        <f t="shared" si="8"/>
        <v>3.2298380328150134E-3</v>
      </c>
    </row>
    <row r="107" spans="1:7" x14ac:dyDescent="0.25">
      <c r="A107" s="22"/>
      <c r="B107" s="11" t="s">
        <v>52</v>
      </c>
      <c r="C107" s="12">
        <f t="shared" ref="C107:G107" si="9">C11 -($H11*C$95/$H$95)</f>
        <v>4.4725094711100172E-2</v>
      </c>
      <c r="D107" s="13">
        <f t="shared" si="9"/>
        <v>4.062500671576097E-3</v>
      </c>
      <c r="E107" s="13">
        <f t="shared" si="9"/>
        <v>-2.4145997039843881E-2</v>
      </c>
      <c r="F107" s="13">
        <f t="shared" si="9"/>
        <v>-4.279014096574385E-3</v>
      </c>
      <c r="G107" s="14">
        <f t="shared" si="9"/>
        <v>-2.0362584246258336E-2</v>
      </c>
    </row>
    <row r="108" spans="1:7" x14ac:dyDescent="0.25">
      <c r="A108" s="22"/>
      <c r="B108" s="11" t="s">
        <v>53</v>
      </c>
      <c r="C108" s="12">
        <f t="shared" ref="C108:G108" si="10">C12 -($H12*C$95/$H$95)</f>
        <v>3.7510408995066011E-2</v>
      </c>
      <c r="D108" s="13">
        <f t="shared" si="10"/>
        <v>1.1484364504560779E-3</v>
      </c>
      <c r="E108" s="13">
        <f t="shared" si="10"/>
        <v>-8.1361147759547586E-3</v>
      </c>
      <c r="F108" s="13">
        <f t="shared" si="10"/>
        <v>-1.4132900273819624E-2</v>
      </c>
      <c r="G108" s="14">
        <f t="shared" si="10"/>
        <v>-1.6389830395747859E-2</v>
      </c>
    </row>
    <row r="109" spans="1:7" x14ac:dyDescent="0.25">
      <c r="A109" s="22"/>
      <c r="B109" s="11" t="s">
        <v>54</v>
      </c>
      <c r="C109" s="12">
        <f t="shared" ref="C109:G109" si="11">C13 -($H13*C$95/$H$95)</f>
        <v>-8.1835885624952504E-3</v>
      </c>
      <c r="D109" s="13">
        <f t="shared" si="11"/>
        <v>2.5975048457246852E-3</v>
      </c>
      <c r="E109" s="13">
        <f t="shared" si="11"/>
        <v>1.3606577979244902E-2</v>
      </c>
      <c r="F109" s="13">
        <f t="shared" si="11"/>
        <v>1.4917217792272272E-2</v>
      </c>
      <c r="G109" s="14">
        <f t="shared" si="11"/>
        <v>-2.2937712054746789E-2</v>
      </c>
    </row>
    <row r="110" spans="1:7" x14ac:dyDescent="0.25">
      <c r="A110" s="22"/>
      <c r="B110" s="11" t="s">
        <v>55</v>
      </c>
      <c r="C110" s="12">
        <f t="shared" ref="C110:G110" si="12">C14 -($H14*C$95/$H$95)</f>
        <v>9.3110032960539574E-3</v>
      </c>
      <c r="D110" s="13">
        <f t="shared" si="12"/>
        <v>-5.6021235558745691E-3</v>
      </c>
      <c r="E110" s="13">
        <f t="shared" si="12"/>
        <v>-1.1208386498756787E-2</v>
      </c>
      <c r="F110" s="13">
        <f t="shared" si="12"/>
        <v>1.9239189812381291E-2</v>
      </c>
      <c r="G110" s="14">
        <f t="shared" si="12"/>
        <v>-1.1739683053804156E-2</v>
      </c>
    </row>
    <row r="111" spans="1:7" x14ac:dyDescent="0.25">
      <c r="A111" s="22"/>
      <c r="B111" s="11" t="s">
        <v>56</v>
      </c>
      <c r="C111" s="12">
        <f t="shared" ref="C111:G111" si="13">C15 -($H15*C$95/$H$95)</f>
        <v>2.4268301707747547E-2</v>
      </c>
      <c r="D111" s="13">
        <f t="shared" si="13"/>
        <v>-2.9459898791668909E-2</v>
      </c>
      <c r="E111" s="13">
        <f t="shared" si="13"/>
        <v>-5.4763446927659193E-2</v>
      </c>
      <c r="F111" s="13">
        <f t="shared" si="13"/>
        <v>4.1130956974298416E-2</v>
      </c>
      <c r="G111" s="14">
        <f t="shared" si="13"/>
        <v>1.8824087037281806E-2</v>
      </c>
    </row>
    <row r="112" spans="1:7" x14ac:dyDescent="0.25">
      <c r="A112" s="22"/>
      <c r="B112" s="11" t="s">
        <v>57</v>
      </c>
      <c r="C112" s="12">
        <f t="shared" ref="C112:G112" si="14">C16 -($H16*C$95/$H$95)</f>
        <v>-6.4514260646170163E-4</v>
      </c>
      <c r="D112" s="13">
        <f t="shared" si="14"/>
        <v>-1.6231471901882705E-2</v>
      </c>
      <c r="E112" s="13">
        <f t="shared" si="14"/>
        <v>1.1256212283623696E-2</v>
      </c>
      <c r="F112" s="13">
        <f t="shared" si="14"/>
        <v>6.9298038606743773E-4</v>
      </c>
      <c r="G112" s="14">
        <f t="shared" si="14"/>
        <v>4.9274218386528845E-3</v>
      </c>
    </row>
    <row r="113" spans="1:7" x14ac:dyDescent="0.25">
      <c r="A113" s="22"/>
      <c r="B113" s="11" t="s">
        <v>58</v>
      </c>
      <c r="C113" s="12">
        <f t="shared" ref="C113:G113" si="15">C17 -($H17*C$95/$H$95)</f>
        <v>7.0739057586635401E-3</v>
      </c>
      <c r="D113" s="13">
        <f t="shared" si="15"/>
        <v>-1.8218589349145997E-3</v>
      </c>
      <c r="E113" s="13">
        <f t="shared" si="15"/>
        <v>-4.8382540878959018E-2</v>
      </c>
      <c r="F113" s="13">
        <f t="shared" si="15"/>
        <v>1.2093250920282739E-2</v>
      </c>
      <c r="G113" s="14">
        <f t="shared" si="15"/>
        <v>3.1037243134927117E-2</v>
      </c>
    </row>
    <row r="114" spans="1:7" x14ac:dyDescent="0.25">
      <c r="A114" s="22"/>
      <c r="B114" s="11" t="s">
        <v>59</v>
      </c>
      <c r="C114" s="12">
        <f t="shared" ref="C114:G114" si="16">C18 -($H18*C$95/$H$95)</f>
        <v>1.2812734667731807E-2</v>
      </c>
      <c r="D114" s="13">
        <f t="shared" si="16"/>
        <v>-1.3120182639180744E-2</v>
      </c>
      <c r="E114" s="13">
        <f t="shared" si="16"/>
        <v>-1.7465951094548904E-2</v>
      </c>
      <c r="F114" s="13">
        <f t="shared" si="16"/>
        <v>8.9336951709933499E-3</v>
      </c>
      <c r="G114" s="14">
        <f t="shared" si="16"/>
        <v>8.8397038950040474E-3</v>
      </c>
    </row>
    <row r="115" spans="1:7" x14ac:dyDescent="0.25">
      <c r="A115" s="22"/>
      <c r="B115" s="11" t="s">
        <v>60</v>
      </c>
      <c r="C115" s="12">
        <f t="shared" ref="C115:G115" si="17">C19 -($H19*C$95/$H$95)</f>
        <v>-4.663342606805071E-2</v>
      </c>
      <c r="D115" s="13">
        <f t="shared" si="17"/>
        <v>4.6773208590403487E-2</v>
      </c>
      <c r="E115" s="13">
        <f t="shared" si="17"/>
        <v>4.8864752156806218E-2</v>
      </c>
      <c r="F115" s="13">
        <f t="shared" si="17"/>
        <v>-1.9652302402072913E-2</v>
      </c>
      <c r="G115" s="14">
        <f t="shared" si="17"/>
        <v>-2.9352232277086304E-2</v>
      </c>
    </row>
    <row r="116" spans="1:7" x14ac:dyDescent="0.25">
      <c r="A116" s="22"/>
      <c r="B116" s="11" t="s">
        <v>61</v>
      </c>
      <c r="C116" s="12">
        <f t="shared" ref="C116:G116" si="18">C20 -($H20*C$95/$H$95)</f>
        <v>-1.4767496042495554E-2</v>
      </c>
      <c r="D116" s="13">
        <f t="shared" si="18"/>
        <v>1.8594637072616993E-2</v>
      </c>
      <c r="E116" s="13">
        <f t="shared" si="18"/>
        <v>8.4233446441883686E-4</v>
      </c>
      <c r="F116" s="13">
        <f t="shared" si="18"/>
        <v>-5.612697465954436E-2</v>
      </c>
      <c r="G116" s="14">
        <f t="shared" si="18"/>
        <v>5.1457499165003251E-2</v>
      </c>
    </row>
    <row r="117" spans="1:7" x14ac:dyDescent="0.25">
      <c r="A117" s="22"/>
      <c r="B117" s="11" t="s">
        <v>62</v>
      </c>
      <c r="C117" s="12">
        <f t="shared" ref="C117:G117" si="19">C21 -($H21*C$95/$H$95)</f>
        <v>-2.7106936359144546E-2</v>
      </c>
      <c r="D117" s="13">
        <f t="shared" si="19"/>
        <v>-3.7101959092284004E-2</v>
      </c>
      <c r="E117" s="13">
        <f t="shared" si="19"/>
        <v>1.2813258022372931E-2</v>
      </c>
      <c r="F117" s="13">
        <f t="shared" si="19"/>
        <v>-1.0798540055884903E-2</v>
      </c>
      <c r="G117" s="14">
        <f t="shared" si="19"/>
        <v>6.2194177484940105E-2</v>
      </c>
    </row>
    <row r="118" spans="1:7" x14ac:dyDescent="0.25">
      <c r="A118" s="22"/>
      <c r="B118" s="11" t="s">
        <v>63</v>
      </c>
      <c r="C118" s="12">
        <f t="shared" ref="C118:G118" si="20">C22 -($H22*C$95/$H$95)</f>
        <v>5.5190947614529307E-3</v>
      </c>
      <c r="D118" s="13">
        <f t="shared" si="20"/>
        <v>-3.5017726048481128E-2</v>
      </c>
      <c r="E118" s="13">
        <f t="shared" si="20"/>
        <v>-1.6643304907728279E-2</v>
      </c>
      <c r="F118" s="13">
        <f t="shared" si="20"/>
        <v>-8.9954505588751149E-3</v>
      </c>
      <c r="G118" s="14">
        <f t="shared" si="20"/>
        <v>5.5137386753631459E-2</v>
      </c>
    </row>
    <row r="119" spans="1:7" x14ac:dyDescent="0.25">
      <c r="A119" s="22"/>
      <c r="B119" s="11" t="s">
        <v>64</v>
      </c>
      <c r="C119" s="12">
        <f t="shared" ref="C119:G119" si="21">C23 -($H23*C$95/$H$95)</f>
        <v>-7.3388560644524481E-4</v>
      </c>
      <c r="D119" s="13">
        <f t="shared" si="21"/>
        <v>-9.993663038228684E-3</v>
      </c>
      <c r="E119" s="13">
        <f t="shared" si="21"/>
        <v>2.8272923646945947E-2</v>
      </c>
      <c r="F119" s="13">
        <f t="shared" si="21"/>
        <v>2.0605464392028594E-2</v>
      </c>
      <c r="G119" s="14">
        <f t="shared" si="21"/>
        <v>-3.8150839394300862E-2</v>
      </c>
    </row>
    <row r="120" spans="1:7" x14ac:dyDescent="0.25">
      <c r="A120" s="22" t="s">
        <v>8</v>
      </c>
      <c r="B120" s="11" t="s">
        <v>9</v>
      </c>
      <c r="C120" s="12">
        <f t="shared" ref="C120:G120" si="22">C24 -($H24*C$95/$H$95)</f>
        <v>3.640885977620259E-2</v>
      </c>
      <c r="D120" s="13">
        <f t="shared" si="22"/>
        <v>-2.080720908222683E-2</v>
      </c>
      <c r="E120" s="13">
        <f t="shared" si="22"/>
        <v>-3.939648008261798E-4</v>
      </c>
      <c r="F120" s="13">
        <f t="shared" si="22"/>
        <v>3.3755879714506554E-3</v>
      </c>
      <c r="G120" s="14">
        <f t="shared" si="22"/>
        <v>-1.8583273864600736E-2</v>
      </c>
    </row>
    <row r="121" spans="1:7" x14ac:dyDescent="0.25">
      <c r="A121" s="22"/>
      <c r="B121" s="11" t="s">
        <v>10</v>
      </c>
      <c r="C121" s="12">
        <f t="shared" ref="C121:G121" si="23">C25 -($H25*C$95/$H$95)</f>
        <v>9.3389851304079008E-3</v>
      </c>
      <c r="D121" s="13">
        <f t="shared" si="23"/>
        <v>-1.644440795406138E-2</v>
      </c>
      <c r="E121" s="13">
        <f t="shared" si="23"/>
        <v>-2.1772864205933107E-3</v>
      </c>
      <c r="F121" s="13">
        <f t="shared" si="23"/>
        <v>-1.6693377530671571E-3</v>
      </c>
      <c r="G121" s="14">
        <f t="shared" si="23"/>
        <v>1.095204699731353E-2</v>
      </c>
    </row>
    <row r="122" spans="1:7" x14ac:dyDescent="0.25">
      <c r="A122" s="22"/>
      <c r="B122" s="11" t="s">
        <v>11</v>
      </c>
      <c r="C122" s="12">
        <f t="shared" ref="C122:G122" si="24">C26 -($H26*C$95/$H$95)</f>
        <v>1.4789267011810492E-3</v>
      </c>
      <c r="D122" s="13">
        <f t="shared" si="24"/>
        <v>-4.1376466829378122E-3</v>
      </c>
      <c r="E122" s="13">
        <f t="shared" si="24"/>
        <v>-1.9000144399738683E-2</v>
      </c>
      <c r="F122" s="13">
        <f t="shared" si="24"/>
        <v>2.0132704710161153E-2</v>
      </c>
      <c r="G122" s="14">
        <f t="shared" si="24"/>
        <v>1.5261596713336822E-3</v>
      </c>
    </row>
    <row r="123" spans="1:7" x14ac:dyDescent="0.25">
      <c r="A123" s="22"/>
      <c r="B123" s="11" t="s">
        <v>12</v>
      </c>
      <c r="C123" s="12">
        <f t="shared" ref="C123:G123" si="25">C27 -($H27*C$95/$H$95)</f>
        <v>6.7266444928538754E-2</v>
      </c>
      <c r="D123" s="13">
        <f t="shared" si="25"/>
        <v>-3.7589510725009795E-2</v>
      </c>
      <c r="E123" s="13">
        <f t="shared" si="25"/>
        <v>1.2913764554615154E-2</v>
      </c>
      <c r="F123" s="13">
        <f t="shared" si="25"/>
        <v>-2.4282995350298958E-2</v>
      </c>
      <c r="G123" s="14">
        <f t="shared" si="25"/>
        <v>-1.8307703407845599E-2</v>
      </c>
    </row>
    <row r="124" spans="1:7" x14ac:dyDescent="0.25">
      <c r="A124" s="22"/>
      <c r="B124" s="11" t="s">
        <v>13</v>
      </c>
      <c r="C124" s="12">
        <f t="shared" ref="C124:G124" si="26">C28 -($H28*C$95/$H$95)</f>
        <v>-1.28031308726691E-2</v>
      </c>
      <c r="D124" s="13">
        <f t="shared" si="26"/>
        <v>-2.8099027749687422E-2</v>
      </c>
      <c r="E124" s="13">
        <f t="shared" si="26"/>
        <v>-1.2758793949814662E-2</v>
      </c>
      <c r="F124" s="13">
        <f t="shared" si="26"/>
        <v>-2.5776324411028062E-2</v>
      </c>
      <c r="G124" s="14">
        <f t="shared" si="26"/>
        <v>7.9437276983198635E-2</v>
      </c>
    </row>
    <row r="125" spans="1:7" x14ac:dyDescent="0.25">
      <c r="A125" s="22"/>
      <c r="B125" s="11" t="s">
        <v>14</v>
      </c>
      <c r="C125" s="12">
        <f t="shared" ref="C125:G125" si="27">C29 -($H29*C$95/$H$95)</f>
        <v>-6.7903926699017236E-5</v>
      </c>
      <c r="D125" s="13">
        <f t="shared" si="27"/>
        <v>-4.3337952719610273E-2</v>
      </c>
      <c r="E125" s="13">
        <f t="shared" si="27"/>
        <v>1.1970304991410635E-2</v>
      </c>
      <c r="F125" s="13">
        <f t="shared" si="27"/>
        <v>1.1777365700781126E-2</v>
      </c>
      <c r="G125" s="14">
        <f t="shared" si="27"/>
        <v>1.9658185954117308E-2</v>
      </c>
    </row>
    <row r="126" spans="1:7" x14ac:dyDescent="0.25">
      <c r="A126" s="22"/>
      <c r="B126" s="11" t="s">
        <v>15</v>
      </c>
      <c r="C126" s="12">
        <f t="shared" ref="C126:G126" si="28">C30 -($H30*C$95/$H$95)</f>
        <v>3.110511730204335E-2</v>
      </c>
      <c r="D126" s="13">
        <f t="shared" si="28"/>
        <v>-3.8934879638302444E-2</v>
      </c>
      <c r="E126" s="13">
        <f t="shared" si="28"/>
        <v>5.406176063943241E-2</v>
      </c>
      <c r="F126" s="13">
        <f t="shared" si="28"/>
        <v>-3.7786305060071079E-2</v>
      </c>
      <c r="G126" s="14">
        <f t="shared" si="28"/>
        <v>-8.445693243102792E-3</v>
      </c>
    </row>
    <row r="127" spans="1:7" x14ac:dyDescent="0.25">
      <c r="A127" s="22"/>
      <c r="B127" s="11" t="s">
        <v>16</v>
      </c>
      <c r="C127" s="12">
        <f t="shared" ref="C127:G127" si="29">C31 -($H31*C$95/$H$95)</f>
        <v>-3.0555762634583539E-2</v>
      </c>
      <c r="D127" s="13">
        <f t="shared" si="29"/>
        <v>-3.129730885151194E-2</v>
      </c>
      <c r="E127" s="13">
        <f t="shared" si="29"/>
        <v>-2.5708848128647099E-2</v>
      </c>
      <c r="F127" s="13">
        <f t="shared" si="29"/>
        <v>6.7812552645830415E-2</v>
      </c>
      <c r="G127" s="14">
        <f t="shared" si="29"/>
        <v>1.9749366968910997E-2</v>
      </c>
    </row>
    <row r="128" spans="1:7" x14ac:dyDescent="0.25">
      <c r="A128" s="22"/>
      <c r="B128" s="11" t="s">
        <v>17</v>
      </c>
      <c r="C128" s="12">
        <f t="shared" ref="C128:G128" si="30">C32 -($H32*C$95/$H$95)</f>
        <v>3.3534339966424243E-3</v>
      </c>
      <c r="D128" s="13">
        <f t="shared" si="30"/>
        <v>3.2908067607406638E-2</v>
      </c>
      <c r="E128" s="13">
        <f t="shared" si="30"/>
        <v>7.9030853844891391E-4</v>
      </c>
      <c r="F128" s="13">
        <f t="shared" si="30"/>
        <v>1.1821850148878876E-2</v>
      </c>
      <c r="G128" s="14">
        <f t="shared" si="30"/>
        <v>-4.8873660291377186E-2</v>
      </c>
    </row>
    <row r="129" spans="1:7" x14ac:dyDescent="0.25">
      <c r="A129" s="22"/>
      <c r="B129" s="11" t="s">
        <v>18</v>
      </c>
      <c r="C129" s="12">
        <f t="shared" ref="C129:G129" si="31">C33 -($H33*C$95/$H$95)</f>
        <v>1.8365665152968669E-2</v>
      </c>
      <c r="D129" s="13">
        <f t="shared" si="31"/>
        <v>-5.2108418416588198E-4</v>
      </c>
      <c r="E129" s="13">
        <f t="shared" si="31"/>
        <v>-3.4055245097885239E-3</v>
      </c>
      <c r="F129" s="13">
        <f t="shared" si="31"/>
        <v>-1.6986421350960804E-2</v>
      </c>
      <c r="G129" s="14">
        <f t="shared" si="31"/>
        <v>2.5473648919463743E-3</v>
      </c>
    </row>
    <row r="130" spans="1:7" x14ac:dyDescent="0.25">
      <c r="A130" s="22"/>
      <c r="B130" s="11" t="s">
        <v>19</v>
      </c>
      <c r="C130" s="12">
        <f t="shared" ref="C130:G130" si="32">C34 -($H34*C$95/$H$95)</f>
        <v>3.003790659877853E-3</v>
      </c>
      <c r="D130" s="13">
        <f t="shared" si="32"/>
        <v>-8.9457141427745634E-4</v>
      </c>
      <c r="E130" s="13">
        <f t="shared" si="32"/>
        <v>4.9284056597436871E-3</v>
      </c>
      <c r="F130" s="13">
        <f t="shared" si="32"/>
        <v>5.6034486425902419E-3</v>
      </c>
      <c r="G130" s="14">
        <f t="shared" si="32"/>
        <v>-1.2641073547934506E-2</v>
      </c>
    </row>
    <row r="131" spans="1:7" x14ac:dyDescent="0.25">
      <c r="A131" s="22"/>
      <c r="B131" s="11" t="s">
        <v>20</v>
      </c>
      <c r="C131" s="12">
        <f t="shared" ref="C131:G131" si="33">C35 -($H35*C$95/$H$95)</f>
        <v>2.111886030282413E-2</v>
      </c>
      <c r="D131" s="13">
        <f t="shared" si="33"/>
        <v>-3.3163717299083843E-2</v>
      </c>
      <c r="E131" s="13">
        <f t="shared" si="33"/>
        <v>-4.8828516071059563E-3</v>
      </c>
      <c r="F131" s="13">
        <f t="shared" si="33"/>
        <v>8.5118294931953026E-3</v>
      </c>
      <c r="G131" s="14">
        <f t="shared" si="33"/>
        <v>8.415879110170249E-3</v>
      </c>
    </row>
    <row r="132" spans="1:7" x14ac:dyDescent="0.25">
      <c r="A132" s="22"/>
      <c r="B132" s="11" t="s">
        <v>21</v>
      </c>
      <c r="C132" s="12">
        <f t="shared" ref="C132:G132" si="34">C36 -($H36*C$95/$H$95)</f>
        <v>-2.219204215481993E-2</v>
      </c>
      <c r="D132" s="13">
        <f t="shared" si="34"/>
        <v>5.1150562474559735E-2</v>
      </c>
      <c r="E132" s="13">
        <f t="shared" si="34"/>
        <v>-5.9281647023253781E-2</v>
      </c>
      <c r="F132" s="13">
        <f t="shared" si="34"/>
        <v>3.7466493449170274E-2</v>
      </c>
      <c r="G132" s="14">
        <f t="shared" si="34"/>
        <v>-7.1433667456566596E-3</v>
      </c>
    </row>
    <row r="133" spans="1:7" x14ac:dyDescent="0.25">
      <c r="A133" s="22"/>
      <c r="B133" s="11" t="s">
        <v>22</v>
      </c>
      <c r="C133" s="12">
        <f t="shared" ref="C133:G133" si="35">C37 -($H37*C$95/$H$95)</f>
        <v>8.2801040204270732E-3</v>
      </c>
      <c r="D133" s="13">
        <f t="shared" si="35"/>
        <v>-2.2288830252266606E-2</v>
      </c>
      <c r="E133" s="13">
        <f t="shared" si="35"/>
        <v>-2.7477995996168889E-2</v>
      </c>
      <c r="F133" s="13">
        <f t="shared" si="35"/>
        <v>-1.1380046353610646E-2</v>
      </c>
      <c r="G133" s="14">
        <f t="shared" si="35"/>
        <v>5.2866768581618886E-2</v>
      </c>
    </row>
    <row r="134" spans="1:7" x14ac:dyDescent="0.25">
      <c r="A134" s="22"/>
      <c r="B134" s="11" t="s">
        <v>23</v>
      </c>
      <c r="C134" s="12">
        <f t="shared" ref="C134:G134" si="36">C38 -($H38*C$95/$H$95)</f>
        <v>-2.6468683966592105E-2</v>
      </c>
      <c r="D134" s="13">
        <f t="shared" si="36"/>
        <v>4.7225443651476628E-2</v>
      </c>
      <c r="E134" s="13">
        <f t="shared" si="36"/>
        <v>5.8834199122084846E-2</v>
      </c>
      <c r="F134" s="13">
        <f t="shared" si="36"/>
        <v>-5.159195915910289E-2</v>
      </c>
      <c r="G134" s="14">
        <f t="shared" si="36"/>
        <v>-2.7998999647866896E-2</v>
      </c>
    </row>
    <row r="135" spans="1:7" x14ac:dyDescent="0.25">
      <c r="A135" s="22"/>
      <c r="B135" s="11" t="s">
        <v>24</v>
      </c>
      <c r="C135" s="12">
        <f t="shared" ref="C135:G135" si="37">C39 -($H39*C$95/$H$95)</f>
        <v>1.2210960934269849E-2</v>
      </c>
      <c r="D135" s="13">
        <f t="shared" si="37"/>
        <v>-3.3900928296504498E-2</v>
      </c>
      <c r="E135" s="13">
        <f t="shared" si="37"/>
        <v>2.6902833479894306E-3</v>
      </c>
      <c r="F135" s="13">
        <f t="shared" si="37"/>
        <v>5.0977843680942853E-3</v>
      </c>
      <c r="G135" s="14">
        <f t="shared" si="37"/>
        <v>1.3901899646150712E-2</v>
      </c>
    </row>
    <row r="136" spans="1:7" x14ac:dyDescent="0.25">
      <c r="A136" s="22"/>
      <c r="B136" s="11" t="s">
        <v>25</v>
      </c>
      <c r="C136" s="12">
        <f t="shared" ref="C136:G136" si="38">C40 -($H40*C$95/$H$95)</f>
        <v>9.9235544682418353E-3</v>
      </c>
      <c r="D136" s="13">
        <f t="shared" si="38"/>
        <v>-9.3054276702360383E-4</v>
      </c>
      <c r="E136" s="13">
        <f t="shared" si="38"/>
        <v>3.299211439018554E-3</v>
      </c>
      <c r="F136" s="13">
        <f t="shared" si="38"/>
        <v>-1.9634959038921269E-2</v>
      </c>
      <c r="G136" s="14">
        <f t="shared" si="38"/>
        <v>7.342735898684366E-3</v>
      </c>
    </row>
    <row r="137" spans="1:7" x14ac:dyDescent="0.25">
      <c r="A137" s="22"/>
      <c r="B137" s="11" t="s">
        <v>26</v>
      </c>
      <c r="C137" s="12">
        <f t="shared" ref="C137:G137" si="39">C41 -($H41*C$95/$H$95)</f>
        <v>-2.6847673274098011E-2</v>
      </c>
      <c r="D137" s="13">
        <f t="shared" si="39"/>
        <v>1.6511525088661633E-2</v>
      </c>
      <c r="E137" s="13">
        <f t="shared" si="39"/>
        <v>3.0803429608886407E-2</v>
      </c>
      <c r="F137" s="13">
        <f t="shared" si="39"/>
        <v>-1.9562783842615811E-2</v>
      </c>
      <c r="G137" s="14">
        <f t="shared" si="39"/>
        <v>-9.0449758083455123E-4</v>
      </c>
    </row>
    <row r="138" spans="1:7" x14ac:dyDescent="0.25">
      <c r="A138" s="22"/>
      <c r="B138" s="11" t="s">
        <v>27</v>
      </c>
      <c r="C138" s="12">
        <f t="shared" ref="C138:G138" si="40">C42 -($H42*C$95/$H$95)</f>
        <v>-2.3957290223672642E-2</v>
      </c>
      <c r="D138" s="13">
        <f t="shared" si="40"/>
        <v>2.1124043150780883E-2</v>
      </c>
      <c r="E138" s="13">
        <f t="shared" si="40"/>
        <v>1.1018877323013446E-2</v>
      </c>
      <c r="F138" s="13">
        <f t="shared" si="40"/>
        <v>-6.0157881978270683E-3</v>
      </c>
      <c r="G138" s="14">
        <f t="shared" si="40"/>
        <v>-2.1698420522948264E-3</v>
      </c>
    </row>
    <row r="139" spans="1:7" x14ac:dyDescent="0.25">
      <c r="A139" s="22"/>
      <c r="B139" s="11" t="s">
        <v>28</v>
      </c>
      <c r="C139" s="12">
        <f t="shared" ref="C139:G139" si="41">C43 -($H43*C$95/$H$95)</f>
        <v>-7.7369653562058147E-2</v>
      </c>
      <c r="D139" s="13">
        <f t="shared" si="41"/>
        <v>0.15477502437197699</v>
      </c>
      <c r="E139" s="13">
        <f t="shared" si="41"/>
        <v>-1.5030399348760493E-2</v>
      </c>
      <c r="F139" s="13">
        <f t="shared" si="41"/>
        <v>-1.7034693908831527E-2</v>
      </c>
      <c r="G139" s="14">
        <f t="shared" si="41"/>
        <v>-4.5340277552327266E-2</v>
      </c>
    </row>
    <row r="140" spans="1:7" x14ac:dyDescent="0.25">
      <c r="A140" s="22" t="s">
        <v>29</v>
      </c>
      <c r="B140" s="11" t="s">
        <v>30</v>
      </c>
      <c r="C140" s="12">
        <f t="shared" ref="C140:G140" si="42">C44 -($H44*C$95/$H$95)</f>
        <v>2.8603481624406984E-2</v>
      </c>
      <c r="D140" s="13">
        <f t="shared" si="42"/>
        <v>-8.9880072551518975E-2</v>
      </c>
      <c r="E140" s="13">
        <f t="shared" si="42"/>
        <v>-5.2447382071034887E-2</v>
      </c>
      <c r="F140" s="13">
        <f t="shared" si="42"/>
        <v>-1.4815391760031632E-2</v>
      </c>
      <c r="G140" s="14">
        <f t="shared" si="42"/>
        <v>0.12853936475817801</v>
      </c>
    </row>
    <row r="141" spans="1:7" x14ac:dyDescent="0.25">
      <c r="A141" s="22"/>
      <c r="B141" s="11" t="s">
        <v>31</v>
      </c>
      <c r="C141" s="12">
        <f t="shared" ref="C141:G141" si="43">C45 -($H45*C$95/$H$95)</f>
        <v>1.97958404836652E-2</v>
      </c>
      <c r="D141" s="13">
        <f t="shared" si="43"/>
        <v>-2.142208383311564E-2</v>
      </c>
      <c r="E141" s="13">
        <f t="shared" si="43"/>
        <v>-1.4983043358780646E-2</v>
      </c>
      <c r="F141" s="13">
        <f t="shared" si="43"/>
        <v>3.348203201009689E-2</v>
      </c>
      <c r="G141" s="14">
        <f t="shared" si="43"/>
        <v>-1.6872745301866027E-2</v>
      </c>
    </row>
    <row r="142" spans="1:7" x14ac:dyDescent="0.25">
      <c r="A142" s="22"/>
      <c r="B142" s="11" t="s">
        <v>32</v>
      </c>
      <c r="C142" s="12">
        <f t="shared" ref="C142:G142" si="44">C46 -($H46*C$95/$H$95)</f>
        <v>3.8913057209736035E-2</v>
      </c>
      <c r="D142" s="13">
        <f t="shared" si="44"/>
        <v>-2.4048471779510472E-2</v>
      </c>
      <c r="E142" s="13">
        <f t="shared" si="44"/>
        <v>-1.5404319286131396E-2</v>
      </c>
      <c r="F142" s="13">
        <f t="shared" si="44"/>
        <v>4.8960243703164763E-2</v>
      </c>
      <c r="G142" s="14">
        <f t="shared" si="44"/>
        <v>-4.8420509847259763E-2</v>
      </c>
    </row>
    <row r="143" spans="1:7" x14ac:dyDescent="0.25">
      <c r="A143" s="22"/>
      <c r="B143" s="11" t="s">
        <v>33</v>
      </c>
      <c r="C143" s="12">
        <f t="shared" ref="C143:G143" si="45">C47 -($H47*C$95/$H$95)</f>
        <v>6.8665521769927129E-2</v>
      </c>
      <c r="D143" s="13">
        <f t="shared" si="45"/>
        <v>-8.8872430505937364E-2</v>
      </c>
      <c r="E143" s="13">
        <f t="shared" si="45"/>
        <v>-1.2948291138519807E-3</v>
      </c>
      <c r="F143" s="13">
        <f t="shared" si="45"/>
        <v>3.2478280754333927E-2</v>
      </c>
      <c r="G143" s="14">
        <f t="shared" si="45"/>
        <v>-1.097654290447217E-2</v>
      </c>
    </row>
    <row r="144" spans="1:7" x14ac:dyDescent="0.25">
      <c r="A144" s="22"/>
      <c r="B144" s="11" t="s">
        <v>34</v>
      </c>
      <c r="C144" s="12">
        <f t="shared" ref="C144:G144" si="46">C48 -($H48*C$95/$H$95)</f>
        <v>1.5112147463936007E-2</v>
      </c>
      <c r="D144" s="13">
        <f t="shared" si="46"/>
        <v>-1.2199248686817182E-2</v>
      </c>
      <c r="E144" s="13">
        <f t="shared" si="46"/>
        <v>-7.6029702069413535E-3</v>
      </c>
      <c r="F144" s="13">
        <f t="shared" si="46"/>
        <v>6.8252757792048452E-3</v>
      </c>
      <c r="G144" s="14">
        <f t="shared" si="46"/>
        <v>-2.1352043493825246E-3</v>
      </c>
    </row>
    <row r="145" spans="1:7" x14ac:dyDescent="0.25">
      <c r="A145" s="22"/>
      <c r="B145" s="11" t="s">
        <v>35</v>
      </c>
      <c r="C145" s="12">
        <f t="shared" ref="C145:G145" si="47">C49 -($H49*C$95/$H$95)</f>
        <v>-2.4827232592926463E-2</v>
      </c>
      <c r="D145" s="13">
        <f t="shared" si="47"/>
        <v>5.484946506489996E-2</v>
      </c>
      <c r="E145" s="13">
        <f t="shared" si="47"/>
        <v>4.8180232936069212E-2</v>
      </c>
      <c r="F145" s="13">
        <f t="shared" si="47"/>
        <v>-7.1245209342384042E-2</v>
      </c>
      <c r="G145" s="14">
        <f t="shared" si="47"/>
        <v>-6.9572560656595006E-3</v>
      </c>
    </row>
    <row r="146" spans="1:7" x14ac:dyDescent="0.25">
      <c r="A146" s="22"/>
      <c r="B146" s="11" t="s">
        <v>36</v>
      </c>
      <c r="C146" s="12">
        <f t="shared" ref="C146:G146" si="48">C50 -($H50*C$95/$H$95)</f>
        <v>-6.6963955030840239E-2</v>
      </c>
      <c r="D146" s="13">
        <f t="shared" si="48"/>
        <v>8.7400850372336275E-2</v>
      </c>
      <c r="E146" s="13">
        <f t="shared" si="48"/>
        <v>2.9863257603980758E-2</v>
      </c>
      <c r="F146" s="13">
        <f t="shared" si="48"/>
        <v>-2.1967923865985506E-2</v>
      </c>
      <c r="G146" s="14">
        <f t="shared" si="48"/>
        <v>-2.8332229079491761E-2</v>
      </c>
    </row>
    <row r="147" spans="1:7" x14ac:dyDescent="0.25">
      <c r="A147" s="22"/>
      <c r="B147" s="11" t="s">
        <v>37</v>
      </c>
      <c r="C147" s="12">
        <f t="shared" ref="C147:G147" si="49">C51 -($H51*C$95/$H$95)</f>
        <v>2.6225771504758605E-2</v>
      </c>
      <c r="D147" s="13">
        <f t="shared" si="49"/>
        <v>-4.685238284542266E-2</v>
      </c>
      <c r="E147" s="13">
        <f t="shared" si="49"/>
        <v>-1.0361710601059337E-2</v>
      </c>
      <c r="F147" s="13">
        <f t="shared" si="49"/>
        <v>1.8059454453764293E-2</v>
      </c>
      <c r="G147" s="14">
        <f t="shared" si="49"/>
        <v>1.2928867487958823E-2</v>
      </c>
    </row>
    <row r="148" spans="1:7" x14ac:dyDescent="0.25">
      <c r="A148" s="22"/>
      <c r="B148" s="11" t="s">
        <v>38</v>
      </c>
      <c r="C148" s="12">
        <f t="shared" ref="C148:G148" si="50">C52 -($H52*C$95/$H$95)</f>
        <v>1.2803801574661267E-2</v>
      </c>
      <c r="D148" s="13">
        <f t="shared" si="50"/>
        <v>3.6197558596569229E-2</v>
      </c>
      <c r="E148" s="13">
        <f t="shared" si="50"/>
        <v>3.2519962836017879E-3</v>
      </c>
      <c r="F148" s="13">
        <f t="shared" si="50"/>
        <v>-4.4295187148354037E-2</v>
      </c>
      <c r="G148" s="14">
        <f t="shared" si="50"/>
        <v>-7.9581693064786907E-3</v>
      </c>
    </row>
    <row r="149" spans="1:7" x14ac:dyDescent="0.25">
      <c r="A149" s="22"/>
      <c r="B149" s="11" t="s">
        <v>39</v>
      </c>
      <c r="C149" s="12">
        <f t="shared" ref="C149:G149" si="51">C53 -($H53*C$95/$H$95)</f>
        <v>-3.4182556234500894E-2</v>
      </c>
      <c r="D149" s="13">
        <f t="shared" si="51"/>
        <v>-2.4671891602608964E-3</v>
      </c>
      <c r="E149" s="13">
        <f t="shared" si="51"/>
        <v>5.789122769593924E-3</v>
      </c>
      <c r="F149" s="13">
        <f t="shared" si="51"/>
        <v>3.910977972680918E-3</v>
      </c>
      <c r="G149" s="14">
        <f t="shared" si="51"/>
        <v>2.6949644652486615E-2</v>
      </c>
    </row>
    <row r="150" spans="1:7" x14ac:dyDescent="0.25">
      <c r="A150" s="22"/>
      <c r="B150" s="11" t="s">
        <v>40</v>
      </c>
      <c r="C150" s="12">
        <f t="shared" ref="C150:G150" si="52">C54 -($H54*C$95/$H$95)</f>
        <v>1.2777414543449217E-2</v>
      </c>
      <c r="D150" s="13">
        <f t="shared" si="52"/>
        <v>2.1748572031468349E-3</v>
      </c>
      <c r="E150" s="13">
        <f t="shared" si="52"/>
        <v>-4.3532692129932826E-3</v>
      </c>
      <c r="F150" s="13">
        <f t="shared" si="52"/>
        <v>-8.8913077660439654E-3</v>
      </c>
      <c r="G150" s="14">
        <f t="shared" si="52"/>
        <v>-1.7076947675590815E-3</v>
      </c>
    </row>
    <row r="151" spans="1:7" x14ac:dyDescent="0.25">
      <c r="A151" s="22"/>
      <c r="B151" s="11" t="s">
        <v>41</v>
      </c>
      <c r="C151" s="12">
        <f t="shared" ref="C151:G151" si="53">C55 -($H55*C$95/$H$95)</f>
        <v>2.219486263726192E-2</v>
      </c>
      <c r="D151" s="13">
        <f t="shared" si="53"/>
        <v>-3.3138739218748985E-2</v>
      </c>
      <c r="E151" s="13">
        <f t="shared" si="53"/>
        <v>-3.6141272266673991E-2</v>
      </c>
      <c r="F151" s="13">
        <f t="shared" si="53"/>
        <v>4.8310961867921706E-2</v>
      </c>
      <c r="G151" s="14">
        <f t="shared" si="53"/>
        <v>-1.2258130197608103E-3</v>
      </c>
    </row>
    <row r="152" spans="1:7" x14ac:dyDescent="0.25">
      <c r="A152" s="22"/>
      <c r="B152" s="11" t="s">
        <v>42</v>
      </c>
      <c r="C152" s="12">
        <f t="shared" ref="C152:G152" si="54">C56 -($H56*C$95/$H$95)</f>
        <v>-8.7149761618647403E-2</v>
      </c>
      <c r="D152" s="13">
        <f t="shared" si="54"/>
        <v>7.5718861080682653E-2</v>
      </c>
      <c r="E152" s="13">
        <f t="shared" si="54"/>
        <v>6.7018714397511336E-2</v>
      </c>
      <c r="F152" s="13">
        <f t="shared" si="54"/>
        <v>-5.4577327803772224E-2</v>
      </c>
      <c r="G152" s="14">
        <f t="shared" si="54"/>
        <v>-1.0104860557749173E-3</v>
      </c>
    </row>
    <row r="153" spans="1:7" x14ac:dyDescent="0.25">
      <c r="A153" s="22"/>
      <c r="B153" s="11" t="s">
        <v>43</v>
      </c>
      <c r="C153" s="12">
        <f t="shared" ref="C153:G153" si="55">C57 -($H57*C$95/$H$95)</f>
        <v>-8.2825590793217385E-4</v>
      </c>
      <c r="D153" s="13">
        <f t="shared" si="55"/>
        <v>-6.4321136435094295E-3</v>
      </c>
      <c r="E153" s="13">
        <f t="shared" si="55"/>
        <v>1.1052925367327979E-3</v>
      </c>
      <c r="F153" s="13">
        <f t="shared" si="55"/>
        <v>7.8359792487064373E-3</v>
      </c>
      <c r="G153" s="14">
        <f t="shared" si="55"/>
        <v>-1.6809022339977497E-3</v>
      </c>
    </row>
    <row r="154" spans="1:7" x14ac:dyDescent="0.25">
      <c r="A154" s="22"/>
      <c r="B154" s="11" t="s">
        <v>44</v>
      </c>
      <c r="C154" s="12">
        <f t="shared" ref="C154:G154" si="56">C58 -($H58*C$95/$H$95)</f>
        <v>-1.317861246477986E-2</v>
      </c>
      <c r="D154" s="13">
        <f t="shared" si="56"/>
        <v>2.0932692336650904E-2</v>
      </c>
      <c r="E154" s="13">
        <f t="shared" si="56"/>
        <v>-2.1123612526300795E-2</v>
      </c>
      <c r="F154" s="13">
        <f t="shared" si="56"/>
        <v>4.922096020918032E-3</v>
      </c>
      <c r="G154" s="14">
        <f t="shared" si="56"/>
        <v>8.4474366335108853E-3</v>
      </c>
    </row>
    <row r="155" spans="1:7" x14ac:dyDescent="0.25">
      <c r="A155" s="22"/>
      <c r="B155" s="11" t="s">
        <v>45</v>
      </c>
      <c r="C155" s="12">
        <f t="shared" ref="C155:G155" si="57">C59 -($H59*C$95/$H$95)</f>
        <v>1.3789316335706625E-2</v>
      </c>
      <c r="D155" s="13">
        <f t="shared" si="57"/>
        <v>-9.7619077069289184E-3</v>
      </c>
      <c r="E155" s="13">
        <f t="shared" si="57"/>
        <v>3.8251434565012732E-2</v>
      </c>
      <c r="F155" s="13">
        <f t="shared" si="57"/>
        <v>5.0411941291956808E-3</v>
      </c>
      <c r="G155" s="14">
        <f t="shared" si="57"/>
        <v>-4.7320037322986619E-2</v>
      </c>
    </row>
    <row r="156" spans="1:7" x14ac:dyDescent="0.25">
      <c r="A156" s="22" t="s">
        <v>65</v>
      </c>
      <c r="B156" s="11" t="s">
        <v>66</v>
      </c>
      <c r="C156" s="12">
        <f t="shared" ref="C156:G156" si="58">C60 -($H60*C$95/$H$95)</f>
        <v>-4.8955053130980003E-3</v>
      </c>
      <c r="D156" s="13">
        <f t="shared" si="58"/>
        <v>-1.0152458247913679E-2</v>
      </c>
      <c r="E156" s="13">
        <f t="shared" si="58"/>
        <v>3.4797786373656742E-2</v>
      </c>
      <c r="F156" s="13">
        <f t="shared" si="58"/>
        <v>-8.1784121159743928E-3</v>
      </c>
      <c r="G156" s="14">
        <f t="shared" si="58"/>
        <v>-1.1571410696670822E-2</v>
      </c>
    </row>
    <row r="157" spans="1:7" x14ac:dyDescent="0.25">
      <c r="A157" s="22"/>
      <c r="B157" s="11" t="s">
        <v>67</v>
      </c>
      <c r="C157" s="12">
        <f t="shared" ref="C157:G157" si="59">C61 -($H61*C$95/$H$95)</f>
        <v>-1.9505571788788284E-2</v>
      </c>
      <c r="D157" s="13">
        <f t="shared" si="59"/>
        <v>-1.5524296680598737E-2</v>
      </c>
      <c r="E157" s="13">
        <f t="shared" si="59"/>
        <v>6.840744260389553E-2</v>
      </c>
      <c r="F157" s="13">
        <f t="shared" si="59"/>
        <v>-2.1542025289794736E-2</v>
      </c>
      <c r="G157" s="14">
        <f t="shared" si="59"/>
        <v>-1.1835548844714244E-2</v>
      </c>
    </row>
    <row r="158" spans="1:7" x14ac:dyDescent="0.25">
      <c r="A158" s="22"/>
      <c r="B158" s="11" t="s">
        <v>68</v>
      </c>
      <c r="C158" s="12">
        <f t="shared" ref="C158:G158" si="60">C62 -($H62*C$95/$H$95)</f>
        <v>1.7493959665957418E-2</v>
      </c>
      <c r="D158" s="13">
        <f t="shared" si="60"/>
        <v>1.6760756556258347E-2</v>
      </c>
      <c r="E158" s="13">
        <f t="shared" si="60"/>
        <v>-1.583814619437051E-2</v>
      </c>
      <c r="F158" s="13">
        <f t="shared" si="60"/>
        <v>-1.5788075236064542E-2</v>
      </c>
      <c r="G158" s="14">
        <f t="shared" si="60"/>
        <v>-2.6284947917808374E-3</v>
      </c>
    </row>
    <row r="159" spans="1:7" x14ac:dyDescent="0.25">
      <c r="A159" s="22"/>
      <c r="B159" s="11" t="s">
        <v>69</v>
      </c>
      <c r="C159" s="12">
        <f t="shared" ref="C159:G159" si="61">C63 -($H63*C$95/$H$95)</f>
        <v>2.2135842215990242E-2</v>
      </c>
      <c r="D159" s="13">
        <f t="shared" si="61"/>
        <v>-4.7206513565440159E-2</v>
      </c>
      <c r="E159" s="13">
        <f t="shared" si="61"/>
        <v>-1.068888148437705E-2</v>
      </c>
      <c r="F159" s="13">
        <f t="shared" si="61"/>
        <v>3.5330486275948009E-2</v>
      </c>
      <c r="G159" s="14">
        <f t="shared" si="61"/>
        <v>4.2906655787869341E-4</v>
      </c>
    </row>
    <row r="160" spans="1:7" x14ac:dyDescent="0.25">
      <c r="A160" s="22"/>
      <c r="B160" s="11" t="s">
        <v>70</v>
      </c>
      <c r="C160" s="12">
        <f t="shared" ref="C160:G160" si="62">C64 -($H64*C$95/$H$95)</f>
        <v>4.2755754200924478E-2</v>
      </c>
      <c r="D160" s="13">
        <f t="shared" si="62"/>
        <v>-4.0519947149205759E-2</v>
      </c>
      <c r="E160" s="13">
        <f t="shared" si="62"/>
        <v>-3.5943242603563269E-2</v>
      </c>
      <c r="F160" s="13">
        <f t="shared" si="62"/>
        <v>4.3891817981901754E-2</v>
      </c>
      <c r="G160" s="14">
        <f t="shared" si="62"/>
        <v>-1.0184382430057454E-2</v>
      </c>
    </row>
    <row r="161" spans="1:7" x14ac:dyDescent="0.25">
      <c r="A161" s="22"/>
      <c r="B161" s="11" t="s">
        <v>71</v>
      </c>
      <c r="C161" s="12">
        <f t="shared" ref="C161:G161" si="63">C65 -($H65*C$95/$H$95)</f>
        <v>3.1799960876613034E-2</v>
      </c>
      <c r="D161" s="13">
        <f t="shared" si="63"/>
        <v>-1.6671259169975236E-2</v>
      </c>
      <c r="E161" s="13">
        <f t="shared" si="63"/>
        <v>-5.3502567363920561E-3</v>
      </c>
      <c r="F161" s="13">
        <f t="shared" si="63"/>
        <v>1.9258417249531062E-2</v>
      </c>
      <c r="G161" s="14">
        <f t="shared" si="63"/>
        <v>-2.9036862219777054E-2</v>
      </c>
    </row>
    <row r="162" spans="1:7" x14ac:dyDescent="0.25">
      <c r="A162" s="22"/>
      <c r="B162" s="11" t="s">
        <v>72</v>
      </c>
      <c r="C162" s="12">
        <f t="shared" ref="C162:G162" si="64">C66 -($H66*C$95/$H$95)</f>
        <v>1.9823011163429272E-2</v>
      </c>
      <c r="D162" s="13">
        <f t="shared" si="64"/>
        <v>-2.8652267509096552E-2</v>
      </c>
      <c r="E162" s="13">
        <f t="shared" si="64"/>
        <v>-2.737263234468984E-2</v>
      </c>
      <c r="F162" s="13">
        <f t="shared" si="64"/>
        <v>4.9053866432027138E-2</v>
      </c>
      <c r="G162" s="14">
        <f t="shared" si="64"/>
        <v>-1.2851977741670378E-2</v>
      </c>
    </row>
    <row r="163" spans="1:7" x14ac:dyDescent="0.25">
      <c r="A163" s="22"/>
      <c r="B163" s="11" t="s">
        <v>73</v>
      </c>
      <c r="C163" s="12">
        <f t="shared" ref="C163:G163" si="65">C67 -($H67*C$95/$H$95)</f>
        <v>3.6532501912394294E-2</v>
      </c>
      <c r="D163" s="13">
        <f t="shared" si="65"/>
        <v>-1.0237082398479952E-2</v>
      </c>
      <c r="E163" s="13">
        <f t="shared" si="65"/>
        <v>-1.75399594570399E-2</v>
      </c>
      <c r="F163" s="13">
        <f t="shared" si="65"/>
        <v>2.6081028788424193E-2</v>
      </c>
      <c r="G163" s="14">
        <f t="shared" si="65"/>
        <v>-3.4836488845298941E-2</v>
      </c>
    </row>
    <row r="164" spans="1:7" x14ac:dyDescent="0.25">
      <c r="A164" s="22"/>
      <c r="B164" s="11" t="s">
        <v>74</v>
      </c>
      <c r="C164" s="12">
        <f t="shared" ref="C164:G164" si="66">C68 -($H68*C$95/$H$95)</f>
        <v>1.8868870449931713E-2</v>
      </c>
      <c r="D164" s="13">
        <f t="shared" si="66"/>
        <v>-4.1806174203153176E-2</v>
      </c>
      <c r="E164" s="13">
        <f t="shared" si="66"/>
        <v>-8.6117718001419707E-3</v>
      </c>
      <c r="F164" s="13">
        <f t="shared" si="66"/>
        <v>2.75424159202875E-2</v>
      </c>
      <c r="G164" s="14">
        <f t="shared" si="66"/>
        <v>4.0066596330756987E-3</v>
      </c>
    </row>
    <row r="165" spans="1:7" x14ac:dyDescent="0.25">
      <c r="A165" s="22"/>
      <c r="B165" s="11" t="s">
        <v>75</v>
      </c>
      <c r="C165" s="12">
        <f t="shared" ref="C165:G165" si="67">C69 -($H69*C$95/$H$95)</f>
        <v>2.7928502937733135E-2</v>
      </c>
      <c r="D165" s="13">
        <f t="shared" si="67"/>
        <v>-3.7406787894262827E-2</v>
      </c>
      <c r="E165" s="13">
        <f t="shared" si="67"/>
        <v>-1.2917471088277316E-2</v>
      </c>
      <c r="F165" s="13">
        <f t="shared" si="67"/>
        <v>1.0973906575320325E-3</v>
      </c>
      <c r="G165" s="14">
        <f t="shared" si="67"/>
        <v>2.1298365387274587E-2</v>
      </c>
    </row>
    <row r="166" spans="1:7" x14ac:dyDescent="0.25">
      <c r="A166" s="22"/>
      <c r="B166" s="11" t="s">
        <v>76</v>
      </c>
      <c r="C166" s="12">
        <f t="shared" ref="C166:G166" si="68">C70 -($H70*C$95/$H$95)</f>
        <v>2.2317649346286342E-2</v>
      </c>
      <c r="D166" s="13">
        <f t="shared" si="68"/>
        <v>-3.7295034957759821E-2</v>
      </c>
      <c r="E166" s="13">
        <f t="shared" si="68"/>
        <v>-1.0432560496401733E-3</v>
      </c>
      <c r="F166" s="13">
        <f t="shared" si="68"/>
        <v>-1.1294778060592495E-2</v>
      </c>
      <c r="G166" s="14">
        <f t="shared" si="68"/>
        <v>2.7315419721705939E-2</v>
      </c>
    </row>
    <row r="167" spans="1:7" x14ac:dyDescent="0.25">
      <c r="A167" s="22"/>
      <c r="B167" s="11" t="s">
        <v>77</v>
      </c>
      <c r="C167" s="12">
        <f t="shared" ref="C167:G167" si="69">C71 -($H71*C$95/$H$95)</f>
        <v>-3.0240039573424249E-3</v>
      </c>
      <c r="D167" s="13">
        <f t="shared" si="69"/>
        <v>-5.1837591065601041E-3</v>
      </c>
      <c r="E167" s="13">
        <f t="shared" si="69"/>
        <v>3.849819332287896E-3</v>
      </c>
      <c r="F167" s="13">
        <f t="shared" si="69"/>
        <v>-2.1689618856854068E-2</v>
      </c>
      <c r="G167" s="14">
        <f t="shared" si="69"/>
        <v>2.6047562588468465E-2</v>
      </c>
    </row>
    <row r="168" spans="1:7" x14ac:dyDescent="0.25">
      <c r="A168" s="22"/>
      <c r="B168" s="11" t="s">
        <v>78</v>
      </c>
      <c r="C168" s="12">
        <f t="shared" ref="C168:G168" si="70">C72 -($H72*C$95/$H$95)</f>
        <v>-2.1970467818539563E-2</v>
      </c>
      <c r="D168" s="13">
        <f t="shared" si="70"/>
        <v>8.9636303667637862E-3</v>
      </c>
      <c r="E168" s="13">
        <f t="shared" si="70"/>
        <v>-2.2264840119101514E-2</v>
      </c>
      <c r="F168" s="13">
        <f t="shared" si="70"/>
        <v>3.2807805954789826E-3</v>
      </c>
      <c r="G168" s="14">
        <f t="shared" si="70"/>
        <v>3.1990896975397642E-2</v>
      </c>
    </row>
    <row r="169" spans="1:7" x14ac:dyDescent="0.25">
      <c r="A169" s="22"/>
      <c r="B169" s="11" t="s">
        <v>79</v>
      </c>
      <c r="C169" s="12">
        <f t="shared" ref="C169:G169" si="71">C73 -($H73*C$95/$H$95)</f>
        <v>4.033919513942455E-3</v>
      </c>
      <c r="D169" s="13">
        <f t="shared" si="71"/>
        <v>-1.4572762149203444E-2</v>
      </c>
      <c r="E169" s="13">
        <f t="shared" si="71"/>
        <v>1.5516363885238499E-2</v>
      </c>
      <c r="F169" s="13">
        <f t="shared" si="71"/>
        <v>5.6071157697833995E-3</v>
      </c>
      <c r="G169" s="14">
        <f t="shared" si="71"/>
        <v>-1.0584637019761145E-2</v>
      </c>
    </row>
    <row r="170" spans="1:7" x14ac:dyDescent="0.25">
      <c r="A170" s="22"/>
      <c r="B170" s="11" t="s">
        <v>80</v>
      </c>
      <c r="C170" s="12">
        <f t="shared" ref="C170:G170" si="72">C74 -($H74*C$95/$H$95)</f>
        <v>-5.7094450836211785E-2</v>
      </c>
      <c r="D170" s="13">
        <f t="shared" si="72"/>
        <v>8.2577726728740031E-2</v>
      </c>
      <c r="E170" s="13">
        <f t="shared" si="72"/>
        <v>-4.2114790846322636E-2</v>
      </c>
      <c r="F170" s="13">
        <f t="shared" si="72"/>
        <v>-2.9039317028633493E-3</v>
      </c>
      <c r="G170" s="14">
        <f t="shared" si="72"/>
        <v>1.9535446656656463E-2</v>
      </c>
    </row>
    <row r="171" spans="1:7" x14ac:dyDescent="0.25">
      <c r="A171" s="22"/>
      <c r="B171" s="11" t="s">
        <v>81</v>
      </c>
      <c r="C171" s="12">
        <f t="shared" ref="C171:G171" si="73">C75 -($H75*C$95/$H$95)</f>
        <v>-2.2597619692418691E-2</v>
      </c>
      <c r="D171" s="13">
        <f t="shared" si="73"/>
        <v>5.7888887603009836E-2</v>
      </c>
      <c r="E171" s="13">
        <f t="shared" si="73"/>
        <v>1.5466597294337914E-2</v>
      </c>
      <c r="F171" s="13">
        <f t="shared" si="73"/>
        <v>-5.6316738404887934E-3</v>
      </c>
      <c r="G171" s="14">
        <f t="shared" si="73"/>
        <v>-4.5126191364440599E-2</v>
      </c>
    </row>
    <row r="172" spans="1:7" x14ac:dyDescent="0.25">
      <c r="A172" s="22"/>
      <c r="B172" s="11" t="s">
        <v>82</v>
      </c>
      <c r="C172" s="12">
        <f t="shared" ref="C172:G172" si="74">C76 -($H76*C$95/$H$95)</f>
        <v>-2.0769874980463177E-2</v>
      </c>
      <c r="D172" s="13">
        <f t="shared" si="74"/>
        <v>4.292087384515586E-2</v>
      </c>
      <c r="E172" s="13">
        <f t="shared" si="74"/>
        <v>1.6777724540578243E-2</v>
      </c>
      <c r="F172" s="13">
        <f t="shared" si="74"/>
        <v>-2.5258233961316767E-2</v>
      </c>
      <c r="G172" s="14">
        <f t="shared" si="74"/>
        <v>-1.3670489443954603E-2</v>
      </c>
    </row>
    <row r="173" spans="1:7" x14ac:dyDescent="0.25">
      <c r="A173" s="22"/>
      <c r="B173" s="11" t="s">
        <v>83</v>
      </c>
      <c r="C173" s="12">
        <f t="shared" ref="C173:G173" si="75">C77 -($H77*C$95/$H$95)</f>
        <v>-7.3399623322189494E-2</v>
      </c>
      <c r="D173" s="13">
        <f t="shared" si="75"/>
        <v>4.3205608439698062E-2</v>
      </c>
      <c r="E173" s="13">
        <f t="shared" si="75"/>
        <v>3.3384395993966698E-3</v>
      </c>
      <c r="F173" s="13">
        <f t="shared" si="75"/>
        <v>-1.5364609199250812E-2</v>
      </c>
      <c r="G173" s="14">
        <f t="shared" si="75"/>
        <v>4.222018448234488E-2</v>
      </c>
    </row>
    <row r="174" spans="1:7" x14ac:dyDescent="0.25">
      <c r="A174" s="22" t="s">
        <v>84</v>
      </c>
      <c r="B174" s="11" t="s">
        <v>85</v>
      </c>
      <c r="C174" s="12">
        <f t="shared" ref="C174:G174" si="76">C78 -($H78*C$95/$H$95)</f>
        <v>4.1875924129279596E-3</v>
      </c>
      <c r="D174" s="13">
        <f t="shared" si="76"/>
        <v>1.5727495512422668E-2</v>
      </c>
      <c r="E174" s="13">
        <f t="shared" si="76"/>
        <v>-3.534187424226759E-3</v>
      </c>
      <c r="F174" s="13">
        <f t="shared" si="76"/>
        <v>-1.0963226839624252E-2</v>
      </c>
      <c r="G174" s="14">
        <f t="shared" si="76"/>
        <v>-5.4176736614998944E-3</v>
      </c>
    </row>
    <row r="175" spans="1:7" x14ac:dyDescent="0.25">
      <c r="A175" s="22"/>
      <c r="B175" s="11" t="s">
        <v>86</v>
      </c>
      <c r="C175" s="12">
        <f t="shared" ref="C175:G175" si="77">C79 -($H79*C$95/$H$95)</f>
        <v>-2.3396025742880799E-2</v>
      </c>
      <c r="D175" s="13">
        <f t="shared" si="77"/>
        <v>8.8521167679646406E-2</v>
      </c>
      <c r="E175" s="13">
        <f t="shared" si="77"/>
        <v>1.0017642415357464E-2</v>
      </c>
      <c r="F175" s="13">
        <f t="shared" si="77"/>
        <v>-6.0276669329548505E-2</v>
      </c>
      <c r="G175" s="14">
        <f t="shared" si="77"/>
        <v>-1.486611502257501E-2</v>
      </c>
    </row>
    <row r="176" spans="1:7" x14ac:dyDescent="0.25">
      <c r="A176" s="22"/>
      <c r="B176" s="11" t="s">
        <v>87</v>
      </c>
      <c r="C176" s="12">
        <f t="shared" ref="C176:G176" si="78">C80 -($H80*C$95/$H$95)</f>
        <v>-2.6207247511911724E-2</v>
      </c>
      <c r="D176" s="13">
        <f t="shared" si="78"/>
        <v>2.1912709638024441E-2</v>
      </c>
      <c r="E176" s="13">
        <f t="shared" si="78"/>
        <v>5.1691394040885574E-3</v>
      </c>
      <c r="F176" s="13">
        <f t="shared" si="78"/>
        <v>3.212093070393357E-3</v>
      </c>
      <c r="G176" s="14">
        <f t="shared" si="78"/>
        <v>-4.086694600594909E-3</v>
      </c>
    </row>
    <row r="177" spans="1:7" x14ac:dyDescent="0.25">
      <c r="A177" s="22"/>
      <c r="B177" s="11" t="s">
        <v>88</v>
      </c>
      <c r="C177" s="12">
        <f t="shared" ref="C177:G177" si="79">C81 -($H81*C$95/$H$95)</f>
        <v>4.7114974982704116E-2</v>
      </c>
      <c r="D177" s="13">
        <f t="shared" si="79"/>
        <v>-4.1958203513673936E-2</v>
      </c>
      <c r="E177" s="13">
        <f t="shared" si="79"/>
        <v>1.0096321869212582E-2</v>
      </c>
      <c r="F177" s="13">
        <f t="shared" si="79"/>
        <v>4.7692140031980745E-3</v>
      </c>
      <c r="G177" s="14">
        <f t="shared" si="79"/>
        <v>-2.002230734144117E-2</v>
      </c>
    </row>
    <row r="178" spans="1:7" x14ac:dyDescent="0.25">
      <c r="A178" s="22"/>
      <c r="B178" s="11" t="s">
        <v>89</v>
      </c>
      <c r="C178" s="12">
        <f t="shared" ref="C178:G178" si="80">C82 -($H82*C$95/$H$95)</f>
        <v>1.2443353290507331E-2</v>
      </c>
      <c r="D178" s="13">
        <f t="shared" si="80"/>
        <v>-6.9684635786935317E-3</v>
      </c>
      <c r="E178" s="13">
        <f t="shared" si="80"/>
        <v>-4.3418655633881281E-3</v>
      </c>
      <c r="F178" s="13">
        <f t="shared" si="80"/>
        <v>1.455891338044292E-2</v>
      </c>
      <c r="G178" s="14">
        <f t="shared" si="80"/>
        <v>-1.5691937528868827E-2</v>
      </c>
    </row>
    <row r="179" spans="1:7" x14ac:dyDescent="0.25">
      <c r="A179" s="22"/>
      <c r="B179" s="11" t="s">
        <v>90</v>
      </c>
      <c r="C179" s="12">
        <f t="shared" ref="C179:G179" si="81">C83 -($H83*C$95/$H$95)</f>
        <v>1.370744050856923E-3</v>
      </c>
      <c r="D179" s="13">
        <f t="shared" si="81"/>
        <v>-2.0662289410423307E-2</v>
      </c>
      <c r="E179" s="13">
        <f t="shared" si="81"/>
        <v>-1.0051910080727311E-2</v>
      </c>
      <c r="F179" s="13">
        <f t="shared" si="81"/>
        <v>2.1872712362703953E-2</v>
      </c>
      <c r="G179" s="14">
        <f t="shared" si="81"/>
        <v>7.4707430775895756E-3</v>
      </c>
    </row>
    <row r="180" spans="1:7" x14ac:dyDescent="0.25">
      <c r="A180" s="22"/>
      <c r="B180" s="11" t="s">
        <v>91</v>
      </c>
      <c r="C180" s="12">
        <f t="shared" ref="C180:G180" si="82">C84 -($H84*C$95/$H$95)</f>
        <v>3.6648723341626277E-2</v>
      </c>
      <c r="D180" s="13">
        <f t="shared" si="82"/>
        <v>-3.6447216140618174E-2</v>
      </c>
      <c r="E180" s="13">
        <f t="shared" si="82"/>
        <v>-2.2328961204001851E-2</v>
      </c>
      <c r="F180" s="13">
        <f t="shared" si="82"/>
        <v>2.4893206916473717E-2</v>
      </c>
      <c r="G180" s="14">
        <f t="shared" si="82"/>
        <v>-2.7657529134802183E-3</v>
      </c>
    </row>
    <row r="181" spans="1:7" x14ac:dyDescent="0.25">
      <c r="A181" s="22"/>
      <c r="B181" s="11" t="s">
        <v>92</v>
      </c>
      <c r="C181" s="12">
        <f t="shared" ref="C181:G181" si="83">C85 -($H85*C$95/$H$95)</f>
        <v>1.987533785811027E-2</v>
      </c>
      <c r="D181" s="13">
        <f t="shared" si="83"/>
        <v>-7.3048729201684454E-3</v>
      </c>
      <c r="E181" s="13">
        <f t="shared" si="83"/>
        <v>-1.1430792701526513E-2</v>
      </c>
      <c r="F181" s="13">
        <f t="shared" si="83"/>
        <v>1.6749184687543425E-2</v>
      </c>
      <c r="G181" s="14">
        <f t="shared" si="83"/>
        <v>-1.7888856923958849E-2</v>
      </c>
    </row>
    <row r="182" spans="1:7" x14ac:dyDescent="0.25">
      <c r="A182" s="22"/>
      <c r="B182" s="11" t="s">
        <v>93</v>
      </c>
      <c r="C182" s="12">
        <f t="shared" ref="C182:G182" si="84">C86 -($H86*C$95/$H$95)</f>
        <v>1.0847795687966788E-2</v>
      </c>
      <c r="D182" s="13">
        <f t="shared" si="84"/>
        <v>-3.9694784935641117E-2</v>
      </c>
      <c r="E182" s="13">
        <f t="shared" si="84"/>
        <v>-5.4955457251806006E-3</v>
      </c>
      <c r="F182" s="13">
        <f t="shared" si="84"/>
        <v>5.7861327323029121E-3</v>
      </c>
      <c r="G182" s="14">
        <f t="shared" si="84"/>
        <v>2.8556402240551698E-2</v>
      </c>
    </row>
    <row r="183" spans="1:7" x14ac:dyDescent="0.25">
      <c r="A183" s="22"/>
      <c r="B183" s="11" t="s">
        <v>94</v>
      </c>
      <c r="C183" s="12">
        <f t="shared" ref="C183:G183" si="85">C87 -($H87*C$95/$H$95)</f>
        <v>2.8903247025586304E-2</v>
      </c>
      <c r="D183" s="13">
        <f t="shared" si="85"/>
        <v>-5.9308115867674371E-2</v>
      </c>
      <c r="E183" s="13">
        <f t="shared" si="85"/>
        <v>-1.4776034211464062E-2</v>
      </c>
      <c r="F183" s="13">
        <f t="shared" si="85"/>
        <v>1.5658674620434687E-2</v>
      </c>
      <c r="G183" s="14">
        <f t="shared" si="85"/>
        <v>2.9522228433117054E-2</v>
      </c>
    </row>
    <row r="184" spans="1:7" x14ac:dyDescent="0.25">
      <c r="A184" s="22"/>
      <c r="B184" s="11" t="s">
        <v>95</v>
      </c>
      <c r="C184" s="12">
        <f t="shared" ref="C184:G184" si="86">C88 -($H88*C$95/$H$95)</f>
        <v>-1.6132006160626711E-2</v>
      </c>
      <c r="D184" s="13">
        <f t="shared" si="86"/>
        <v>2.4889768103913024E-2</v>
      </c>
      <c r="E184" s="13">
        <f t="shared" si="86"/>
        <v>1.0712847207759779E-2</v>
      </c>
      <c r="F184" s="13">
        <f t="shared" si="86"/>
        <v>-4.8915912623085256E-2</v>
      </c>
      <c r="G184" s="14">
        <f t="shared" si="86"/>
        <v>2.944530347203872E-2</v>
      </c>
    </row>
    <row r="185" spans="1:7" x14ac:dyDescent="0.25">
      <c r="A185" s="22"/>
      <c r="B185" s="11" t="s">
        <v>96</v>
      </c>
      <c r="C185" s="12">
        <f t="shared" ref="C185:G185" si="87">C89 -($H89*C$95/$H$95)</f>
        <v>2.2755618607802341E-3</v>
      </c>
      <c r="D185" s="13">
        <f t="shared" si="87"/>
        <v>-1.2242104881657834E-2</v>
      </c>
      <c r="E185" s="13">
        <f t="shared" si="87"/>
        <v>-3.4146810100787461E-3</v>
      </c>
      <c r="F185" s="13">
        <f t="shared" si="87"/>
        <v>-2.8574869595477392E-3</v>
      </c>
      <c r="G185" s="14">
        <f t="shared" si="87"/>
        <v>1.6238710990503835E-2</v>
      </c>
    </row>
    <row r="186" spans="1:7" x14ac:dyDescent="0.25">
      <c r="A186" s="22"/>
      <c r="B186" s="11" t="s">
        <v>97</v>
      </c>
      <c r="C186" s="12">
        <f t="shared" ref="C186:G186" si="88">C90 -($H90*C$95/$H$95)</f>
        <v>-2.9461285796212849E-2</v>
      </c>
      <c r="D186" s="13">
        <f t="shared" si="88"/>
        <v>1.6811255915876455E-2</v>
      </c>
      <c r="E186" s="13">
        <f t="shared" si="88"/>
        <v>5.0379996489193501E-3</v>
      </c>
      <c r="F186" s="13">
        <f t="shared" si="88"/>
        <v>9.2102225052481668E-3</v>
      </c>
      <c r="G186" s="14">
        <f t="shared" si="88"/>
        <v>-1.5981922738314835E-3</v>
      </c>
    </row>
    <row r="187" spans="1:7" x14ac:dyDescent="0.25">
      <c r="A187" s="22"/>
      <c r="B187" s="11" t="s">
        <v>98</v>
      </c>
      <c r="C187" s="12">
        <f t="shared" ref="C187:G187" si="89">C91 -($H91*C$95/$H$95)</f>
        <v>-2.9631213122358724E-2</v>
      </c>
      <c r="D187" s="13">
        <f t="shared" si="89"/>
        <v>-6.0500113259853716E-4</v>
      </c>
      <c r="E187" s="13">
        <f t="shared" si="89"/>
        <v>3.8559550821302135E-2</v>
      </c>
      <c r="F187" s="13">
        <f t="shared" si="89"/>
        <v>8.5163660153134702E-3</v>
      </c>
      <c r="G187" s="14">
        <f t="shared" si="89"/>
        <v>-1.6839702581659011E-2</v>
      </c>
    </row>
    <row r="188" spans="1:7" x14ac:dyDescent="0.25">
      <c r="A188" s="22"/>
      <c r="B188" s="11" t="s">
        <v>99</v>
      </c>
      <c r="C188" s="12">
        <f t="shared" ref="C188:G188" si="90">C92 -($H92*C$95/$H$95)</f>
        <v>-2.6454038857207929E-2</v>
      </c>
      <c r="D188" s="13">
        <f t="shared" si="90"/>
        <v>7.9367403261509928E-4</v>
      </c>
      <c r="E188" s="13">
        <f t="shared" si="90"/>
        <v>-9.2903324246358943E-3</v>
      </c>
      <c r="F188" s="13">
        <f t="shared" si="90"/>
        <v>1.4995457586783278E-2</v>
      </c>
      <c r="G188" s="14">
        <f t="shared" si="90"/>
        <v>1.9955239662444779E-2</v>
      </c>
    </row>
    <row r="189" spans="1:7" x14ac:dyDescent="0.25">
      <c r="A189" s="22"/>
      <c r="B189" s="11" t="s">
        <v>100</v>
      </c>
      <c r="C189" s="12">
        <f t="shared" ref="C189:G189" si="91">C93 -($H93*C$95/$H$95)</f>
        <v>-3.6799615855105217E-2</v>
      </c>
      <c r="D189" s="13">
        <f t="shared" si="91"/>
        <v>3.7125951601092444E-2</v>
      </c>
      <c r="E189" s="13">
        <f t="shared" si="91"/>
        <v>-1.6161885527195052E-2</v>
      </c>
      <c r="F189" s="13">
        <f t="shared" si="91"/>
        <v>-2.0065296640563446E-3</v>
      </c>
      <c r="G189" s="14">
        <f t="shared" si="91"/>
        <v>1.7842079445263448E-2</v>
      </c>
    </row>
    <row r="190" spans="1:7" ht="15.75" thickBot="1" x14ac:dyDescent="0.3">
      <c r="A190" s="23"/>
      <c r="B190" s="15" t="s">
        <v>101</v>
      </c>
      <c r="C190" s="16">
        <f t="shared" ref="C190:G190" si="92">C94 -($H94*C$95/$H$95)</f>
        <v>9.5335245488786247E-3</v>
      </c>
      <c r="D190" s="17">
        <f t="shared" si="92"/>
        <v>1.9527727729969802E-2</v>
      </c>
      <c r="E190" s="17">
        <f t="shared" si="92"/>
        <v>2.4950355555833248E-2</v>
      </c>
      <c r="F190" s="17">
        <f t="shared" si="92"/>
        <v>-3.1238890115342643E-3</v>
      </c>
      <c r="G190" s="18">
        <f t="shared" si="92"/>
        <v>-5.0887718823147826E-2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60:A77"/>
    <mergeCell ref="A3:B5"/>
    <mergeCell ref="C3:G3"/>
    <mergeCell ref="A6:A23"/>
    <mergeCell ref="A24:A43"/>
    <mergeCell ref="A44:A59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40E50-23B5-4FF4-9DC5-76D6A4DABDA7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</v>
      </c>
      <c r="B6" s="7" t="s">
        <v>9</v>
      </c>
      <c r="C6" s="8">
        <v>0.26139534883720933</v>
      </c>
      <c r="D6" s="9">
        <v>0.21509433962264152</v>
      </c>
      <c r="E6" s="9">
        <v>0.22961104140526975</v>
      </c>
      <c r="F6" s="9">
        <v>0.23160434258142343</v>
      </c>
      <c r="G6" s="10">
        <v>0.22144522144522147</v>
      </c>
      <c r="H6" s="19">
        <f>AVERAGE(C6:G6)</f>
        <v>0.23183005877835311</v>
      </c>
    </row>
    <row r="7" spans="1:8" x14ac:dyDescent="0.25">
      <c r="A7" s="22"/>
      <c r="B7" s="11" t="s">
        <v>10</v>
      </c>
      <c r="C7" s="12">
        <v>0.18697674418604651</v>
      </c>
      <c r="D7" s="13">
        <v>0.169811320754717</v>
      </c>
      <c r="E7" s="13">
        <v>0.17942283563362613</v>
      </c>
      <c r="F7" s="13">
        <v>0.17852834740651388</v>
      </c>
      <c r="G7" s="14">
        <v>0.20046620046620048</v>
      </c>
      <c r="H7" s="19">
        <f>AVERAGE(C7:G7)</f>
        <v>0.18304108968942082</v>
      </c>
    </row>
    <row r="8" spans="1:8" x14ac:dyDescent="0.25">
      <c r="A8" s="22"/>
      <c r="B8" s="11" t="s">
        <v>11</v>
      </c>
      <c r="C8" s="12">
        <v>0.27534883720930231</v>
      </c>
      <c r="D8" s="13">
        <v>0.28301886792452829</v>
      </c>
      <c r="E8" s="13">
        <v>0.26097867001254704</v>
      </c>
      <c r="F8" s="13">
        <v>0.29794933655006034</v>
      </c>
      <c r="G8" s="14">
        <v>0.2937062937062937</v>
      </c>
      <c r="H8" s="19">
        <f>AVERAGE(C8:G8)</f>
        <v>0.28220040108054634</v>
      </c>
    </row>
    <row r="9" spans="1:8" x14ac:dyDescent="0.25">
      <c r="A9" s="22"/>
      <c r="B9" s="11" t="s">
        <v>12</v>
      </c>
      <c r="C9" s="12">
        <v>0.23627906976744184</v>
      </c>
      <c r="D9" s="13">
        <v>0.13962264150943396</v>
      </c>
      <c r="E9" s="13">
        <v>0.18569636135508155</v>
      </c>
      <c r="F9" s="13">
        <v>0.1471652593486128</v>
      </c>
      <c r="G9" s="14">
        <v>0.16200466200466201</v>
      </c>
      <c r="H9" s="19">
        <f>AVERAGE(C9:G9)</f>
        <v>0.17415359879704645</v>
      </c>
    </row>
    <row r="10" spans="1:8" x14ac:dyDescent="0.25">
      <c r="A10" s="22"/>
      <c r="B10" s="11" t="s">
        <v>13</v>
      </c>
      <c r="C10" s="12">
        <v>0.26232558139534884</v>
      </c>
      <c r="D10" s="13">
        <v>0.26037735849056604</v>
      </c>
      <c r="E10" s="13">
        <v>0.2685069008782936</v>
      </c>
      <c r="F10" s="13">
        <v>0.25331724969843183</v>
      </c>
      <c r="G10" s="14">
        <v>0.37296037296037299</v>
      </c>
      <c r="H10" s="19">
        <f>AVERAGE(C10:G10)</f>
        <v>0.28349749268460267</v>
      </c>
    </row>
    <row r="11" spans="1:8" x14ac:dyDescent="0.25">
      <c r="A11" s="22"/>
      <c r="B11" s="11" t="s">
        <v>14</v>
      </c>
      <c r="C11" s="12">
        <v>0.10604651162790697</v>
      </c>
      <c r="D11" s="13">
        <v>6.7924528301886791E-2</v>
      </c>
      <c r="E11" s="13">
        <v>0.12045169385194479</v>
      </c>
      <c r="F11" s="13">
        <v>0.11942098914354644</v>
      </c>
      <c r="G11" s="14">
        <v>0.13286713286713286</v>
      </c>
      <c r="H11" s="19">
        <f>AVERAGE(C11:G11)</f>
        <v>0.10934217115848358</v>
      </c>
    </row>
    <row r="12" spans="1:8" x14ac:dyDescent="0.25">
      <c r="A12" s="22"/>
      <c r="B12" s="11" t="s">
        <v>15</v>
      </c>
      <c r="C12" s="12">
        <v>0.35255813953488369</v>
      </c>
      <c r="D12" s="13">
        <v>0.2981132075471698</v>
      </c>
      <c r="E12" s="13">
        <v>0.38268506900878291</v>
      </c>
      <c r="F12" s="13">
        <v>0.28829915560916769</v>
      </c>
      <c r="G12" s="14">
        <v>0.3344988344988345</v>
      </c>
      <c r="H12" s="19">
        <f>AVERAGE(C12:G12)</f>
        <v>0.33123088123976768</v>
      </c>
    </row>
    <row r="13" spans="1:8" x14ac:dyDescent="0.25">
      <c r="A13" s="22"/>
      <c r="B13" s="11" t="s">
        <v>16</v>
      </c>
      <c r="C13" s="12">
        <v>0.36279069767441863</v>
      </c>
      <c r="D13" s="13">
        <v>0.38113207547169814</v>
      </c>
      <c r="E13" s="13">
        <v>0.37641154328732745</v>
      </c>
      <c r="F13" s="13">
        <v>0.46682750301568154</v>
      </c>
      <c r="G13" s="14">
        <v>0.43939393939393939</v>
      </c>
      <c r="H13" s="19">
        <f>AVERAGE(C13:G13)</f>
        <v>0.4053111517686131</v>
      </c>
    </row>
    <row r="14" spans="1:8" x14ac:dyDescent="0.25">
      <c r="A14" s="22"/>
      <c r="B14" s="11" t="s">
        <v>17</v>
      </c>
      <c r="C14" s="12">
        <v>0.18790697674418605</v>
      </c>
      <c r="D14" s="13">
        <v>0.22641509433962267</v>
      </c>
      <c r="E14" s="13">
        <v>0.18946047678795483</v>
      </c>
      <c r="F14" s="13">
        <v>0.19903498190591074</v>
      </c>
      <c r="G14" s="14">
        <v>0.14801864801864803</v>
      </c>
      <c r="H14" s="19">
        <f>AVERAGE(C14:G14)</f>
        <v>0.19016723555926446</v>
      </c>
    </row>
    <row r="15" spans="1:8" x14ac:dyDescent="0.25">
      <c r="A15" s="22"/>
      <c r="B15" s="11" t="s">
        <v>18</v>
      </c>
      <c r="C15" s="12">
        <v>0.10883720930232559</v>
      </c>
      <c r="D15" s="13">
        <v>9.4339622641509441E-2</v>
      </c>
      <c r="E15" s="13">
        <v>8.9084065244667499E-2</v>
      </c>
      <c r="F15" s="13">
        <v>7.478890229191798E-2</v>
      </c>
      <c r="G15" s="14">
        <v>9.9067599067599071E-2</v>
      </c>
      <c r="H15" s="19">
        <f>AVERAGE(C15:G15)</f>
        <v>9.3223479709603915E-2</v>
      </c>
    </row>
    <row r="16" spans="1:8" x14ac:dyDescent="0.25">
      <c r="A16" s="22"/>
      <c r="B16" s="11" t="s">
        <v>19</v>
      </c>
      <c r="C16" s="12">
        <v>9.0232558139534888E-2</v>
      </c>
      <c r="D16" s="13">
        <v>9.056603773584905E-2</v>
      </c>
      <c r="E16" s="13">
        <v>9.4102885821831864E-2</v>
      </c>
      <c r="F16" s="13">
        <v>9.4089264173703266E-2</v>
      </c>
      <c r="G16" s="14">
        <v>8.0419580419580416E-2</v>
      </c>
      <c r="H16" s="19">
        <f>AVERAGE(C16:G16)</f>
        <v>8.98820652580999E-2</v>
      </c>
    </row>
    <row r="17" spans="1:8" x14ac:dyDescent="0.25">
      <c r="A17" s="22"/>
      <c r="B17" s="11" t="s">
        <v>20</v>
      </c>
      <c r="C17" s="12">
        <v>9.9534883720930237E-2</v>
      </c>
      <c r="D17" s="13">
        <v>4.9056603773584916E-2</v>
      </c>
      <c r="E17" s="13">
        <v>7.5282308657465491E-2</v>
      </c>
      <c r="F17" s="13">
        <v>8.8057901085645346E-2</v>
      </c>
      <c r="G17" s="14">
        <v>9.2074592074592065E-2</v>
      </c>
      <c r="H17" s="19">
        <f>AVERAGE(C17:G17)</f>
        <v>8.0801257862443604E-2</v>
      </c>
    </row>
    <row r="18" spans="1:8" x14ac:dyDescent="0.25">
      <c r="A18" s="22"/>
      <c r="B18" s="11" t="s">
        <v>21</v>
      </c>
      <c r="C18" s="12">
        <v>0.19534883720930232</v>
      </c>
      <c r="D18" s="13">
        <v>0.27924528301886792</v>
      </c>
      <c r="E18" s="13">
        <v>0.16311166875784192</v>
      </c>
      <c r="F18" s="13">
        <v>0.25814234016887816</v>
      </c>
      <c r="G18" s="14">
        <v>0.22494172494172493</v>
      </c>
      <c r="H18" s="19">
        <f>AVERAGE(C18:G18)</f>
        <v>0.22415797081932304</v>
      </c>
    </row>
    <row r="19" spans="1:8" x14ac:dyDescent="0.25">
      <c r="A19" s="22"/>
      <c r="B19" s="11" t="s">
        <v>22</v>
      </c>
      <c r="C19" s="12">
        <v>0.10511627906976745</v>
      </c>
      <c r="D19" s="13">
        <v>7.9245283018867921E-2</v>
      </c>
      <c r="E19" s="13">
        <v>7.1518193224592227E-2</v>
      </c>
      <c r="F19" s="13">
        <v>8.6851628468033779E-2</v>
      </c>
      <c r="G19" s="14">
        <v>0.15617715617715619</v>
      </c>
      <c r="H19" s="19">
        <f>AVERAGE(C19:G19)</f>
        <v>9.978170799168351E-2</v>
      </c>
    </row>
    <row r="20" spans="1:8" x14ac:dyDescent="0.25">
      <c r="A20" s="22"/>
      <c r="B20" s="11" t="s">
        <v>23</v>
      </c>
      <c r="C20" s="12">
        <v>0.15162790697674419</v>
      </c>
      <c r="D20" s="13">
        <v>0.2339622641509434</v>
      </c>
      <c r="E20" s="13">
        <v>0.24090338770388958</v>
      </c>
      <c r="F20" s="13">
        <v>0.12907117008443908</v>
      </c>
      <c r="G20" s="14">
        <v>0.16200466200466201</v>
      </c>
      <c r="H20" s="19">
        <f>AVERAGE(C20:G20)</f>
        <v>0.18351387818413567</v>
      </c>
    </row>
    <row r="21" spans="1:8" x14ac:dyDescent="0.25">
      <c r="A21" s="22"/>
      <c r="B21" s="11" t="s">
        <v>24</v>
      </c>
      <c r="C21" s="12">
        <v>0.12372093023255815</v>
      </c>
      <c r="D21" s="13">
        <v>8.3018867924528297E-2</v>
      </c>
      <c r="E21" s="13">
        <v>0.11668757841907151</v>
      </c>
      <c r="F21" s="13">
        <v>0.11821471652593486</v>
      </c>
      <c r="G21" s="14">
        <v>0.13286713286713286</v>
      </c>
      <c r="H21" s="19">
        <f>AVERAGE(C21:G21)</f>
        <v>0.11490184519384514</v>
      </c>
    </row>
    <row r="22" spans="1:8" x14ac:dyDescent="0.25">
      <c r="A22" s="22"/>
      <c r="B22" s="11" t="s">
        <v>25</v>
      </c>
      <c r="C22" s="12">
        <v>8.2790697674418615E-2</v>
      </c>
      <c r="D22" s="13">
        <v>7.5471698113207544E-2</v>
      </c>
      <c r="E22" s="13">
        <v>7.779171894604768E-2</v>
      </c>
      <c r="F22" s="13">
        <v>5.4282267792521106E-2</v>
      </c>
      <c r="G22" s="14">
        <v>8.5081585081585087E-2</v>
      </c>
      <c r="H22" s="19">
        <f>AVERAGE(C22:G22)</f>
        <v>7.5083593521555997E-2</v>
      </c>
    </row>
    <row r="23" spans="1:8" x14ac:dyDescent="0.25">
      <c r="A23" s="22"/>
      <c r="B23" s="11" t="s">
        <v>26</v>
      </c>
      <c r="C23" s="12">
        <v>0.15534883720930232</v>
      </c>
      <c r="D23" s="13">
        <v>0.20754716981132076</v>
      </c>
      <c r="E23" s="13">
        <v>0.21706398996235884</v>
      </c>
      <c r="F23" s="13">
        <v>0.16525934861278649</v>
      </c>
      <c r="G23" s="14">
        <v>0.1934731934731935</v>
      </c>
      <c r="H23" s="19">
        <f>AVERAGE(C23:G23)</f>
        <v>0.18773850781379237</v>
      </c>
    </row>
    <row r="24" spans="1:8" x14ac:dyDescent="0.25">
      <c r="A24" s="22"/>
      <c r="B24" s="11" t="s">
        <v>27</v>
      </c>
      <c r="C24" s="12">
        <v>8.1860465116279049E-2</v>
      </c>
      <c r="D24" s="13">
        <v>0.13207547169811321</v>
      </c>
      <c r="E24" s="13">
        <v>0.11919698870765369</v>
      </c>
      <c r="F24" s="13">
        <v>0.10132689987937274</v>
      </c>
      <c r="G24" s="14">
        <v>0.11072261072261073</v>
      </c>
      <c r="H24" s="19">
        <f>AVERAGE(C24:G24)</f>
        <v>0.10903648722480588</v>
      </c>
    </row>
    <row r="25" spans="1:8" x14ac:dyDescent="0.25">
      <c r="A25" s="22"/>
      <c r="B25" s="11" t="s">
        <v>28</v>
      </c>
      <c r="C25" s="12">
        <v>8.0930232558139539E-2</v>
      </c>
      <c r="D25" s="13">
        <v>0.32075471698113206</v>
      </c>
      <c r="E25" s="13">
        <v>0.1468005018820577</v>
      </c>
      <c r="F25" s="13">
        <v>0.14354644149577805</v>
      </c>
      <c r="G25" s="14">
        <v>0.12354312354312354</v>
      </c>
      <c r="H25" s="19">
        <f>AVERAGE(C25:G25)</f>
        <v>0.1631150032920462</v>
      </c>
    </row>
    <row r="26" spans="1:8" x14ac:dyDescent="0.25">
      <c r="A26" s="22" t="s">
        <v>29</v>
      </c>
      <c r="B26" s="11" t="s">
        <v>30</v>
      </c>
      <c r="C26" s="12">
        <v>0.27627906976744188</v>
      </c>
      <c r="D26" s="13">
        <v>0.169811320754717</v>
      </c>
      <c r="E26" s="13">
        <v>0.20075282308657466</v>
      </c>
      <c r="F26" s="13">
        <v>0.23642943305186973</v>
      </c>
      <c r="G26" s="14">
        <v>0.39277389277389285</v>
      </c>
      <c r="H26" s="19">
        <f>AVERAGE(C26:G26)</f>
        <v>0.25520930788689922</v>
      </c>
    </row>
    <row r="27" spans="1:8" x14ac:dyDescent="0.25">
      <c r="A27" s="22"/>
      <c r="B27" s="11" t="s">
        <v>31</v>
      </c>
      <c r="C27" s="12">
        <v>0.18418604651162793</v>
      </c>
      <c r="D27" s="13">
        <v>0.15094339622641509</v>
      </c>
      <c r="E27" s="13">
        <v>0.15307402760351319</v>
      </c>
      <c r="F27" s="13">
        <v>0.20024125452352229</v>
      </c>
      <c r="G27" s="14">
        <v>0.1585081585081585</v>
      </c>
      <c r="H27" s="19">
        <f>AVERAGE(C27:G27)</f>
        <v>0.16939057667464738</v>
      </c>
    </row>
    <row r="28" spans="1:8" x14ac:dyDescent="0.25">
      <c r="A28" s="22"/>
      <c r="B28" s="11" t="s">
        <v>32</v>
      </c>
      <c r="C28" s="12">
        <v>0.3497674418604651</v>
      </c>
      <c r="D28" s="13">
        <v>0.30188679245283018</v>
      </c>
      <c r="E28" s="13">
        <v>0.30238393977415307</v>
      </c>
      <c r="F28" s="13">
        <v>0.3642943305186972</v>
      </c>
      <c r="G28" s="14">
        <v>0.28321678321678323</v>
      </c>
      <c r="H28" s="19">
        <f>AVERAGE(C28:G28)</f>
        <v>0.3203098575645858</v>
      </c>
    </row>
    <row r="29" spans="1:8" x14ac:dyDescent="0.25">
      <c r="A29" s="22"/>
      <c r="B29" s="11" t="s">
        <v>33</v>
      </c>
      <c r="C29" s="12">
        <v>0.26139534883720933</v>
      </c>
      <c r="D29" s="13">
        <v>0.11320754716981134</v>
      </c>
      <c r="E29" s="13">
        <v>0.19573400250941028</v>
      </c>
      <c r="F29" s="13">
        <v>0.22798552472858866</v>
      </c>
      <c r="G29" s="14">
        <v>0.1946386946386946</v>
      </c>
      <c r="H29" s="19">
        <f>AVERAGE(C29:G29)</f>
        <v>0.19859222357674286</v>
      </c>
    </row>
    <row r="30" spans="1:8" x14ac:dyDescent="0.25">
      <c r="A30" s="22"/>
      <c r="B30" s="11" t="s">
        <v>34</v>
      </c>
      <c r="C30" s="12">
        <v>0.10232558139534884</v>
      </c>
      <c r="D30" s="13">
        <v>7.9245283018867921E-2</v>
      </c>
      <c r="E30" s="13">
        <v>8.1555834378920958E-2</v>
      </c>
      <c r="F30" s="13">
        <v>9.5295536791314833E-2</v>
      </c>
      <c r="G30" s="14">
        <v>9.0909090909090912E-2</v>
      </c>
      <c r="H30" s="19">
        <f>AVERAGE(C30:G30)</f>
        <v>8.9866265298708697E-2</v>
      </c>
    </row>
    <row r="31" spans="1:8" x14ac:dyDescent="0.25">
      <c r="A31" s="22"/>
      <c r="B31" s="11" t="s">
        <v>35</v>
      </c>
      <c r="C31" s="12">
        <v>0.33674418604651168</v>
      </c>
      <c r="D31" s="13">
        <v>0.43396226415094341</v>
      </c>
      <c r="E31" s="13">
        <v>0.41781681304893348</v>
      </c>
      <c r="F31" s="13">
        <v>0.29553679131483718</v>
      </c>
      <c r="G31" s="14">
        <v>0.37878787878787873</v>
      </c>
      <c r="H31" s="19">
        <f>AVERAGE(C31:G31)</f>
        <v>0.37256958666982093</v>
      </c>
    </row>
    <row r="32" spans="1:8" x14ac:dyDescent="0.25">
      <c r="A32" s="22"/>
      <c r="B32" s="11" t="s">
        <v>36</v>
      </c>
      <c r="C32" s="12">
        <v>0.16279069767441862</v>
      </c>
      <c r="D32" s="13">
        <v>0.32830188679245281</v>
      </c>
      <c r="E32" s="13">
        <v>0.26474278544542035</v>
      </c>
      <c r="F32" s="13">
        <v>0.21109770808202655</v>
      </c>
      <c r="G32" s="14">
        <v>0.21678321678321677</v>
      </c>
      <c r="H32" s="19">
        <f>AVERAGE(C32:G32)</f>
        <v>0.23674325895550702</v>
      </c>
    </row>
    <row r="33" spans="1:8" x14ac:dyDescent="0.25">
      <c r="A33" s="22"/>
      <c r="B33" s="11" t="s">
        <v>37</v>
      </c>
      <c r="C33" s="12">
        <v>0.13209302325581396</v>
      </c>
      <c r="D33" s="13">
        <v>6.4150943396226415E-2</v>
      </c>
      <c r="E33" s="13">
        <v>9.7867001254705141E-2</v>
      </c>
      <c r="F33" s="13">
        <v>0.12545235223160434</v>
      </c>
      <c r="G33" s="14">
        <v>0.12587412587412589</v>
      </c>
      <c r="H33" s="19">
        <f>AVERAGE(C33:G33)</f>
        <v>0.10908748920249516</v>
      </c>
    </row>
    <row r="34" spans="1:8" x14ac:dyDescent="0.25">
      <c r="A34" s="22"/>
      <c r="B34" s="11" t="s">
        <v>38</v>
      </c>
      <c r="C34" s="12">
        <v>0.2158139534883721</v>
      </c>
      <c r="D34" s="13">
        <v>0.24905660377358491</v>
      </c>
      <c r="E34" s="13">
        <v>0.21079046424090339</v>
      </c>
      <c r="F34" s="13">
        <v>0.16164053075995174</v>
      </c>
      <c r="G34" s="14">
        <v>0.20862470862470864</v>
      </c>
      <c r="H34" s="19">
        <f>AVERAGE(C34:G34)</f>
        <v>0.20918525217750417</v>
      </c>
    </row>
    <row r="35" spans="1:8" x14ac:dyDescent="0.25">
      <c r="A35" s="22"/>
      <c r="B35" s="11" t="s">
        <v>39</v>
      </c>
      <c r="C35" s="12">
        <v>0.20930232558139536</v>
      </c>
      <c r="D35" s="13">
        <v>0.25283018867924528</v>
      </c>
      <c r="E35" s="13">
        <v>0.25470514429109159</v>
      </c>
      <c r="F35" s="13">
        <v>0.25090470446320867</v>
      </c>
      <c r="G35" s="14">
        <v>0.28671328671328672</v>
      </c>
      <c r="H35" s="19">
        <f>AVERAGE(C35:G35)</f>
        <v>0.2508911299456455</v>
      </c>
    </row>
    <row r="36" spans="1:8" x14ac:dyDescent="0.25">
      <c r="A36" s="22"/>
      <c r="B36" s="11" t="s">
        <v>40</v>
      </c>
      <c r="C36" s="12">
        <v>0.16186046511627908</v>
      </c>
      <c r="D36" s="13">
        <v>0.15849056603773584</v>
      </c>
      <c r="E36" s="13">
        <v>0.14805520702634881</v>
      </c>
      <c r="F36" s="13">
        <v>0.14234016887816647</v>
      </c>
      <c r="G36" s="14">
        <v>0.15734265734265734</v>
      </c>
      <c r="H36" s="19">
        <f>AVERAGE(C36:G36)</f>
        <v>0.15361781288023751</v>
      </c>
    </row>
    <row r="37" spans="1:8" x14ac:dyDescent="0.25">
      <c r="A37" s="22"/>
      <c r="B37" s="11" t="s">
        <v>41</v>
      </c>
      <c r="C37" s="12">
        <v>0.10418604651162791</v>
      </c>
      <c r="D37" s="13">
        <v>5.2830188679245292E-2</v>
      </c>
      <c r="E37" s="13">
        <v>4.767879548306149E-2</v>
      </c>
      <c r="F37" s="13">
        <v>0.13148371531966224</v>
      </c>
      <c r="G37" s="14">
        <v>8.6247086247086241E-2</v>
      </c>
      <c r="H37" s="19">
        <f>AVERAGE(C37:G37)</f>
        <v>8.4485166448136639E-2</v>
      </c>
    </row>
    <row r="38" spans="1:8" x14ac:dyDescent="0.25">
      <c r="A38" s="22"/>
      <c r="B38" s="11" t="s">
        <v>42</v>
      </c>
      <c r="C38" s="12">
        <v>0.24372093023255814</v>
      </c>
      <c r="D38" s="13">
        <v>0.42264150943396234</v>
      </c>
      <c r="E38" s="13">
        <v>0.40526976160602257</v>
      </c>
      <c r="F38" s="13">
        <v>0.2810615199034982</v>
      </c>
      <c r="G38" s="14">
        <v>0.351981351981352</v>
      </c>
      <c r="H38" s="19">
        <f>AVERAGE(C38:G38)</f>
        <v>0.34093501463147863</v>
      </c>
    </row>
    <row r="39" spans="1:8" x14ac:dyDescent="0.25">
      <c r="A39" s="22"/>
      <c r="B39" s="11" t="s">
        <v>43</v>
      </c>
      <c r="C39" s="12">
        <v>5.2093023255813956E-2</v>
      </c>
      <c r="D39" s="13">
        <v>4.9056603773584916E-2</v>
      </c>
      <c r="E39" s="13">
        <v>5.520702634880803E-2</v>
      </c>
      <c r="F39" s="13">
        <v>6.1519903498190594E-2</v>
      </c>
      <c r="G39" s="14">
        <v>5.4778554778554776E-2</v>
      </c>
      <c r="H39" s="19">
        <f>AVERAGE(C39:G39)</f>
        <v>5.4531022330990456E-2</v>
      </c>
    </row>
    <row r="40" spans="1:8" x14ac:dyDescent="0.25">
      <c r="A40" s="22"/>
      <c r="B40" s="11" t="s">
        <v>44</v>
      </c>
      <c r="C40" s="12">
        <v>0.33395348837209304</v>
      </c>
      <c r="D40" s="13">
        <v>0.38490566037735852</v>
      </c>
      <c r="E40" s="13">
        <v>0.33375156838143044</v>
      </c>
      <c r="F40" s="13">
        <v>0.35705669481302776</v>
      </c>
      <c r="G40" s="14">
        <v>0.37878787878787873</v>
      </c>
      <c r="H40" s="19">
        <f>AVERAGE(C40:G40)</f>
        <v>0.35769105814635771</v>
      </c>
    </row>
    <row r="41" spans="1:8" ht="15.75" thickBot="1" x14ac:dyDescent="0.3">
      <c r="A41" s="23"/>
      <c r="B41" s="15" t="s">
        <v>45</v>
      </c>
      <c r="C41" s="16">
        <v>0.2930232558139535</v>
      </c>
      <c r="D41" s="17">
        <v>0.28301886792452829</v>
      </c>
      <c r="E41" s="17">
        <v>0.32371392722710163</v>
      </c>
      <c r="F41" s="17">
        <v>0.28829915560916769</v>
      </c>
      <c r="G41" s="18">
        <v>0.25058275058275059</v>
      </c>
      <c r="H41" s="19">
        <f>AVERAGE(C41:G41)</f>
        <v>0.28772759143150034</v>
      </c>
    </row>
    <row r="42" spans="1:8" ht="15.75" thickTop="1" x14ac:dyDescent="0.25">
      <c r="C42" s="20">
        <f>AVERAGE(C6:C41)</f>
        <v>0.19240310077519385</v>
      </c>
      <c r="D42" s="20">
        <f>AVERAGE(D6:D41)</f>
        <v>0.19947589098532503</v>
      </c>
      <c r="E42" s="20">
        <f>AVERAGE(E6:E41)</f>
        <v>0.19716297225707513</v>
      </c>
      <c r="F42" s="20">
        <f>AVERAGE(F6:F41)</f>
        <v>0.19240048250904704</v>
      </c>
      <c r="G42" s="20">
        <f>AVERAGE(G6:G41)</f>
        <v>0.20506345506345505</v>
      </c>
      <c r="H42" s="20">
        <f>AVERAGE(H6:H41)</f>
        <v>0.19730118031801924</v>
      </c>
    </row>
    <row r="45" spans="1:8" ht="15.75" thickBot="1" x14ac:dyDescent="0.3"/>
    <row r="46" spans="1:8" ht="15.75" thickTop="1" x14ac:dyDescent="0.25">
      <c r="A46" s="24"/>
      <c r="B46" s="25"/>
      <c r="C46" s="30" t="s">
        <v>1</v>
      </c>
      <c r="D46" s="31"/>
      <c r="E46" s="31"/>
      <c r="F46" s="31"/>
      <c r="G46" s="32"/>
    </row>
    <row r="47" spans="1:8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3" t="s">
        <v>6</v>
      </c>
    </row>
    <row r="48" spans="1:8" ht="25.5" thickBot="1" x14ac:dyDescent="0.3">
      <c r="A48" s="28"/>
      <c r="B48" s="29"/>
      <c r="C48" s="4" t="s">
        <v>7</v>
      </c>
      <c r="D48" s="5" t="s">
        <v>7</v>
      </c>
      <c r="E48" s="5" t="s">
        <v>7</v>
      </c>
      <c r="F48" s="5" t="s">
        <v>7</v>
      </c>
      <c r="G48" s="6" t="s">
        <v>7</v>
      </c>
    </row>
    <row r="49" spans="1:7" ht="15.75" thickTop="1" x14ac:dyDescent="0.25">
      <c r="A49" s="21" t="s">
        <v>8</v>
      </c>
      <c r="B49" s="7" t="s">
        <v>9</v>
      </c>
      <c r="C49" s="8">
        <f>C6 -($H6*C$42/$H$42)</f>
        <v>3.5320562614671536E-2</v>
      </c>
      <c r="D49" s="9">
        <f t="shared" ref="D49:G49" si="0">D6 -($H6*D$42/$H$42)</f>
        <v>-1.9291017106868202E-2</v>
      </c>
      <c r="E49" s="9">
        <f t="shared" si="0"/>
        <v>-2.0566220805632029E-3</v>
      </c>
      <c r="F49" s="9">
        <f t="shared" si="0"/>
        <v>5.53263283715974E-3</v>
      </c>
      <c r="G49" s="10">
        <f t="shared" si="0"/>
        <v>-1.9505556264399787E-2</v>
      </c>
    </row>
    <row r="50" spans="1:7" x14ac:dyDescent="0.25">
      <c r="A50" s="22"/>
      <c r="B50" s="11" t="s">
        <v>10</v>
      </c>
      <c r="C50" s="12">
        <f t="shared" ref="C50:G50" si="1">C7 -($H7*C$42/$H$42)</f>
        <v>8.4797216707759859E-3</v>
      </c>
      <c r="D50" s="13">
        <f t="shared" si="1"/>
        <v>-1.5247300759203025E-2</v>
      </c>
      <c r="E50" s="13">
        <f t="shared" si="1"/>
        <v>-3.4900350860029294E-3</v>
      </c>
      <c r="F50" s="13">
        <f t="shared" si="1"/>
        <v>3.3753920242796109E-5</v>
      </c>
      <c r="G50" s="14">
        <f t="shared" si="1"/>
        <v>1.02238602541872E-2</v>
      </c>
    </row>
    <row r="51" spans="1:7" x14ac:dyDescent="0.25">
      <c r="A51" s="22"/>
      <c r="B51" s="11" t="s">
        <v>11</v>
      </c>
      <c r="C51" s="12">
        <f t="shared" ref="C51:G51" si="2">C8 -($H8*C$42/$H$42)</f>
        <v>1.54172279354714E-4</v>
      </c>
      <c r="D51" s="13">
        <f t="shared" si="2"/>
        <v>-2.2920275867084339E-3</v>
      </c>
      <c r="E51" s="13">
        <f t="shared" si="2"/>
        <v>-2.1024051712163039E-2</v>
      </c>
      <c r="F51" s="13">
        <f t="shared" si="2"/>
        <v>2.2758416533121217E-2</v>
      </c>
      <c r="G51" s="14">
        <f t="shared" si="2"/>
        <v>4.0349048639570784E-4</v>
      </c>
    </row>
    <row r="52" spans="1:7" x14ac:dyDescent="0.25">
      <c r="A52" s="22"/>
      <c r="B52" s="11" t="s">
        <v>12</v>
      </c>
      <c r="C52" s="12">
        <f t="shared" ref="C52:G52" si="3">C9 -($H9*C$42/$H$42)</f>
        <v>6.6448902681256417E-2</v>
      </c>
      <c r="D52" s="13">
        <f t="shared" si="3"/>
        <v>-3.6450528617308381E-2</v>
      </c>
      <c r="E52" s="13">
        <f t="shared" si="3"/>
        <v>1.1664755904234964E-2</v>
      </c>
      <c r="F52" s="13">
        <f t="shared" si="3"/>
        <v>-2.2662596649157735E-2</v>
      </c>
      <c r="G52" s="14">
        <f t="shared" si="3"/>
        <v>-1.9000533319025265E-2</v>
      </c>
    </row>
    <row r="53" spans="1:7" x14ac:dyDescent="0.25">
      <c r="A53" s="22"/>
      <c r="B53" s="11" t="s">
        <v>13</v>
      </c>
      <c r="C53" s="12">
        <f t="shared" ref="C53:G53" si="4">C10 -($H10*C$42/$H$42)</f>
        <v>-1.4133974328498999E-2</v>
      </c>
      <c r="D53" s="13">
        <f t="shared" si="4"/>
        <v>-2.624492554349489E-2</v>
      </c>
      <c r="E53" s="13">
        <f t="shared" si="4"/>
        <v>-1.4792003847112378E-2</v>
      </c>
      <c r="F53" s="13">
        <f t="shared" si="4"/>
        <v>-2.3138543899479391E-2</v>
      </c>
      <c r="G53" s="14">
        <f t="shared" si="4"/>
        <v>7.8309447618585715E-2</v>
      </c>
    </row>
    <row r="54" spans="1:7" x14ac:dyDescent="0.25">
      <c r="A54" s="22"/>
      <c r="B54" s="11" t="s">
        <v>14</v>
      </c>
      <c r="C54" s="12">
        <f t="shared" ref="C54:G54" si="5">C11 -($H11*C$42/$H$42)</f>
        <v>-5.8119704811081252E-4</v>
      </c>
      <c r="D54" s="13">
        <f t="shared" si="5"/>
        <v>-4.2622843887941117E-2</v>
      </c>
      <c r="E54" s="13">
        <f t="shared" si="5"/>
        <v>1.118611609969869E-2</v>
      </c>
      <c r="F54" s="13">
        <f t="shared" si="5"/>
        <v>1.2794731482189098E-2</v>
      </c>
      <c r="G54" s="14">
        <f t="shared" si="5"/>
        <v>1.922319335416417E-2</v>
      </c>
    </row>
    <row r="55" spans="1:7" x14ac:dyDescent="0.25">
      <c r="A55" s="22"/>
      <c r="B55" s="11" t="s">
        <v>15</v>
      </c>
      <c r="C55" s="12">
        <f t="shared" ref="C55:G55" si="6">C12 -($H12*C$42/$H$42)</f>
        <v>2.9550195434860871E-2</v>
      </c>
      <c r="D55" s="13">
        <f t="shared" si="6"/>
        <v>-3.6768596254805386E-2</v>
      </c>
      <c r="E55" s="13">
        <f t="shared" si="6"/>
        <v>5.1686212624351524E-2</v>
      </c>
      <c r="F55" s="13">
        <f t="shared" si="6"/>
        <v>-3.4704392923622707E-2</v>
      </c>
      <c r="G55" s="14">
        <f t="shared" si="6"/>
        <v>-9.763418880783914E-3</v>
      </c>
    </row>
    <row r="56" spans="1:7" x14ac:dyDescent="0.25">
      <c r="A56" s="22"/>
      <c r="B56" s="11" t="s">
        <v>16</v>
      </c>
      <c r="C56" s="12">
        <f t="shared" ref="C56:G56" si="7">C13 -($H13*C$42/$H$42)</f>
        <v>-3.2458445049155127E-2</v>
      </c>
      <c r="D56" s="13">
        <f t="shared" si="7"/>
        <v>-2.864653302428205E-2</v>
      </c>
      <c r="E56" s="13">
        <f t="shared" si="7"/>
        <v>-2.8615690928057214E-2</v>
      </c>
      <c r="F56" s="13">
        <f t="shared" si="7"/>
        <v>7.1583738934373808E-2</v>
      </c>
      <c r="G56" s="14">
        <f t="shared" si="7"/>
        <v>1.8136930067120527E-2</v>
      </c>
    </row>
    <row r="57" spans="1:7" x14ac:dyDescent="0.25">
      <c r="A57" s="22"/>
      <c r="B57" s="11" t="s">
        <v>17</v>
      </c>
      <c r="C57" s="12">
        <f t="shared" ref="C57:G57" si="8">C14 -($H14*C$42/$H$42)</f>
        <v>2.4607177381643641E-3</v>
      </c>
      <c r="D57" s="13">
        <f t="shared" si="8"/>
        <v>3.4151780515260216E-2</v>
      </c>
      <c r="E57" s="13">
        <f t="shared" si="8"/>
        <v>-5.7354798747458191E-4</v>
      </c>
      <c r="F57" s="13">
        <f t="shared" si="8"/>
        <v>1.3591246495714943E-2</v>
      </c>
      <c r="G57" s="14">
        <f t="shared" si="8"/>
        <v>-4.9630196761664802E-2</v>
      </c>
    </row>
    <row r="58" spans="1:7" x14ac:dyDescent="0.25">
      <c r="A58" s="22"/>
      <c r="B58" s="11" t="s">
        <v>18</v>
      </c>
      <c r="C58" s="12">
        <f t="shared" ref="C58:G58" si="9">C15 -($H15*C$42/$H$42)</f>
        <v>1.7928039208815263E-2</v>
      </c>
      <c r="D58" s="13">
        <f t="shared" si="9"/>
        <v>8.860677910063619E-5</v>
      </c>
      <c r="E58" s="13">
        <f t="shared" si="9"/>
        <v>-4.0741120863882624E-3</v>
      </c>
      <c r="F58" s="13">
        <f t="shared" si="9"/>
        <v>-1.6119030688460934E-2</v>
      </c>
      <c r="G58" s="14">
        <f t="shared" si="9"/>
        <v>2.1764967869333379E-3</v>
      </c>
    </row>
    <row r="59" spans="1:7" x14ac:dyDescent="0.25">
      <c r="A59" s="22"/>
      <c r="B59" s="11" t="s">
        <v>19</v>
      </c>
      <c r="C59" s="12">
        <f t="shared" ref="C59:G59" si="10">C16 -($H16*C$42/$H$42)</f>
        <v>2.5818505671720005E-3</v>
      </c>
      <c r="D59" s="13">
        <f t="shared" si="10"/>
        <v>-3.0673363866233483E-4</v>
      </c>
      <c r="E59" s="13">
        <f t="shared" si="10"/>
        <v>4.2837823054354407E-3</v>
      </c>
      <c r="F59" s="13">
        <f t="shared" si="10"/>
        <v>6.4397493725558974E-3</v>
      </c>
      <c r="G59" s="14">
        <f t="shared" si="10"/>
        <v>-1.2998648606500976E-2</v>
      </c>
    </row>
    <row r="60" spans="1:7" x14ac:dyDescent="0.25">
      <c r="A60" s="22"/>
      <c r="B60" s="11" t="s">
        <v>20</v>
      </c>
      <c r="C60" s="12">
        <f t="shared" ref="C60:G60" si="11">C17 -($H17*C$42/$H$42)</f>
        <v>2.0739548922569032E-2</v>
      </c>
      <c r="D60" s="13">
        <f t="shared" si="11"/>
        <v>-3.2635268920062181E-2</v>
      </c>
      <c r="E60" s="13">
        <f t="shared" si="11"/>
        <v>-5.4623485036897901E-3</v>
      </c>
      <c r="F60" s="13">
        <f t="shared" si="11"/>
        <v>9.2636385525272508E-3</v>
      </c>
      <c r="G60" s="14">
        <f t="shared" si="11"/>
        <v>8.0944299486557653E-3</v>
      </c>
    </row>
    <row r="61" spans="1:7" x14ac:dyDescent="0.25">
      <c r="A61" s="22"/>
      <c r="B61" s="11" t="s">
        <v>21</v>
      </c>
      <c r="C61" s="12">
        <f t="shared" ref="C61:G61" si="12">C18 -($H18*C$42/$H$42)</f>
        <v>-2.3244323660776306E-2</v>
      </c>
      <c r="D61" s="13">
        <f t="shared" si="12"/>
        <v>5.2616578220575971E-2</v>
      </c>
      <c r="E61" s="13">
        <f t="shared" si="12"/>
        <v>-6.0889281011519997E-2</v>
      </c>
      <c r="F61" s="13">
        <f t="shared" si="12"/>
        <v>3.9552153965375703E-2</v>
      </c>
      <c r="G61" s="14">
        <f t="shared" si="12"/>
        <v>-8.0351275136552047E-3</v>
      </c>
    </row>
    <row r="62" spans="1:7" x14ac:dyDescent="0.25">
      <c r="A62" s="22"/>
      <c r="B62" s="11" t="s">
        <v>22</v>
      </c>
      <c r="C62" s="12">
        <f t="shared" ref="C62:G62" si="13">C19 -($H19*C$42/$H$42)</f>
        <v>7.8116912953805212E-3</v>
      </c>
      <c r="D62" s="13">
        <f t="shared" si="13"/>
        <v>-2.1636247814329976E-2</v>
      </c>
      <c r="E62" s="13">
        <f t="shared" si="13"/>
        <v>-2.8193618396694542E-2</v>
      </c>
      <c r="F62" s="13">
        <f t="shared" si="13"/>
        <v>-1.0451635162890438E-2</v>
      </c>
      <c r="G62" s="14">
        <f t="shared" si="13"/>
        <v>5.2469810078534518E-2</v>
      </c>
    </row>
    <row r="63" spans="1:7" x14ac:dyDescent="0.25">
      <c r="A63" s="22"/>
      <c r="B63" s="11" t="s">
        <v>23</v>
      </c>
      <c r="C63" s="12">
        <f t="shared" ref="C63:G63" si="14">C20 -($H20*C$42/$H$42)</f>
        <v>-2.7330166872569783E-2</v>
      </c>
      <c r="D63" s="13">
        <f t="shared" si="14"/>
        <v>4.8425642930793322E-2</v>
      </c>
      <c r="E63" s="13">
        <f t="shared" si="14"/>
        <v>5.7518059674493388E-2</v>
      </c>
      <c r="F63" s="13">
        <f t="shared" si="14"/>
        <v>-4.9884468461781739E-2</v>
      </c>
      <c r="G63" s="14">
        <f t="shared" si="14"/>
        <v>-2.872906727093516E-2</v>
      </c>
    </row>
    <row r="64" spans="1:7" x14ac:dyDescent="0.25">
      <c r="A64" s="22"/>
      <c r="B64" s="11" t="s">
        <v>24</v>
      </c>
      <c r="C64" s="12">
        <f t="shared" ref="C64:G64" si="15">C21 -($H21*C$42/$H$42)</f>
        <v>1.1671568619752506E-2</v>
      </c>
      <c r="D64" s="13">
        <f t="shared" si="15"/>
        <v>-3.3149458635689855E-2</v>
      </c>
      <c r="E64" s="13">
        <f t="shared" si="15"/>
        <v>1.8662211432284165E-3</v>
      </c>
      <c r="F64" s="13">
        <f t="shared" si="15"/>
        <v>6.1668797069038689E-3</v>
      </c>
      <c r="G64" s="14">
        <f t="shared" si="15"/>
        <v>1.3444789165805132E-2</v>
      </c>
    </row>
    <row r="65" spans="1:7" x14ac:dyDescent="0.25">
      <c r="A65" s="22"/>
      <c r="B65" s="11" t="s">
        <v>25</v>
      </c>
      <c r="C65" s="12">
        <f t="shared" ref="C65:G65" si="16">C22 -($H22*C$42/$H$42)</f>
        <v>9.5710839467846309E-3</v>
      </c>
      <c r="D65" s="13">
        <f t="shared" si="16"/>
        <v>-4.394884896862794E-4</v>
      </c>
      <c r="E65" s="13">
        <f t="shared" si="16"/>
        <v>2.7607209429401924E-3</v>
      </c>
      <c r="F65" s="13">
        <f t="shared" si="16"/>
        <v>-1.8936349545578969E-2</v>
      </c>
      <c r="G65" s="14">
        <f t="shared" si="16"/>
        <v>7.0440331455405153E-3</v>
      </c>
    </row>
    <row r="66" spans="1:7" x14ac:dyDescent="0.25">
      <c r="A66" s="22"/>
      <c r="B66" s="11" t="s">
        <v>26</v>
      </c>
      <c r="C66" s="12">
        <f t="shared" ref="C66:G66" si="17">C23 -($H23*C$42/$H$42)</f>
        <v>-2.7728988174506031E-2</v>
      </c>
      <c r="D66" s="13">
        <f t="shared" si="17"/>
        <v>1.773935387200859E-2</v>
      </c>
      <c r="E66" s="13">
        <f t="shared" si="17"/>
        <v>2.9456991626044815E-2</v>
      </c>
      <c r="F66" s="13">
        <f t="shared" si="17"/>
        <v>-1.7815985405391532E-2</v>
      </c>
      <c r="G66" s="14">
        <f t="shared" si="17"/>
        <v>-1.6513719181556474E-3</v>
      </c>
    </row>
    <row r="67" spans="1:7" x14ac:dyDescent="0.25">
      <c r="A67" s="22"/>
      <c r="B67" s="11" t="s">
        <v>27</v>
      </c>
      <c r="C67" s="12">
        <f t="shared" ref="C67:G67" si="18">C24 -($H24*C$42/$H$42)</f>
        <v>-2.4469148350161452E-2</v>
      </c>
      <c r="D67" s="13">
        <f t="shared" si="18"/>
        <v>2.1837152778681201E-2</v>
      </c>
      <c r="E67" s="13">
        <f t="shared" si="18"/>
        <v>1.0236880759683389E-2</v>
      </c>
      <c r="F67" s="13">
        <f t="shared" si="18"/>
        <v>-5.0012666289562663E-3</v>
      </c>
      <c r="G67" s="14">
        <f t="shared" si="18"/>
        <v>-2.6036185592468314E-3</v>
      </c>
    </row>
    <row r="68" spans="1:7" x14ac:dyDescent="0.25">
      <c r="A68" s="22"/>
      <c r="B68" s="11" t="s">
        <v>28</v>
      </c>
      <c r="C68" s="12">
        <f t="shared" ref="C68:G68" si="19">C25 -($H25*C$42/$H$42)</f>
        <v>-7.8135376505930512E-2</v>
      </c>
      <c r="D68" s="13">
        <f t="shared" si="19"/>
        <v>0.155841812951315</v>
      </c>
      <c r="E68" s="13">
        <f t="shared" si="19"/>
        <v>-1.620024052072494E-2</v>
      </c>
      <c r="F68" s="13">
        <f t="shared" si="19"/>
        <v>-1.5517002966486421E-2</v>
      </c>
      <c r="G68" s="14">
        <f t="shared" si="19"/>
        <v>-4.5989192958173122E-2</v>
      </c>
    </row>
    <row r="69" spans="1:7" x14ac:dyDescent="0.25">
      <c r="A69" s="22" t="s">
        <v>29</v>
      </c>
      <c r="B69" s="11" t="s">
        <v>30</v>
      </c>
      <c r="C69" s="12">
        <f t="shared" ref="C69:G69" si="20">C26 -($H26*C$42/$H$42)</f>
        <v>2.7405433507466437E-2</v>
      </c>
      <c r="D69" s="13">
        <f t="shared" si="20"/>
        <v>-8.8210977928095236E-2</v>
      </c>
      <c r="E69" s="13">
        <f t="shared" si="20"/>
        <v>-5.4277712511577536E-2</v>
      </c>
      <c r="F69" s="13">
        <f t="shared" si="20"/>
        <v>-1.2440816477777394E-2</v>
      </c>
      <c r="G69" s="14">
        <f t="shared" si="20"/>
        <v>0.12752407340998395</v>
      </c>
    </row>
    <row r="70" spans="1:7" x14ac:dyDescent="0.25">
      <c r="A70" s="22"/>
      <c r="B70" s="11" t="s">
        <v>31</v>
      </c>
      <c r="C70" s="12">
        <f t="shared" ref="C70:G70" si="21">C27 -($H27*C$42/$H$42)</f>
        <v>1.9000657646907254E-2</v>
      </c>
      <c r="D70" s="13">
        <f t="shared" si="21"/>
        <v>-2.0314252370669222E-2</v>
      </c>
      <c r="E70" s="13">
        <f t="shared" si="21"/>
        <v>-1.6197892187750751E-2</v>
      </c>
      <c r="F70" s="13">
        <f t="shared" si="21"/>
        <v>3.5058113539994135E-2</v>
      </c>
      <c r="G70" s="14">
        <f t="shared" si="21"/>
        <v>-1.7546626628481249E-2</v>
      </c>
    </row>
    <row r="71" spans="1:7" x14ac:dyDescent="0.25">
      <c r="A71" s="22"/>
      <c r="B71" s="11" t="s">
        <v>32</v>
      </c>
      <c r="C71" s="12">
        <f t="shared" ref="C71:G71" si="22">C28 -($H28*C$42/$H$42)</f>
        <v>3.7409402719740636E-2</v>
      </c>
      <c r="D71" s="13">
        <f t="shared" si="22"/>
        <v>-2.1953612992747118E-2</v>
      </c>
      <c r="E71" s="13">
        <f t="shared" si="22"/>
        <v>-1.7701543033809719E-2</v>
      </c>
      <c r="F71" s="13">
        <f t="shared" si="22"/>
        <v>5.1940542018821423E-2</v>
      </c>
      <c r="G71" s="14">
        <f t="shared" si="22"/>
        <v>-4.9694788712005278E-2</v>
      </c>
    </row>
    <row r="72" spans="1:7" x14ac:dyDescent="0.25">
      <c r="A72" s="22"/>
      <c r="B72" s="11" t="s">
        <v>33</v>
      </c>
      <c r="C72" s="12">
        <f t="shared" ref="C72:G72" si="23">C29 -($H29*C$42/$H$42)</f>
        <v>6.77332554608919E-2</v>
      </c>
      <c r="D72" s="13">
        <f t="shared" si="23"/>
        <v>-8.7573617326393807E-2</v>
      </c>
      <c r="E72" s="13">
        <f t="shared" si="23"/>
        <v>-2.7191086398505038E-3</v>
      </c>
      <c r="F72" s="13">
        <f t="shared" si="23"/>
        <v>3.4326066751082185E-2</v>
      </c>
      <c r="G72" s="14">
        <f t="shared" si="23"/>
        <v>-1.1766596245729788E-2</v>
      </c>
    </row>
    <row r="73" spans="1:7" x14ac:dyDescent="0.25">
      <c r="A73" s="22"/>
      <c r="B73" s="11" t="s">
        <v>34</v>
      </c>
      <c r="C73" s="12">
        <f t="shared" ref="C73:G73" si="24">C30 -($H30*C$42/$H$42)</f>
        <v>1.4690281542159705E-2</v>
      </c>
      <c r="D73" s="13">
        <f t="shared" si="24"/>
        <v>-1.1611514244530621E-2</v>
      </c>
      <c r="E73" s="13">
        <f t="shared" si="24"/>
        <v>-8.2474802458424312E-3</v>
      </c>
      <c r="F73" s="13">
        <f t="shared" si="24"/>
        <v>7.6614294996693866E-3</v>
      </c>
      <c r="G73" s="14">
        <f t="shared" si="24"/>
        <v>-2.4927165514559979E-3</v>
      </c>
    </row>
    <row r="74" spans="1:7" x14ac:dyDescent="0.25">
      <c r="A74" s="22"/>
      <c r="B74" s="11" t="s">
        <v>35</v>
      </c>
      <c r="C74" s="12">
        <f t="shared" ref="C74:G74" si="25">C31 -($H31*C$42/$H$42)</f>
        <v>-2.6576213832814888E-2</v>
      </c>
      <c r="D74" s="13">
        <f t="shared" si="25"/>
        <v>5.7286107752859361E-2</v>
      </c>
      <c r="E74" s="13">
        <f t="shared" si="25"/>
        <v>4.5508208700948571E-2</v>
      </c>
      <c r="F74" s="13">
        <f t="shared" si="25"/>
        <v>-6.7778664415982348E-2</v>
      </c>
      <c r="G74" s="14">
        <f t="shared" si="25"/>
        <v>-8.4394382050105299E-3</v>
      </c>
    </row>
    <row r="75" spans="1:7" x14ac:dyDescent="0.25">
      <c r="A75" s="22"/>
      <c r="B75" s="11" t="s">
        <v>36</v>
      </c>
      <c r="C75" s="12">
        <f t="shared" ref="C75:G75" si="26">C32 -($H32*C$42/$H$42)</f>
        <v>-6.8075316594955748E-2</v>
      </c>
      <c r="D75" s="13">
        <f t="shared" si="26"/>
        <v>8.8949175172580469E-2</v>
      </c>
      <c r="E75" s="13">
        <f t="shared" si="26"/>
        <v>2.8165363443899555E-2</v>
      </c>
      <c r="F75" s="13">
        <f t="shared" si="26"/>
        <v>-1.9765164508927985E-2</v>
      </c>
      <c r="G75" s="14">
        <f t="shared" si="26"/>
        <v>-2.9274057512596208E-2</v>
      </c>
    </row>
    <row r="76" spans="1:7" x14ac:dyDescent="0.25">
      <c r="A76" s="22"/>
      <c r="B76" s="11" t="s">
        <v>37</v>
      </c>
      <c r="C76" s="12">
        <f t="shared" ref="C76:G76" si="27">C33 -($H33*C$42/$H$42)</f>
        <v>2.5713673955876329E-2</v>
      </c>
      <c r="D76" s="13">
        <f t="shared" si="27"/>
        <v>-4.6138939659442282E-2</v>
      </c>
      <c r="E76" s="13">
        <f t="shared" si="27"/>
        <v>-1.1144072944435063E-2</v>
      </c>
      <c r="F76" s="13">
        <f t="shared" si="27"/>
        <v>1.9074450566595E-2</v>
      </c>
      <c r="G76" s="14">
        <f t="shared" si="27"/>
        <v>1.2494888081406016E-2</v>
      </c>
    </row>
    <row r="77" spans="1:7" x14ac:dyDescent="0.25">
      <c r="A77" s="22"/>
      <c r="B77" s="11" t="s">
        <v>38</v>
      </c>
      <c r="C77" s="12">
        <f t="shared" ref="C77:G77" si="28">C34 -($H34*C$42/$H$42)</f>
        <v>1.1821807620216396E-2</v>
      </c>
      <c r="D77" s="13">
        <f t="shared" si="28"/>
        <v>3.7565651251966148E-2</v>
      </c>
      <c r="E77" s="13">
        <f t="shared" si="28"/>
        <v>1.7517448313986717E-3</v>
      </c>
      <c r="F77" s="13">
        <f t="shared" si="28"/>
        <v>-4.2348839135636002E-2</v>
      </c>
      <c r="G77" s="14">
        <f t="shared" si="28"/>
        <v>-8.7903645679451581E-3</v>
      </c>
    </row>
    <row r="78" spans="1:7" x14ac:dyDescent="0.25">
      <c r="A78" s="22"/>
      <c r="B78" s="11" t="s">
        <v>39</v>
      </c>
      <c r="C78" s="12">
        <f t="shared" ref="C78:G78" si="29">C35 -($H35*C$42/$H$42)</f>
        <v>-3.5360333206184369E-2</v>
      </c>
      <c r="D78" s="13">
        <f t="shared" si="29"/>
        <v>-8.2633585626401551E-4</v>
      </c>
      <c r="E78" s="13">
        <f t="shared" si="29"/>
        <v>3.9897617815332631E-3</v>
      </c>
      <c r="F78" s="13">
        <f t="shared" si="29"/>
        <v>6.2453751019963533E-3</v>
      </c>
      <c r="G78" s="14">
        <f t="shared" si="29"/>
        <v>2.5951532178919101E-2</v>
      </c>
    </row>
    <row r="79" spans="1:7" x14ac:dyDescent="0.25">
      <c r="A79" s="22"/>
      <c r="B79" s="11" t="s">
        <v>40</v>
      </c>
      <c r="C79" s="12">
        <f t="shared" ref="C79:G79" si="30">C36 -($H36*C$42/$H$42)</f>
        <v>1.2056274969922148E-2</v>
      </c>
      <c r="D79" s="13">
        <f t="shared" si="30"/>
        <v>3.1795331989539211E-3</v>
      </c>
      <c r="E79" s="13">
        <f t="shared" si="30"/>
        <v>-5.4549976783550835E-3</v>
      </c>
      <c r="F79" s="13">
        <f t="shared" si="30"/>
        <v>-7.461982697927666E-3</v>
      </c>
      <c r="G79" s="14">
        <f t="shared" si="30"/>
        <v>-2.3188277925932921E-3</v>
      </c>
    </row>
    <row r="80" spans="1:7" x14ac:dyDescent="0.25">
      <c r="A80" s="22"/>
      <c r="B80" s="11" t="s">
        <v>41</v>
      </c>
      <c r="C80" s="12">
        <f t="shared" ref="C80:G80" si="31">C37 -($H37*C$42/$H$42)</f>
        <v>2.1798257609762464E-2</v>
      </c>
      <c r="D80" s="13">
        <f t="shared" si="31"/>
        <v>-3.2586197705881705E-2</v>
      </c>
      <c r="E80" s="13">
        <f t="shared" si="31"/>
        <v>-3.6747189712258946E-2</v>
      </c>
      <c r="F80" s="13">
        <f t="shared" si="31"/>
        <v>4.909704756999092E-2</v>
      </c>
      <c r="G80" s="14">
        <f t="shared" si="31"/>
        <v>-1.5619177616127272E-3</v>
      </c>
    </row>
    <row r="81" spans="1:7" x14ac:dyDescent="0.25">
      <c r="A81" s="22"/>
      <c r="B81" s="11" t="s">
        <v>42</v>
      </c>
      <c r="C81" s="12">
        <f t="shared" ref="C81:G81" si="32">C38 -($H38*C$42/$H$42)</f>
        <v>-8.875023832406348E-2</v>
      </c>
      <c r="D81" s="13">
        <f t="shared" si="32"/>
        <v>7.7948610475679136E-2</v>
      </c>
      <c r="E81" s="13">
        <f t="shared" si="32"/>
        <v>6.4573569505682493E-2</v>
      </c>
      <c r="F81" s="13">
        <f t="shared" si="32"/>
        <v>-5.1405124308131489E-2</v>
      </c>
      <c r="G81" s="14">
        <f t="shared" si="32"/>
        <v>-2.366817349166328E-3</v>
      </c>
    </row>
    <row r="82" spans="1:7" x14ac:dyDescent="0.25">
      <c r="A82" s="22"/>
      <c r="B82" s="11" t="s">
        <v>43</v>
      </c>
      <c r="C82" s="12">
        <f t="shared" ref="C82:G82" si="33">C39 -($H39*C$42/$H$42)</f>
        <v>-1.084244959269752E-3</v>
      </c>
      <c r="D82" s="13">
        <f t="shared" si="33"/>
        <v>-6.0754752554503591E-3</v>
      </c>
      <c r="E82" s="13">
        <f t="shared" si="33"/>
        <v>7.1420260763603582E-4</v>
      </c>
      <c r="F82" s="13">
        <f t="shared" si="33"/>
        <v>8.3433589317413806E-3</v>
      </c>
      <c r="G82" s="14">
        <f t="shared" si="33"/>
        <v>-1.8978413246572776E-3</v>
      </c>
    </row>
    <row r="83" spans="1:7" x14ac:dyDescent="0.25">
      <c r="A83" s="22"/>
      <c r="B83" s="11" t="s">
        <v>44</v>
      </c>
      <c r="C83" s="12">
        <f t="shared" ref="C83:G83" si="34">C40 -($H40*C$42/$H$42)</f>
        <v>-1.4857748316864983E-2</v>
      </c>
      <c r="D83" s="13">
        <f t="shared" si="34"/>
        <v>2.3272027946868501E-2</v>
      </c>
      <c r="E83" s="13">
        <f t="shared" si="34"/>
        <v>-2.3688929745550924E-2</v>
      </c>
      <c r="F83" s="13">
        <f t="shared" si="34"/>
        <v>8.2502048285094665E-3</v>
      </c>
      <c r="G83" s="14">
        <f t="shared" si="34"/>
        <v>7.0244452870381058E-3</v>
      </c>
    </row>
    <row r="84" spans="1:7" ht="15.75" thickBot="1" x14ac:dyDescent="0.3">
      <c r="A84" s="23"/>
      <c r="B84" s="15" t="s">
        <v>45</v>
      </c>
      <c r="C84" s="16">
        <f t="shared" ref="C84:G84" si="35">C41 -($H41*C$42/$H$42)</f>
        <v>1.2438615211360804E-2</v>
      </c>
      <c r="D84" s="17">
        <f t="shared" si="35"/>
        <v>-7.8801402281275523E-3</v>
      </c>
      <c r="E84" s="17">
        <f t="shared" si="35"/>
        <v>3.6187886908614242E-2</v>
      </c>
      <c r="F84" s="17">
        <f t="shared" si="35"/>
        <v>7.7183332676261096E-3</v>
      </c>
      <c r="G84" s="18">
        <f t="shared" si="35"/>
        <v>-4.8464695159473492E-2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EF125-FA0D-4009-9735-806BB0E29015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46</v>
      </c>
      <c r="B6" s="7" t="s">
        <v>47</v>
      </c>
      <c r="C6" s="8">
        <v>0.25116279069767444</v>
      </c>
      <c r="D6" s="9">
        <v>0.24150943396226418</v>
      </c>
      <c r="E6" s="9">
        <v>0.23212045169385195</v>
      </c>
      <c r="F6" s="9">
        <v>0.24607961399276237</v>
      </c>
      <c r="G6" s="10">
        <v>0.22261072261072262</v>
      </c>
      <c r="H6" s="19">
        <f>AVERAGE(C6:G6)</f>
        <v>0.23869660259145511</v>
      </c>
    </row>
    <row r="7" spans="1:8" x14ac:dyDescent="0.25">
      <c r="A7" s="22"/>
      <c r="B7" s="11" t="s">
        <v>48</v>
      </c>
      <c r="C7" s="12">
        <v>0.20465116279069767</v>
      </c>
      <c r="D7" s="13">
        <v>0.27169811320754716</v>
      </c>
      <c r="E7" s="13">
        <v>0.19824341279799249</v>
      </c>
      <c r="F7" s="13">
        <v>0.22195416164053075</v>
      </c>
      <c r="G7" s="14">
        <v>0.23076923076923075</v>
      </c>
      <c r="H7" s="19">
        <f>AVERAGE(C7:G7)</f>
        <v>0.22546321624119975</v>
      </c>
    </row>
    <row r="8" spans="1:8" x14ac:dyDescent="0.25">
      <c r="A8" s="22"/>
      <c r="B8" s="11" t="s">
        <v>49</v>
      </c>
      <c r="C8" s="12">
        <v>0.30139534883720931</v>
      </c>
      <c r="D8" s="13">
        <v>0.44150943396226416</v>
      </c>
      <c r="E8" s="13">
        <v>0.39899623588456712</v>
      </c>
      <c r="F8" s="13">
        <v>0.30759951749095293</v>
      </c>
      <c r="G8" s="14">
        <v>0.32400932400932403</v>
      </c>
      <c r="H8" s="19">
        <f>AVERAGE(C8:G8)</f>
        <v>0.35470197203686349</v>
      </c>
    </row>
    <row r="9" spans="1:8" x14ac:dyDescent="0.25">
      <c r="A9" s="22"/>
      <c r="B9" s="11" t="s">
        <v>50</v>
      </c>
      <c r="C9" s="12">
        <v>0.14511627906976743</v>
      </c>
      <c r="D9" s="13">
        <v>0.21886792452830189</v>
      </c>
      <c r="E9" s="13">
        <v>0.16185696361355081</v>
      </c>
      <c r="F9" s="13">
        <v>0.1821471652593486</v>
      </c>
      <c r="G9" s="14">
        <v>0.12937062937062938</v>
      </c>
      <c r="H9" s="19">
        <f>AVERAGE(C9:G9)</f>
        <v>0.16747179236831961</v>
      </c>
    </row>
    <row r="10" spans="1:8" x14ac:dyDescent="0.25">
      <c r="A10" s="22"/>
      <c r="B10" s="11" t="s">
        <v>51</v>
      </c>
      <c r="C10" s="12">
        <v>0.38604651162790693</v>
      </c>
      <c r="D10" s="13">
        <v>0.43773584905660379</v>
      </c>
      <c r="E10" s="13">
        <v>0.4617314930991217</v>
      </c>
      <c r="F10" s="13">
        <v>0.39927623642943305</v>
      </c>
      <c r="G10" s="14">
        <v>0.44405594405594406</v>
      </c>
      <c r="H10" s="19">
        <f>AVERAGE(C10:G10)</f>
        <v>0.42576920685380193</v>
      </c>
    </row>
    <row r="11" spans="1:8" x14ac:dyDescent="0.25">
      <c r="A11" s="22"/>
      <c r="B11" s="11" t="s">
        <v>52</v>
      </c>
      <c r="C11" s="12">
        <v>0.2855813953488372</v>
      </c>
      <c r="D11" s="13">
        <v>0.25660377358490566</v>
      </c>
      <c r="E11" s="13">
        <v>0.22208281053952322</v>
      </c>
      <c r="F11" s="13">
        <v>0.24004825090470447</v>
      </c>
      <c r="G11" s="14">
        <v>0.23659673659673661</v>
      </c>
      <c r="H11" s="19">
        <f>AVERAGE(C11:G11)</f>
        <v>0.24818259339494139</v>
      </c>
    </row>
    <row r="12" spans="1:8" x14ac:dyDescent="0.25">
      <c r="A12" s="22"/>
      <c r="B12" s="11" t="s">
        <v>53</v>
      </c>
      <c r="C12" s="12">
        <v>0.12279069767441861</v>
      </c>
      <c r="D12" s="13">
        <v>9.056603773584905E-2</v>
      </c>
      <c r="E12" s="13">
        <v>7.9046424090338768E-2</v>
      </c>
      <c r="F12" s="13">
        <v>7.2376357056694818E-2</v>
      </c>
      <c r="G12" s="14">
        <v>7.4592074592074592E-2</v>
      </c>
      <c r="H12" s="19">
        <f>AVERAGE(C12:G12)</f>
        <v>8.7874318229875167E-2</v>
      </c>
    </row>
    <row r="13" spans="1:8" x14ac:dyDescent="0.25">
      <c r="A13" s="22"/>
      <c r="B13" s="11" t="s">
        <v>54</v>
      </c>
      <c r="C13" s="12">
        <v>8.6511627906976737E-2</v>
      </c>
      <c r="D13" s="13">
        <v>0.10188679245283019</v>
      </c>
      <c r="E13" s="13">
        <v>0.11041405269761606</v>
      </c>
      <c r="F13" s="13">
        <v>0.11097708082026538</v>
      </c>
      <c r="G13" s="14">
        <v>7.8088578088578095E-2</v>
      </c>
      <c r="H13" s="19">
        <f>AVERAGE(C13:G13)</f>
        <v>9.757562639325329E-2</v>
      </c>
    </row>
    <row r="14" spans="1:8" x14ac:dyDescent="0.25">
      <c r="A14" s="22"/>
      <c r="B14" s="11" t="s">
        <v>55</v>
      </c>
      <c r="C14" s="12">
        <v>9.0232558139534888E-2</v>
      </c>
      <c r="D14" s="13">
        <v>7.9245283018867921E-2</v>
      </c>
      <c r="E14" s="13">
        <v>7.1518193224592227E-2</v>
      </c>
      <c r="F14" s="13">
        <v>0.10132689987937274</v>
      </c>
      <c r="G14" s="14">
        <v>7.4592074592074592E-2</v>
      </c>
      <c r="H14" s="19">
        <f>AVERAGE(C14:G14)</f>
        <v>8.338300177088849E-2</v>
      </c>
    </row>
    <row r="15" spans="1:8" x14ac:dyDescent="0.25">
      <c r="A15" s="22"/>
      <c r="B15" s="11" t="s">
        <v>56</v>
      </c>
      <c r="C15" s="12">
        <v>0.22511627906976744</v>
      </c>
      <c r="D15" s="13">
        <v>0.1811320754716981</v>
      </c>
      <c r="E15" s="13">
        <v>0.15056461731493098</v>
      </c>
      <c r="F15" s="13">
        <v>0.24487334137515082</v>
      </c>
      <c r="G15" s="14">
        <v>0.23310023310023309</v>
      </c>
      <c r="H15" s="19">
        <f>AVERAGE(C15:G15)</f>
        <v>0.20695730926635608</v>
      </c>
    </row>
    <row r="16" spans="1:8" x14ac:dyDescent="0.25">
      <c r="A16" s="22"/>
      <c r="B16" s="11" t="s">
        <v>57</v>
      </c>
      <c r="C16" s="12">
        <v>0.20558139534883721</v>
      </c>
      <c r="D16" s="13">
        <v>0.2</v>
      </c>
      <c r="E16" s="13">
        <v>0.22208281053952322</v>
      </c>
      <c r="F16" s="13">
        <v>0.20989143546441497</v>
      </c>
      <c r="G16" s="14">
        <v>0.22494172494172493</v>
      </c>
      <c r="H16" s="19">
        <f>AVERAGE(C16:G16)</f>
        <v>0.21249947325890006</v>
      </c>
    </row>
    <row r="17" spans="1:8" x14ac:dyDescent="0.25">
      <c r="A17" s="22"/>
      <c r="B17" s="11" t="s">
        <v>58</v>
      </c>
      <c r="C17" s="12">
        <v>0.21395348837209302</v>
      </c>
      <c r="D17" s="13">
        <v>0.21509433962264152</v>
      </c>
      <c r="E17" s="13">
        <v>0.16311166875784192</v>
      </c>
      <c r="F17" s="13">
        <v>0.22195416164053075</v>
      </c>
      <c r="G17" s="14">
        <v>0.25174825174825177</v>
      </c>
      <c r="H17" s="19">
        <f>AVERAGE(C17:G17)</f>
        <v>0.21317238202827177</v>
      </c>
    </row>
    <row r="18" spans="1:8" x14ac:dyDescent="0.25">
      <c r="A18" s="22"/>
      <c r="B18" s="11" t="s">
        <v>59</v>
      </c>
      <c r="C18" s="12">
        <v>0.30604651162790697</v>
      </c>
      <c r="D18" s="13">
        <v>0.29433962264150942</v>
      </c>
      <c r="E18" s="13">
        <v>0.2823086574654956</v>
      </c>
      <c r="F18" s="13">
        <v>0.30639324487334135</v>
      </c>
      <c r="G18" s="14">
        <v>0.32167832167832167</v>
      </c>
      <c r="H18" s="19">
        <f>AVERAGE(C18:G18)</f>
        <v>0.30215327165731498</v>
      </c>
    </row>
    <row r="19" spans="1:8" x14ac:dyDescent="0.25">
      <c r="A19" s="22"/>
      <c r="B19" s="11" t="s">
        <v>60</v>
      </c>
      <c r="C19" s="12">
        <v>0.15348837209302327</v>
      </c>
      <c r="D19" s="13">
        <v>0.25660377358490566</v>
      </c>
      <c r="E19" s="13">
        <v>0.25345043914680049</v>
      </c>
      <c r="F19" s="13">
        <v>0.18335343787696018</v>
      </c>
      <c r="G19" s="14">
        <v>0.18414918414918413</v>
      </c>
      <c r="H19" s="19">
        <f>AVERAGE(C19:G19)</f>
        <v>0.20620904137017471</v>
      </c>
    </row>
    <row r="20" spans="1:8" x14ac:dyDescent="0.25">
      <c r="A20" s="22"/>
      <c r="B20" s="11" t="s">
        <v>61</v>
      </c>
      <c r="C20" s="12">
        <v>0.29860465116279072</v>
      </c>
      <c r="D20" s="13">
        <v>0.3471698113207547</v>
      </c>
      <c r="E20" s="13">
        <v>0.32120451693851942</v>
      </c>
      <c r="F20" s="13">
        <v>0.2617611580217129</v>
      </c>
      <c r="G20" s="14">
        <v>0.38578088578088576</v>
      </c>
      <c r="H20" s="19">
        <f>AVERAGE(C20:G20)</f>
        <v>0.32290420464493275</v>
      </c>
    </row>
    <row r="21" spans="1:8" x14ac:dyDescent="0.25">
      <c r="A21" s="22"/>
      <c r="B21" s="11" t="s">
        <v>62</v>
      </c>
      <c r="C21" s="12">
        <v>0.17023255813953489</v>
      </c>
      <c r="D21" s="13">
        <v>0.169811320754717</v>
      </c>
      <c r="E21" s="13">
        <v>0.2145545796737767</v>
      </c>
      <c r="F21" s="13">
        <v>0.18938480096501809</v>
      </c>
      <c r="G21" s="14">
        <v>0.27272727272727271</v>
      </c>
      <c r="H21" s="19">
        <f>AVERAGE(C21:G21)</f>
        <v>0.20334210645206388</v>
      </c>
    </row>
    <row r="22" spans="1:8" x14ac:dyDescent="0.25">
      <c r="A22" s="22"/>
      <c r="B22" s="11" t="s">
        <v>63</v>
      </c>
      <c r="C22" s="12">
        <v>8.930232558139535E-2</v>
      </c>
      <c r="D22" s="13">
        <v>5.2830188679245292E-2</v>
      </c>
      <c r="E22" s="13">
        <v>6.9008782936010038E-2</v>
      </c>
      <c r="F22" s="13">
        <v>7.5995174909529548E-2</v>
      </c>
      <c r="G22" s="14">
        <v>0.14452214452214451</v>
      </c>
      <c r="H22" s="19">
        <f>AVERAGE(C22:G22)</f>
        <v>8.6331723325664939E-2</v>
      </c>
    </row>
    <row r="23" spans="1:8" ht="15.75" thickBot="1" x14ac:dyDescent="0.3">
      <c r="A23" s="23"/>
      <c r="B23" s="15" t="s">
        <v>64</v>
      </c>
      <c r="C23" s="16">
        <v>0.13116279069767442</v>
      </c>
      <c r="D23" s="17">
        <v>0.12830188679245283</v>
      </c>
      <c r="E23" s="17">
        <v>0.16311166875784192</v>
      </c>
      <c r="F23" s="17">
        <v>0.15440289505428226</v>
      </c>
      <c r="G23" s="18">
        <v>0.10256410256410256</v>
      </c>
      <c r="H23" s="19">
        <f>AVERAGE(C23:G23)</f>
        <v>0.13590866877327079</v>
      </c>
    </row>
    <row r="24" spans="1:8" ht="15.75" thickTop="1" x14ac:dyDescent="0.25">
      <c r="C24" s="20">
        <f>AVERAGE(C6:C23)</f>
        <v>0.20372093023255813</v>
      </c>
      <c r="D24" s="20">
        <f>AVERAGE(D6:D23)</f>
        <v>0.22138364779874217</v>
      </c>
      <c r="E24" s="20">
        <f>AVERAGE(E6:E23)</f>
        <v>0.2097448766206608</v>
      </c>
      <c r="F24" s="20">
        <f>AVERAGE(F6:F23)</f>
        <v>0.20721082964750037</v>
      </c>
      <c r="G24" s="20">
        <f>AVERAGE(G6:G23)</f>
        <v>0.21866096866096865</v>
      </c>
      <c r="H24" s="20">
        <f>AVERAGE(H6:H23)</f>
        <v>0.21214425059208597</v>
      </c>
    </row>
    <row r="27" spans="1:8" ht="15.75" thickBot="1" x14ac:dyDescent="0.3"/>
    <row r="28" spans="1:8" ht="15.75" thickTop="1" x14ac:dyDescent="0.25">
      <c r="A28" s="24"/>
      <c r="B28" s="25"/>
      <c r="C28" s="30" t="s">
        <v>1</v>
      </c>
      <c r="D28" s="31"/>
      <c r="E28" s="31"/>
      <c r="F28" s="31"/>
      <c r="G28" s="32"/>
    </row>
    <row r="29" spans="1:8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3" t="s">
        <v>6</v>
      </c>
    </row>
    <row r="30" spans="1:8" ht="25.5" thickBot="1" x14ac:dyDescent="0.3">
      <c r="A30" s="28"/>
      <c r="B30" s="29"/>
      <c r="C30" s="4" t="s">
        <v>7</v>
      </c>
      <c r="D30" s="5" t="s">
        <v>7</v>
      </c>
      <c r="E30" s="5" t="s">
        <v>7</v>
      </c>
      <c r="F30" s="5" t="s">
        <v>7</v>
      </c>
      <c r="G30" s="6" t="s">
        <v>7</v>
      </c>
    </row>
    <row r="31" spans="1:8" ht="15.75" thickTop="1" x14ac:dyDescent="0.25">
      <c r="A31" s="21" t="s">
        <v>46</v>
      </c>
      <c r="B31" s="7" t="s">
        <v>47</v>
      </c>
      <c r="C31" s="8">
        <f>C6 -($H6*C$24/$H$24)</f>
        <v>2.1943786234602136E-2</v>
      </c>
      <c r="D31" s="9">
        <f t="shared" ref="D31:G31" si="0">D6 -($H6*D$24/$H$24)</f>
        <v>-7.5829852354227512E-3</v>
      </c>
      <c r="E31" s="9">
        <f t="shared" si="0"/>
        <v>-3.8764670092719389E-3</v>
      </c>
      <c r="F31" s="9">
        <f t="shared" si="0"/>
        <v>1.2933908092306434E-2</v>
      </c>
      <c r="G31" s="10">
        <f t="shared" si="0"/>
        <v>-2.3418242082214158E-2</v>
      </c>
    </row>
    <row r="32" spans="1:8" x14ac:dyDescent="0.25">
      <c r="A32" s="22"/>
      <c r="B32" s="11" t="s">
        <v>48</v>
      </c>
      <c r="C32" s="12">
        <f t="shared" ref="C32:G32" si="1">C7 -($H7*C$24/$H$24)</f>
        <v>-1.1859895216712185E-2</v>
      </c>
      <c r="D32" s="13">
        <f t="shared" si="1"/>
        <v>3.6415426466776063E-2</v>
      </c>
      <c r="E32" s="13">
        <f t="shared" si="1"/>
        <v>-2.4669790557856341E-2</v>
      </c>
      <c r="F32" s="13">
        <f t="shared" si="1"/>
        <v>1.7340992917111719E-3</v>
      </c>
      <c r="G32" s="14">
        <f t="shared" si="1"/>
        <v>-1.6198399839189026E-3</v>
      </c>
    </row>
    <row r="33" spans="1:7" x14ac:dyDescent="0.25">
      <c r="A33" s="22"/>
      <c r="B33" s="11" t="s">
        <v>49</v>
      </c>
      <c r="C33" s="12">
        <f t="shared" ref="C33:G33" si="2">C8 -($H8*C$24/$H$24)</f>
        <v>-3.9222959210250541E-2</v>
      </c>
      <c r="D33" s="13">
        <f t="shared" si="2"/>
        <v>7.1359329814885242E-2</v>
      </c>
      <c r="E33" s="13">
        <f t="shared" si="2"/>
        <v>4.8305980766465972E-2</v>
      </c>
      <c r="F33" s="13">
        <f t="shared" si="2"/>
        <v>-3.8853849490394776E-2</v>
      </c>
      <c r="G33" s="14">
        <f t="shared" si="2"/>
        <v>-4.1588501880706175E-2</v>
      </c>
    </row>
    <row r="34" spans="1:7" x14ac:dyDescent="0.25">
      <c r="A34" s="22"/>
      <c r="B34" s="11" t="s">
        <v>50</v>
      </c>
      <c r="C34" s="12">
        <f t="shared" ref="C34:G34" si="3">C9 -($H9*C$24/$H$24)</f>
        <v>-1.5705940876176494E-2</v>
      </c>
      <c r="D34" s="13">
        <f t="shared" si="3"/>
        <v>4.4102328975201166E-2</v>
      </c>
      <c r="E34" s="13">
        <f t="shared" si="3"/>
        <v>-3.7207050232277161E-3</v>
      </c>
      <c r="F34" s="13">
        <f t="shared" si="3"/>
        <v>1.856993447255309E-2</v>
      </c>
      <c r="G34" s="14">
        <f t="shared" si="3"/>
        <v>-4.3245617548350157E-2</v>
      </c>
    </row>
    <row r="35" spans="1:7" x14ac:dyDescent="0.25">
      <c r="A35" s="22"/>
      <c r="B35" s="11" t="s">
        <v>51</v>
      </c>
      <c r="C35" s="12">
        <f t="shared" ref="C35:G35" si="4">C10 -($H10*C$24/$H$24)</f>
        <v>-2.2817262160694407E-2</v>
      </c>
      <c r="D35" s="13">
        <f t="shared" si="4"/>
        <v>-6.5766405376260773E-3</v>
      </c>
      <c r="E35" s="13">
        <f t="shared" si="4"/>
        <v>4.0777781126317802E-2</v>
      </c>
      <c r="F35" s="13">
        <f t="shared" si="4"/>
        <v>-1.6591694680200775E-2</v>
      </c>
      <c r="G35" s="14">
        <f t="shared" si="4"/>
        <v>5.2078162522027904E-3</v>
      </c>
    </row>
    <row r="36" spans="1:7" x14ac:dyDescent="0.25">
      <c r="A36" s="22"/>
      <c r="B36" s="11" t="s">
        <v>52</v>
      </c>
      <c r="C36" s="12">
        <f t="shared" ref="C36:G36" si="5">C11 -($H11*C$24/$H$24)</f>
        <v>4.7253047289272404E-2</v>
      </c>
      <c r="D36" s="13">
        <f t="shared" si="5"/>
        <v>-2.3877743480639202E-3</v>
      </c>
      <c r="E36" s="13">
        <f t="shared" si="5"/>
        <v>-2.3292811405140113E-2</v>
      </c>
      <c r="F36" s="13">
        <f t="shared" si="5"/>
        <v>-2.3628487970590306E-3</v>
      </c>
      <c r="G36" s="14">
        <f t="shared" si="5"/>
        <v>-1.920961273900948E-2</v>
      </c>
    </row>
    <row r="37" spans="1:7" x14ac:dyDescent="0.25">
      <c r="A37" s="22"/>
      <c r="B37" s="11" t="s">
        <v>53</v>
      </c>
      <c r="C37" s="12">
        <f t="shared" ref="C37:G37" si="6">C12 -($H12*C$24/$H$24)</f>
        <v>3.8405484295414877E-2</v>
      </c>
      <c r="D37" s="13">
        <f t="shared" si="6"/>
        <v>-1.1354204147354108E-3</v>
      </c>
      <c r="E37" s="13">
        <f t="shared" si="6"/>
        <v>-7.8340262815622119E-3</v>
      </c>
      <c r="F37" s="13">
        <f t="shared" si="6"/>
        <v>-1.3454441252953878E-2</v>
      </c>
      <c r="G37" s="14">
        <f t="shared" si="6"/>
        <v>-1.5981596346163529E-2</v>
      </c>
    </row>
    <row r="38" spans="1:7" x14ac:dyDescent="0.25">
      <c r="A38" s="22"/>
      <c r="B38" s="11" t="s">
        <v>54</v>
      </c>
      <c r="C38" s="12">
        <f t="shared" ref="C38:G38" si="7">C13 -($H13*C$24/$H$24)</f>
        <v>-7.1896971177593666E-3</v>
      </c>
      <c r="D38" s="13">
        <f t="shared" si="7"/>
        <v>6.1510613250215229E-5</v>
      </c>
      <c r="E38" s="13">
        <f t="shared" si="7"/>
        <v>1.3942016986457889E-2</v>
      </c>
      <c r="F38" s="13">
        <f t="shared" si="7"/>
        <v>1.5670578561114326E-2</v>
      </c>
      <c r="G38" s="14">
        <f t="shared" si="7"/>
        <v>-2.2484409043063175E-2</v>
      </c>
    </row>
    <row r="39" spans="1:7" x14ac:dyDescent="0.25">
      <c r="A39" s="22"/>
      <c r="B39" s="11" t="s">
        <v>55</v>
      </c>
      <c r="C39" s="12">
        <f t="shared" ref="C39:G39" si="8">C14 -($H14*C$24/$H$24)</f>
        <v>1.0160330686097882E-2</v>
      </c>
      <c r="D39" s="13">
        <f t="shared" si="8"/>
        <v>-7.7692509358736617E-3</v>
      </c>
      <c r="E39" s="13">
        <f t="shared" si="8"/>
        <v>-1.0921737953763166E-2</v>
      </c>
      <c r="F39" s="13">
        <f t="shared" si="8"/>
        <v>1.9882972329024376E-2</v>
      </c>
      <c r="G39" s="14">
        <f t="shared" si="8"/>
        <v>-1.1352314125485638E-2</v>
      </c>
    </row>
    <row r="40" spans="1:7" x14ac:dyDescent="0.25">
      <c r="A40" s="22"/>
      <c r="B40" s="11" t="s">
        <v>56</v>
      </c>
      <c r="C40" s="12">
        <f t="shared" ref="C40:G40" si="9">C15 -($H15*C$24/$H$24)</f>
        <v>2.6376339408437227E-2</v>
      </c>
      <c r="D40" s="13">
        <f t="shared" si="9"/>
        <v>-3.4838727112510764E-2</v>
      </c>
      <c r="E40" s="13">
        <f t="shared" si="9"/>
        <v>-5.4051982836452711E-2</v>
      </c>
      <c r="F40" s="13">
        <f t="shared" si="9"/>
        <v>4.2728830576441779E-2</v>
      </c>
      <c r="G40" s="14">
        <f t="shared" si="9"/>
        <v>1.978553996408422E-2</v>
      </c>
    </row>
    <row r="41" spans="1:7" x14ac:dyDescent="0.25">
      <c r="A41" s="22"/>
      <c r="B41" s="11" t="s">
        <v>57</v>
      </c>
      <c r="C41" s="12">
        <f t="shared" ref="C41:G41" si="10">C16 -($H16*C$24/$H$24)</f>
        <v>1.5193467879666966E-3</v>
      </c>
      <c r="D41" s="13">
        <f t="shared" si="10"/>
        <v>-2.1754341275188577E-2</v>
      </c>
      <c r="E41" s="13">
        <f t="shared" si="10"/>
        <v>1.1986728858080248E-2</v>
      </c>
      <c r="F41" s="13">
        <f t="shared" si="10"/>
        <v>2.333643863928786E-3</v>
      </c>
      <c r="G41" s="14">
        <f t="shared" si="10"/>
        <v>5.9146217652126243E-3</v>
      </c>
    </row>
    <row r="42" spans="1:7" x14ac:dyDescent="0.25">
      <c r="A42" s="22"/>
      <c r="B42" s="11" t="s">
        <v>58</v>
      </c>
      <c r="C42" s="12">
        <f t="shared" ref="C42:G42" si="11">C17 -($H17*C$24/$H$24)</f>
        <v>9.245249306057024E-3</v>
      </c>
      <c r="D42" s="13">
        <f t="shared" si="11"/>
        <v>-7.3622172326700264E-3</v>
      </c>
      <c r="E42" s="13">
        <f t="shared" si="11"/>
        <v>-4.7649711023431324E-2</v>
      </c>
      <c r="F42" s="13">
        <f t="shared" si="11"/>
        <v>1.3739109784395687E-2</v>
      </c>
      <c r="G42" s="14">
        <f t="shared" si="11"/>
        <v>3.2027569165648501E-2</v>
      </c>
    </row>
    <row r="43" spans="1:7" x14ac:dyDescent="0.25">
      <c r="A43" s="22"/>
      <c r="B43" s="11" t="s">
        <v>59</v>
      </c>
      <c r="C43" s="12">
        <f t="shared" ref="C43:G43" si="12">C18 -($H18*C$24/$H$24)</f>
        <v>1.5890424894273114E-2</v>
      </c>
      <c r="D43" s="13">
        <f t="shared" si="12"/>
        <v>-2.0973157634780915E-2</v>
      </c>
      <c r="E43" s="13">
        <f t="shared" si="12"/>
        <v>-1.6427228646973657E-2</v>
      </c>
      <c r="F43" s="13">
        <f t="shared" si="12"/>
        <v>1.1266556659645155E-2</v>
      </c>
      <c r="G43" s="14">
        <f t="shared" si="12"/>
        <v>1.0243404727836025E-2</v>
      </c>
    </row>
    <row r="44" spans="1:7" x14ac:dyDescent="0.25">
      <c r="A44" s="22"/>
      <c r="B44" s="11" t="s">
        <v>60</v>
      </c>
      <c r="C44" s="12">
        <f t="shared" ref="C44:G44" si="13">C19 -($H19*C$24/$H$24)</f>
        <v>-4.4533010117667665E-2</v>
      </c>
      <c r="D44" s="13">
        <f t="shared" si="13"/>
        <v>4.1413827780576451E-2</v>
      </c>
      <c r="E44" s="13">
        <f t="shared" si="13"/>
        <v>4.9573643902340897E-2</v>
      </c>
      <c r="F44" s="13">
        <f t="shared" si="13"/>
        <v>-1.8060206018056718E-2</v>
      </c>
      <c r="G44" s="14">
        <f t="shared" si="13"/>
        <v>-2.8394255547193076E-2</v>
      </c>
    </row>
    <row r="45" spans="1:7" x14ac:dyDescent="0.25">
      <c r="A45" s="22"/>
      <c r="B45" s="11" t="s">
        <v>61</v>
      </c>
      <c r="C45" s="12">
        <f t="shared" ref="C45:G45" si="14">C20 -($H20*C$24/$H$24)</f>
        <v>-1.1478439765547743E-2</v>
      </c>
      <c r="D45" s="13">
        <f t="shared" si="14"/>
        <v>1.0202344541273056E-2</v>
      </c>
      <c r="E45" s="13">
        <f t="shared" si="14"/>
        <v>1.9523930910933518E-3</v>
      </c>
      <c r="F45" s="13">
        <f t="shared" si="14"/>
        <v>-5.3633899607243629E-2</v>
      </c>
      <c r="G45" s="14">
        <f t="shared" si="14"/>
        <v>5.2957601740424409E-2</v>
      </c>
    </row>
    <row r="46" spans="1:7" x14ac:dyDescent="0.25">
      <c r="A46" s="22"/>
      <c r="B46" s="11" t="s">
        <v>62</v>
      </c>
      <c r="C46" s="12">
        <f t="shared" ref="C46:G46" si="15">C21 -($H21*C$24/$H$24)</f>
        <v>-2.503572259985215E-2</v>
      </c>
      <c r="D46" s="13">
        <f t="shared" si="15"/>
        <v>-4.2386828154803297E-2</v>
      </c>
      <c r="E46" s="13">
        <f t="shared" si="15"/>
        <v>1.3512294009474707E-2</v>
      </c>
      <c r="F46" s="13">
        <f t="shared" si="15"/>
        <v>-9.2285786698591277E-3</v>
      </c>
      <c r="G46" s="14">
        <f t="shared" si="15"/>
        <v>6.3138835415039535E-2</v>
      </c>
    </row>
    <row r="47" spans="1:7" x14ac:dyDescent="0.25">
      <c r="A47" s="22"/>
      <c r="B47" s="11" t="s">
        <v>63</v>
      </c>
      <c r="C47" s="12">
        <f t="shared" ref="C47:G47" si="16">C22 -($H22*C$24/$H$24)</f>
        <v>6.398457409629757E-3</v>
      </c>
      <c r="D47" s="13">
        <f t="shared" si="16"/>
        <v>-3.7261490813578303E-2</v>
      </c>
      <c r="E47" s="13">
        <f t="shared" si="16"/>
        <v>-1.6346519443634661E-2</v>
      </c>
      <c r="F47" s="13">
        <f t="shared" si="16"/>
        <v>-8.3289015869222327E-3</v>
      </c>
      <c r="G47" s="14">
        <f t="shared" si="16"/>
        <v>5.5538454434505363E-2</v>
      </c>
    </row>
    <row r="48" spans="1:7" ht="15.75" thickBot="1" x14ac:dyDescent="0.3">
      <c r="A48" s="23"/>
      <c r="B48" s="15" t="s">
        <v>64</v>
      </c>
      <c r="C48" s="16">
        <f t="shared" ref="C48:G48" si="17">C23 -($H23*C$24/$H$24)</f>
        <v>6.5046075290886574E-4</v>
      </c>
      <c r="D48" s="17">
        <f t="shared" si="17"/>
        <v>-1.3525934496709746E-2</v>
      </c>
      <c r="E48" s="17">
        <f t="shared" si="17"/>
        <v>2.8740141441082473E-2</v>
      </c>
      <c r="F48" s="17">
        <f t="shared" si="17"/>
        <v>2.1654786471568016E-2</v>
      </c>
      <c r="G48" s="18">
        <f t="shared" si="17"/>
        <v>-3.7519454168849775E-2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2BC60-43FB-43B1-860E-09B037F6BD17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</v>
      </c>
      <c r="B6" s="7" t="s">
        <v>9</v>
      </c>
      <c r="C6" s="8">
        <v>0.26139534883720933</v>
      </c>
      <c r="D6" s="9">
        <v>0.21509433962264152</v>
      </c>
      <c r="E6" s="9">
        <v>0.22961104140526975</v>
      </c>
      <c r="F6" s="9">
        <v>0.23160434258142343</v>
      </c>
      <c r="G6" s="10">
        <v>0.22144522144522147</v>
      </c>
      <c r="H6" s="19">
        <f>AVERAGE(C6:G6)</f>
        <v>0.23183005877835311</v>
      </c>
    </row>
    <row r="7" spans="1:8" x14ac:dyDescent="0.25">
      <c r="A7" s="22"/>
      <c r="B7" s="11" t="s">
        <v>10</v>
      </c>
      <c r="C7" s="12">
        <v>0.18697674418604651</v>
      </c>
      <c r="D7" s="13">
        <v>0.169811320754717</v>
      </c>
      <c r="E7" s="13">
        <v>0.17942283563362613</v>
      </c>
      <c r="F7" s="13">
        <v>0.17852834740651388</v>
      </c>
      <c r="G7" s="14">
        <v>0.20046620046620048</v>
      </c>
      <c r="H7" s="19">
        <f>AVERAGE(C7:G7)</f>
        <v>0.18304108968942082</v>
      </c>
    </row>
    <row r="8" spans="1:8" x14ac:dyDescent="0.25">
      <c r="A8" s="22"/>
      <c r="B8" s="11" t="s">
        <v>11</v>
      </c>
      <c r="C8" s="12">
        <v>0.27534883720930231</v>
      </c>
      <c r="D8" s="13">
        <v>0.28301886792452829</v>
      </c>
      <c r="E8" s="13">
        <v>0.26097867001254704</v>
      </c>
      <c r="F8" s="13">
        <v>0.29794933655006034</v>
      </c>
      <c r="G8" s="14">
        <v>0.2937062937062937</v>
      </c>
      <c r="H8" s="19">
        <f>AVERAGE(C8:G8)</f>
        <v>0.28220040108054634</v>
      </c>
    </row>
    <row r="9" spans="1:8" x14ac:dyDescent="0.25">
      <c r="A9" s="22"/>
      <c r="B9" s="11" t="s">
        <v>12</v>
      </c>
      <c r="C9" s="12">
        <v>0.23627906976744184</v>
      </c>
      <c r="D9" s="13">
        <v>0.13962264150943396</v>
      </c>
      <c r="E9" s="13">
        <v>0.18569636135508155</v>
      </c>
      <c r="F9" s="13">
        <v>0.1471652593486128</v>
      </c>
      <c r="G9" s="14">
        <v>0.16200466200466201</v>
      </c>
      <c r="H9" s="19">
        <f>AVERAGE(C9:G9)</f>
        <v>0.17415359879704645</v>
      </c>
    </row>
    <row r="10" spans="1:8" x14ac:dyDescent="0.25">
      <c r="A10" s="22"/>
      <c r="B10" s="11" t="s">
        <v>13</v>
      </c>
      <c r="C10" s="12">
        <v>0.26232558139534884</v>
      </c>
      <c r="D10" s="13">
        <v>0.26037735849056604</v>
      </c>
      <c r="E10" s="13">
        <v>0.2685069008782936</v>
      </c>
      <c r="F10" s="13">
        <v>0.25331724969843183</v>
      </c>
      <c r="G10" s="14">
        <v>0.37296037296037299</v>
      </c>
      <c r="H10" s="19">
        <f>AVERAGE(C10:G10)</f>
        <v>0.28349749268460267</v>
      </c>
    </row>
    <row r="11" spans="1:8" x14ac:dyDescent="0.25">
      <c r="A11" s="22"/>
      <c r="B11" s="11" t="s">
        <v>14</v>
      </c>
      <c r="C11" s="12">
        <v>0.10604651162790697</v>
      </c>
      <c r="D11" s="13">
        <v>6.7924528301886791E-2</v>
      </c>
      <c r="E11" s="13">
        <v>0.12045169385194479</v>
      </c>
      <c r="F11" s="13">
        <v>0.11942098914354644</v>
      </c>
      <c r="G11" s="14">
        <v>0.13286713286713286</v>
      </c>
      <c r="H11" s="19">
        <f>AVERAGE(C11:G11)</f>
        <v>0.10934217115848358</v>
      </c>
    </row>
    <row r="12" spans="1:8" x14ac:dyDescent="0.25">
      <c r="A12" s="22"/>
      <c r="B12" s="11" t="s">
        <v>15</v>
      </c>
      <c r="C12" s="12">
        <v>0.35255813953488369</v>
      </c>
      <c r="D12" s="13">
        <v>0.2981132075471698</v>
      </c>
      <c r="E12" s="13">
        <v>0.38268506900878291</v>
      </c>
      <c r="F12" s="13">
        <v>0.28829915560916769</v>
      </c>
      <c r="G12" s="14">
        <v>0.3344988344988345</v>
      </c>
      <c r="H12" s="19">
        <f>AVERAGE(C12:G12)</f>
        <v>0.33123088123976768</v>
      </c>
    </row>
    <row r="13" spans="1:8" x14ac:dyDescent="0.25">
      <c r="A13" s="22"/>
      <c r="B13" s="11" t="s">
        <v>16</v>
      </c>
      <c r="C13" s="12">
        <v>0.36279069767441863</v>
      </c>
      <c r="D13" s="13">
        <v>0.38113207547169814</v>
      </c>
      <c r="E13" s="13">
        <v>0.37641154328732745</v>
      </c>
      <c r="F13" s="13">
        <v>0.46682750301568154</v>
      </c>
      <c r="G13" s="14">
        <v>0.43939393939393939</v>
      </c>
      <c r="H13" s="19">
        <f>AVERAGE(C13:G13)</f>
        <v>0.4053111517686131</v>
      </c>
    </row>
    <row r="14" spans="1:8" x14ac:dyDescent="0.25">
      <c r="A14" s="22"/>
      <c r="B14" s="11" t="s">
        <v>17</v>
      </c>
      <c r="C14" s="12">
        <v>0.18790697674418605</v>
      </c>
      <c r="D14" s="13">
        <v>0.22641509433962267</v>
      </c>
      <c r="E14" s="13">
        <v>0.18946047678795483</v>
      </c>
      <c r="F14" s="13">
        <v>0.19903498190591074</v>
      </c>
      <c r="G14" s="14">
        <v>0.14801864801864803</v>
      </c>
      <c r="H14" s="19">
        <f>AVERAGE(C14:G14)</f>
        <v>0.19016723555926446</v>
      </c>
    </row>
    <row r="15" spans="1:8" x14ac:dyDescent="0.25">
      <c r="A15" s="22"/>
      <c r="B15" s="11" t="s">
        <v>18</v>
      </c>
      <c r="C15" s="12">
        <v>0.10883720930232559</v>
      </c>
      <c r="D15" s="13">
        <v>9.4339622641509441E-2</v>
      </c>
      <c r="E15" s="13">
        <v>8.9084065244667499E-2</v>
      </c>
      <c r="F15" s="13">
        <v>7.478890229191798E-2</v>
      </c>
      <c r="G15" s="14">
        <v>9.9067599067599071E-2</v>
      </c>
      <c r="H15" s="19">
        <f>AVERAGE(C15:G15)</f>
        <v>9.3223479709603915E-2</v>
      </c>
    </row>
    <row r="16" spans="1:8" x14ac:dyDescent="0.25">
      <c r="A16" s="22"/>
      <c r="B16" s="11" t="s">
        <v>19</v>
      </c>
      <c r="C16" s="12">
        <v>9.0232558139534888E-2</v>
      </c>
      <c r="D16" s="13">
        <v>9.056603773584905E-2</v>
      </c>
      <c r="E16" s="13">
        <v>9.4102885821831864E-2</v>
      </c>
      <c r="F16" s="13">
        <v>9.4089264173703266E-2</v>
      </c>
      <c r="G16" s="14">
        <v>8.0419580419580416E-2</v>
      </c>
      <c r="H16" s="19">
        <f>AVERAGE(C16:G16)</f>
        <v>8.98820652580999E-2</v>
      </c>
    </row>
    <row r="17" spans="1:8" x14ac:dyDescent="0.25">
      <c r="A17" s="22"/>
      <c r="B17" s="11" t="s">
        <v>20</v>
      </c>
      <c r="C17" s="12">
        <v>9.9534883720930237E-2</v>
      </c>
      <c r="D17" s="13">
        <v>4.9056603773584916E-2</v>
      </c>
      <c r="E17" s="13">
        <v>7.5282308657465491E-2</v>
      </c>
      <c r="F17" s="13">
        <v>8.8057901085645346E-2</v>
      </c>
      <c r="G17" s="14">
        <v>9.2074592074592065E-2</v>
      </c>
      <c r="H17" s="19">
        <f>AVERAGE(C17:G17)</f>
        <v>8.0801257862443604E-2</v>
      </c>
    </row>
    <row r="18" spans="1:8" x14ac:dyDescent="0.25">
      <c r="A18" s="22"/>
      <c r="B18" s="11" t="s">
        <v>21</v>
      </c>
      <c r="C18" s="12">
        <v>0.19534883720930232</v>
      </c>
      <c r="D18" s="13">
        <v>0.27924528301886792</v>
      </c>
      <c r="E18" s="13">
        <v>0.16311166875784192</v>
      </c>
      <c r="F18" s="13">
        <v>0.25814234016887816</v>
      </c>
      <c r="G18" s="14">
        <v>0.22494172494172493</v>
      </c>
      <c r="H18" s="19">
        <f>AVERAGE(C18:G18)</f>
        <v>0.22415797081932304</v>
      </c>
    </row>
    <row r="19" spans="1:8" x14ac:dyDescent="0.25">
      <c r="A19" s="22"/>
      <c r="B19" s="11" t="s">
        <v>22</v>
      </c>
      <c r="C19" s="12">
        <v>0.10511627906976745</v>
      </c>
      <c r="D19" s="13">
        <v>7.9245283018867921E-2</v>
      </c>
      <c r="E19" s="13">
        <v>7.1518193224592227E-2</v>
      </c>
      <c r="F19" s="13">
        <v>8.6851628468033779E-2</v>
      </c>
      <c r="G19" s="14">
        <v>0.15617715617715619</v>
      </c>
      <c r="H19" s="19">
        <f>AVERAGE(C19:G19)</f>
        <v>9.978170799168351E-2</v>
      </c>
    </row>
    <row r="20" spans="1:8" x14ac:dyDescent="0.25">
      <c r="A20" s="22"/>
      <c r="B20" s="11" t="s">
        <v>23</v>
      </c>
      <c r="C20" s="12">
        <v>0.15162790697674419</v>
      </c>
      <c r="D20" s="13">
        <v>0.2339622641509434</v>
      </c>
      <c r="E20" s="13">
        <v>0.24090338770388958</v>
      </c>
      <c r="F20" s="13">
        <v>0.12907117008443908</v>
      </c>
      <c r="G20" s="14">
        <v>0.16200466200466201</v>
      </c>
      <c r="H20" s="19">
        <f>AVERAGE(C20:G20)</f>
        <v>0.18351387818413567</v>
      </c>
    </row>
    <row r="21" spans="1:8" x14ac:dyDescent="0.25">
      <c r="A21" s="22"/>
      <c r="B21" s="11" t="s">
        <v>24</v>
      </c>
      <c r="C21" s="12">
        <v>0.12372093023255815</v>
      </c>
      <c r="D21" s="13">
        <v>8.3018867924528297E-2</v>
      </c>
      <c r="E21" s="13">
        <v>0.11668757841907151</v>
      </c>
      <c r="F21" s="13">
        <v>0.11821471652593486</v>
      </c>
      <c r="G21" s="14">
        <v>0.13286713286713286</v>
      </c>
      <c r="H21" s="19">
        <f>AVERAGE(C21:G21)</f>
        <v>0.11490184519384514</v>
      </c>
    </row>
    <row r="22" spans="1:8" x14ac:dyDescent="0.25">
      <c r="A22" s="22"/>
      <c r="B22" s="11" t="s">
        <v>25</v>
      </c>
      <c r="C22" s="12">
        <v>8.2790697674418615E-2</v>
      </c>
      <c r="D22" s="13">
        <v>7.5471698113207544E-2</v>
      </c>
      <c r="E22" s="13">
        <v>7.779171894604768E-2</v>
      </c>
      <c r="F22" s="13">
        <v>5.4282267792521106E-2</v>
      </c>
      <c r="G22" s="14">
        <v>8.5081585081585087E-2</v>
      </c>
      <c r="H22" s="19">
        <f>AVERAGE(C22:G22)</f>
        <v>7.5083593521555997E-2</v>
      </c>
    </row>
    <row r="23" spans="1:8" x14ac:dyDescent="0.25">
      <c r="A23" s="22"/>
      <c r="B23" s="11" t="s">
        <v>26</v>
      </c>
      <c r="C23" s="12">
        <v>0.15534883720930232</v>
      </c>
      <c r="D23" s="13">
        <v>0.20754716981132076</v>
      </c>
      <c r="E23" s="13">
        <v>0.21706398996235884</v>
      </c>
      <c r="F23" s="13">
        <v>0.16525934861278649</v>
      </c>
      <c r="G23" s="14">
        <v>0.1934731934731935</v>
      </c>
      <c r="H23" s="19">
        <f>AVERAGE(C23:G23)</f>
        <v>0.18773850781379237</v>
      </c>
    </row>
    <row r="24" spans="1:8" x14ac:dyDescent="0.25">
      <c r="A24" s="22"/>
      <c r="B24" s="11" t="s">
        <v>27</v>
      </c>
      <c r="C24" s="12">
        <v>8.1860465116279049E-2</v>
      </c>
      <c r="D24" s="13">
        <v>0.13207547169811321</v>
      </c>
      <c r="E24" s="13">
        <v>0.11919698870765369</v>
      </c>
      <c r="F24" s="13">
        <v>0.10132689987937274</v>
      </c>
      <c r="G24" s="14">
        <v>0.11072261072261073</v>
      </c>
      <c r="H24" s="19">
        <f>AVERAGE(C24:G24)</f>
        <v>0.10903648722480588</v>
      </c>
    </row>
    <row r="25" spans="1:8" ht="15.75" thickBot="1" x14ac:dyDescent="0.3">
      <c r="A25" s="23"/>
      <c r="B25" s="15" t="s">
        <v>28</v>
      </c>
      <c r="C25" s="16">
        <v>8.0930232558139539E-2</v>
      </c>
      <c r="D25" s="17">
        <v>0.32075471698113206</v>
      </c>
      <c r="E25" s="17">
        <v>0.1468005018820577</v>
      </c>
      <c r="F25" s="17">
        <v>0.14354644149577805</v>
      </c>
      <c r="G25" s="18">
        <v>0.12354312354312354</v>
      </c>
      <c r="H25" s="19">
        <f>AVERAGE(C25:G25)</f>
        <v>0.1631150032920462</v>
      </c>
    </row>
    <row r="26" spans="1:8" ht="15.75" thickTop="1" x14ac:dyDescent="0.25">
      <c r="C26" s="20">
        <f>AVERAGE(C6:C25)</f>
        <v>0.17534883720930233</v>
      </c>
      <c r="D26" s="20">
        <f>AVERAGE(D6:D25)</f>
        <v>0.18433962264150947</v>
      </c>
      <c r="E26" s="20">
        <f>AVERAGE(E6:E25)</f>
        <v>0.18023839397741528</v>
      </c>
      <c r="F26" s="20">
        <f>AVERAGE(F6:F25)</f>
        <v>0.17478890229191799</v>
      </c>
      <c r="G26" s="20">
        <f>AVERAGE(G6:G25)</f>
        <v>0.18828671328671331</v>
      </c>
      <c r="H26" s="20">
        <f>AVERAGE(H6:H25)</f>
        <v>0.18060049388137173</v>
      </c>
    </row>
    <row r="29" spans="1:8" ht="15.75" thickBot="1" x14ac:dyDescent="0.3"/>
    <row r="30" spans="1:8" ht="15.75" thickTop="1" x14ac:dyDescent="0.25">
      <c r="A30" s="24"/>
      <c r="B30" s="25"/>
      <c r="C30" s="30" t="s">
        <v>1</v>
      </c>
      <c r="D30" s="31"/>
      <c r="E30" s="31"/>
      <c r="F30" s="31"/>
      <c r="G30" s="32"/>
    </row>
    <row r="31" spans="1:8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3" t="s">
        <v>6</v>
      </c>
    </row>
    <row r="32" spans="1:8" ht="25.5" thickBot="1" x14ac:dyDescent="0.3">
      <c r="A32" s="28"/>
      <c r="B32" s="29"/>
      <c r="C32" s="4" t="s">
        <v>7</v>
      </c>
      <c r="D32" s="5" t="s">
        <v>7</v>
      </c>
      <c r="E32" s="5" t="s">
        <v>7</v>
      </c>
      <c r="F32" s="5" t="s">
        <v>7</v>
      </c>
      <c r="G32" s="6" t="s">
        <v>7</v>
      </c>
    </row>
    <row r="33" spans="1:7" ht="15.75" thickTop="1" x14ac:dyDescent="0.25">
      <c r="A33" s="21" t="s">
        <v>8</v>
      </c>
      <c r="B33" s="7" t="s">
        <v>9</v>
      </c>
      <c r="C33" s="8">
        <f>C6 -($H6*C$26/$H$26)</f>
        <v>3.6306644131615801E-2</v>
      </c>
      <c r="D33" s="9">
        <f t="shared" ref="D33:G33" si="0">D6 -($H6*D$26/$H$26)</f>
        <v>-2.1535498057822205E-2</v>
      </c>
      <c r="E33" s="9">
        <f t="shared" si="0"/>
        <v>-1.754203350631145E-3</v>
      </c>
      <c r="F33" s="9">
        <f t="shared" si="0"/>
        <v>7.2344052613417809E-3</v>
      </c>
      <c r="G33" s="10">
        <f t="shared" si="0"/>
        <v>-2.0251347984503981E-2</v>
      </c>
    </row>
    <row r="34" spans="1:7" x14ac:dyDescent="0.25">
      <c r="A34" s="22"/>
      <c r="B34" s="11" t="s">
        <v>10</v>
      </c>
      <c r="C34" s="12">
        <f t="shared" ref="C34:G34" si="1">C7 -($H7*C$26/$H$26)</f>
        <v>9.2582809151432188E-3</v>
      </c>
      <c r="D34" s="13">
        <f t="shared" si="1"/>
        <v>-1.7019427467942522E-2</v>
      </c>
      <c r="E34" s="13">
        <f t="shared" si="1"/>
        <v>-3.2512608124641573E-3</v>
      </c>
      <c r="F34" s="13">
        <f t="shared" si="1"/>
        <v>1.3773858917270621E-3</v>
      </c>
      <c r="G34" s="14">
        <f t="shared" si="1"/>
        <v>9.6350214735365647E-3</v>
      </c>
    </row>
    <row r="35" spans="1:7" x14ac:dyDescent="0.25">
      <c r="A35" s="22"/>
      <c r="B35" s="11" t="s">
        <v>11</v>
      </c>
      <c r="C35" s="12">
        <f t="shared" ref="C35:G35" si="2">C8 -($H8*C$26/$H$26)</f>
        <v>1.3545023877373774E-3</v>
      </c>
      <c r="D35" s="13">
        <f t="shared" si="2"/>
        <v>-5.0241729690396753E-3</v>
      </c>
      <c r="E35" s="13">
        <f t="shared" si="2"/>
        <v>-2.0655925648912998E-2</v>
      </c>
      <c r="F35" s="13">
        <f t="shared" si="2"/>
        <v>2.4829937642948996E-2</v>
      </c>
      <c r="G35" s="14">
        <f t="shared" si="2"/>
        <v>-5.0434141273331123E-4</v>
      </c>
    </row>
    <row r="36" spans="1:7" x14ac:dyDescent="0.25">
      <c r="A36" s="22"/>
      <c r="B36" s="11" t="s">
        <v>12</v>
      </c>
      <c r="C36" s="12">
        <f t="shared" ref="C36:G36" si="3">C9 -($H9*C$26/$H$26)</f>
        <v>6.718965927592771E-2</v>
      </c>
      <c r="D36" s="13">
        <f t="shared" si="3"/>
        <v>-3.813661038383967E-2</v>
      </c>
      <c r="E36" s="13">
        <f t="shared" si="3"/>
        <v>1.1891936583215246E-2</v>
      </c>
      <c r="F36" s="13">
        <f t="shared" si="3"/>
        <v>-2.1384204219950687E-2</v>
      </c>
      <c r="G36" s="14">
        <f t="shared" si="3"/>
        <v>-1.9560781255352433E-2</v>
      </c>
    </row>
    <row r="37" spans="1:7" x14ac:dyDescent="0.25">
      <c r="A37" s="22"/>
      <c r="B37" s="11" t="s">
        <v>13</v>
      </c>
      <c r="C37" s="12">
        <f t="shared" ref="C37:G37" si="4">C10 -($H10*C$26/$H$26)</f>
        <v>-1.2928127083713492E-2</v>
      </c>
      <c r="D37" s="13">
        <f t="shared" si="4"/>
        <v>-2.8989628820226432E-2</v>
      </c>
      <c r="E37" s="13">
        <f t="shared" si="4"/>
        <v>-1.442218574790477E-2</v>
      </c>
      <c r="F37" s="13">
        <f t="shared" si="4"/>
        <v>-2.1057501355135899E-2</v>
      </c>
      <c r="G37" s="14">
        <f t="shared" si="4"/>
        <v>7.7397443006980926E-2</v>
      </c>
    </row>
    <row r="38" spans="1:7" x14ac:dyDescent="0.25">
      <c r="A38" s="22"/>
      <c r="B38" s="11" t="s">
        <v>14</v>
      </c>
      <c r="C38" s="12">
        <f t="shared" ref="C38:G38" si="5">C11 -($H11*C$26/$H$26)</f>
        <v>-1.1611372556795396E-4</v>
      </c>
      <c r="D38" s="13">
        <f t="shared" si="5"/>
        <v>-4.3681448719404339E-2</v>
      </c>
      <c r="E38" s="13">
        <f t="shared" si="5"/>
        <v>1.1328751272652607E-2</v>
      </c>
      <c r="F38" s="13">
        <f t="shared" si="5"/>
        <v>1.3597368951455316E-2</v>
      </c>
      <c r="G38" s="14">
        <f t="shared" si="5"/>
        <v>1.8871442220864509E-2</v>
      </c>
    </row>
    <row r="39" spans="1:7" x14ac:dyDescent="0.25">
      <c r="A39" s="22"/>
      <c r="B39" s="11" t="s">
        <v>15</v>
      </c>
      <c r="C39" s="12">
        <f t="shared" ref="C39:G39" si="6">C12 -($H12*C$26/$H$26)</f>
        <v>3.095907507520107E-2</v>
      </c>
      <c r="D39" s="13">
        <f t="shared" si="6"/>
        <v>-3.9975434087776596E-2</v>
      </c>
      <c r="E39" s="13">
        <f t="shared" si="6"/>
        <v>5.2118298191454637E-2</v>
      </c>
      <c r="F39" s="13">
        <f t="shared" si="6"/>
        <v>-3.2272958524210915E-2</v>
      </c>
      <c r="G39" s="14">
        <f t="shared" si="6"/>
        <v>-1.0828980654667641E-2</v>
      </c>
    </row>
    <row r="40" spans="1:7" x14ac:dyDescent="0.25">
      <c r="A40" s="22"/>
      <c r="B40" s="11" t="s">
        <v>16</v>
      </c>
      <c r="C40" s="12">
        <f t="shared" ref="C40:G40" si="7">C13 -($H13*C$26/$H$26)</f>
        <v>-3.073446741883179E-2</v>
      </c>
      <c r="D40" s="13">
        <f t="shared" si="7"/>
        <v>-3.2570584823896298E-2</v>
      </c>
      <c r="E40" s="13">
        <f t="shared" si="7"/>
        <v>-2.8086968792579714E-2</v>
      </c>
      <c r="F40" s="13">
        <f t="shared" si="7"/>
        <v>7.4558967189622294E-2</v>
      </c>
      <c r="G40" s="14">
        <f t="shared" si="7"/>
        <v>1.6833053845685786E-2</v>
      </c>
    </row>
    <row r="41" spans="1:7" x14ac:dyDescent="0.25">
      <c r="A41" s="22"/>
      <c r="B41" s="11" t="s">
        <v>17</v>
      </c>
      <c r="C41" s="12">
        <f t="shared" ref="C41:G41" si="8">C14 -($H14*C$26/$H$26)</f>
        <v>3.2695878092049158E-3</v>
      </c>
      <c r="D41" s="13">
        <f t="shared" si="8"/>
        <v>3.2310661464704155E-2</v>
      </c>
      <c r="E41" s="13">
        <f t="shared" si="8"/>
        <v>-3.2547776674657358E-4</v>
      </c>
      <c r="F41" s="13">
        <f t="shared" si="8"/>
        <v>1.4987188674925989E-2</v>
      </c>
      <c r="G41" s="14">
        <f t="shared" si="8"/>
        <v>-5.024196018208818E-2</v>
      </c>
    </row>
    <row r="42" spans="1:7" x14ac:dyDescent="0.25">
      <c r="A42" s="22"/>
      <c r="B42" s="11" t="s">
        <v>18</v>
      </c>
      <c r="C42" s="12">
        <f t="shared" ref="C42:G42" si="9">C15 -($H15*C$26/$H$26)</f>
        <v>1.8324562208340361E-2</v>
      </c>
      <c r="D42" s="13">
        <f t="shared" si="9"/>
        <v>-8.1394367312480342E-4</v>
      </c>
      <c r="E42" s="13">
        <f t="shared" si="9"/>
        <v>-3.9525034973977302E-3</v>
      </c>
      <c r="F42" s="13">
        <f t="shared" si="9"/>
        <v>-1.5434714133946439E-2</v>
      </c>
      <c r="G42" s="14">
        <f t="shared" si="9"/>
        <v>1.8765990961287365E-3</v>
      </c>
    </row>
    <row r="43" spans="1:7" x14ac:dyDescent="0.25">
      <c r="A43" s="22"/>
      <c r="B43" s="11" t="s">
        <v>19</v>
      </c>
      <c r="C43" s="12">
        <f t="shared" ref="C43:G43" si="10">C16 -($H16*C$26/$H$26)</f>
        <v>2.9641609704166988E-3</v>
      </c>
      <c r="D43" s="13">
        <f t="shared" si="10"/>
        <v>-1.17693392402346E-3</v>
      </c>
      <c r="E43" s="13">
        <f t="shared" si="10"/>
        <v>4.4010320708983974E-3</v>
      </c>
      <c r="F43" s="13">
        <f t="shared" si="10"/>
        <v>7.0995379301346251E-3</v>
      </c>
      <c r="G43" s="14">
        <f t="shared" si="10"/>
        <v>-1.3287797047426164E-2</v>
      </c>
    </row>
    <row r="44" spans="1:7" x14ac:dyDescent="0.25">
      <c r="A44" s="22"/>
      <c r="B44" s="11" t="s">
        <v>20</v>
      </c>
      <c r="C44" s="12">
        <f t="shared" ref="C44:G44" si="11">C17 -($H17*C$26/$H$26)</f>
        <v>2.1083234410740267E-2</v>
      </c>
      <c r="D44" s="13">
        <f t="shared" si="11"/>
        <v>-3.3417552654281334E-2</v>
      </c>
      <c r="E44" s="13">
        <f t="shared" si="11"/>
        <v>-5.3569445111771724E-3</v>
      </c>
      <c r="F44" s="13">
        <f t="shared" si="11"/>
        <v>9.8567685081254186E-3</v>
      </c>
      <c r="G44" s="14">
        <f t="shared" si="11"/>
        <v>7.8344942465929518E-3</v>
      </c>
    </row>
    <row r="45" spans="1:7" x14ac:dyDescent="0.25">
      <c r="A45" s="22"/>
      <c r="B45" s="11" t="s">
        <v>21</v>
      </c>
      <c r="C45" s="12">
        <f t="shared" ref="C45:G45" si="12">C18 -($H18*C$26/$H$26)</f>
        <v>-2.2290875117194658E-2</v>
      </c>
      <c r="D45" s="13">
        <f t="shared" si="12"/>
        <v>5.0446375192721438E-2</v>
      </c>
      <c r="E45" s="13">
        <f t="shared" si="12"/>
        <v>-6.0596870401797731E-2</v>
      </c>
      <c r="F45" s="13">
        <f t="shared" si="12"/>
        <v>4.1197608637695088E-2</v>
      </c>
      <c r="G45" s="14">
        <f t="shared" si="12"/>
        <v>-8.7562383114238307E-3</v>
      </c>
    </row>
    <row r="46" spans="1:7" x14ac:dyDescent="0.25">
      <c r="A46" s="22"/>
      <c r="B46" s="11" t="s">
        <v>22</v>
      </c>
      <c r="C46" s="12">
        <f t="shared" ref="C46:G46" si="13">C19 -($H19*C$26/$H$26)</f>
        <v>8.236109502830477E-3</v>
      </c>
      <c r="D46" s="13">
        <f t="shared" si="13"/>
        <v>-2.2602292269570834E-2</v>
      </c>
      <c r="E46" s="13">
        <f t="shared" si="13"/>
        <v>-2.8063454700233817E-2</v>
      </c>
      <c r="F46" s="13">
        <f t="shared" si="13"/>
        <v>-9.7191772581957936E-3</v>
      </c>
      <c r="G46" s="14">
        <f t="shared" si="13"/>
        <v>5.2148814725170092E-2</v>
      </c>
    </row>
    <row r="47" spans="1:7" x14ac:dyDescent="0.25">
      <c r="A47" s="22"/>
      <c r="B47" s="11" t="s">
        <v>23</v>
      </c>
      <c r="C47" s="12">
        <f t="shared" ref="C47:G47" si="14">C20 -($H20*C$26/$H$26)</f>
        <v>-2.6549596637917228E-2</v>
      </c>
      <c r="D47" s="13">
        <f t="shared" si="14"/>
        <v>4.6648938883050356E-2</v>
      </c>
      <c r="E47" s="13">
        <f t="shared" si="14"/>
        <v>5.7757450693319001E-2</v>
      </c>
      <c r="F47" s="13">
        <f t="shared" si="14"/>
        <v>-4.8537365937656313E-2</v>
      </c>
      <c r="G47" s="14">
        <f t="shared" si="14"/>
        <v>-2.9319427000795706E-2</v>
      </c>
    </row>
    <row r="48" spans="1:7" x14ac:dyDescent="0.25">
      <c r="A48" s="22"/>
      <c r="B48" s="11" t="s">
        <v>24</v>
      </c>
      <c r="C48" s="12">
        <f t="shared" ref="C48:G48" si="15">C21 -($H21*C$26/$H$26)</f>
        <v>1.2160299832631033E-2</v>
      </c>
      <c r="D48" s="13">
        <f t="shared" si="15"/>
        <v>-3.4261889888677718E-2</v>
      </c>
      <c r="E48" s="13">
        <f t="shared" si="15"/>
        <v>2.0161088250652132E-3</v>
      </c>
      <c r="F48" s="13">
        <f t="shared" si="15"/>
        <v>7.0103285360544609E-3</v>
      </c>
      <c r="G48" s="14">
        <f t="shared" si="15"/>
        <v>1.3075152694927178E-2</v>
      </c>
    </row>
    <row r="49" spans="1:7" x14ac:dyDescent="0.25">
      <c r="A49" s="22"/>
      <c r="B49" s="11" t="s">
        <v>25</v>
      </c>
      <c r="C49" s="12">
        <f t="shared" ref="C49:G49" si="16">C22 -($H22*C$26/$H$26)</f>
        <v>9.8904495380609109E-3</v>
      </c>
      <c r="D49" s="13">
        <f t="shared" si="16"/>
        <v>-1.1664162068095729E-3</v>
      </c>
      <c r="E49" s="13">
        <f t="shared" si="16"/>
        <v>2.8586663306573029E-3</v>
      </c>
      <c r="F49" s="13">
        <f t="shared" si="16"/>
        <v>-1.8385190693975352E-2</v>
      </c>
      <c r="G49" s="14">
        <f t="shared" si="16"/>
        <v>6.8024910320668569E-3</v>
      </c>
    </row>
    <row r="50" spans="1:7" x14ac:dyDescent="0.25">
      <c r="A50" s="22"/>
      <c r="B50" s="11" t="s">
        <v>26</v>
      </c>
      <c r="C50" s="12">
        <f t="shared" ref="C50:G50" si="17">C23 -($H23*C$26/$H$26)</f>
        <v>-2.6930448616911906E-2</v>
      </c>
      <c r="D50" s="13">
        <f t="shared" si="17"/>
        <v>1.5921748740176017E-2</v>
      </c>
      <c r="E50" s="13">
        <f t="shared" si="17"/>
        <v>2.9701893608952368E-2</v>
      </c>
      <c r="F50" s="13">
        <f t="shared" si="17"/>
        <v>-1.6437871552346967E-2</v>
      </c>
      <c r="G50" s="14">
        <f t="shared" si="17"/>
        <v>-2.2553221798691514E-3</v>
      </c>
    </row>
    <row r="51" spans="1:7" x14ac:dyDescent="0.25">
      <c r="A51" s="22"/>
      <c r="B51" s="11" t="s">
        <v>27</v>
      </c>
      <c r="C51" s="12">
        <f t="shared" ref="C51:G51" si="18">C24 -($H24*C$26/$H$26)</f>
        <v>-2.4005365244159166E-2</v>
      </c>
      <c r="D51" s="13">
        <f t="shared" si="18"/>
        <v>2.0781507450268494E-2</v>
      </c>
      <c r="E51" s="13">
        <f t="shared" si="18"/>
        <v>1.0379117172668581E-2</v>
      </c>
      <c r="F51" s="13">
        <f t="shared" si="18"/>
        <v>-4.2008730640896302E-3</v>
      </c>
      <c r="G51" s="14">
        <f t="shared" si="18"/>
        <v>-2.9543863146881261E-3</v>
      </c>
    </row>
    <row r="52" spans="1:7" ht="15.75" thickBot="1" x14ac:dyDescent="0.3">
      <c r="A52" s="23"/>
      <c r="B52" s="15" t="s">
        <v>28</v>
      </c>
      <c r="C52" s="16">
        <f t="shared" ref="C52:G52" si="19">C25 -($H25*C$26/$H$26)</f>
        <v>-7.7441572213552815E-2</v>
      </c>
      <c r="D52" s="17">
        <f t="shared" si="19"/>
        <v>0.15426260221551549</v>
      </c>
      <c r="E52" s="17">
        <f t="shared" si="19"/>
        <v>-1.5987459519036074E-2</v>
      </c>
      <c r="F52" s="17">
        <f t="shared" si="19"/>
        <v>-1.4319640484522195E-2</v>
      </c>
      <c r="G52" s="18">
        <f t="shared" si="19"/>
        <v>-4.6513929998404299E-2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7B26C-3C73-4B83-BEE8-8E871663FF53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29</v>
      </c>
      <c r="B6" s="7" t="s">
        <v>30</v>
      </c>
      <c r="C6" s="8">
        <v>0.27627906976744188</v>
      </c>
      <c r="D6" s="9">
        <v>0.169811320754717</v>
      </c>
      <c r="E6" s="9">
        <v>0.20075282308657466</v>
      </c>
      <c r="F6" s="9">
        <v>0.23642943305186973</v>
      </c>
      <c r="G6" s="10">
        <v>0.39277389277389285</v>
      </c>
      <c r="H6" s="19">
        <f>AVERAGE(C6:G6)</f>
        <v>0.25520930788689922</v>
      </c>
    </row>
    <row r="7" spans="1:8" x14ac:dyDescent="0.25">
      <c r="A7" s="22"/>
      <c r="B7" s="11" t="s">
        <v>31</v>
      </c>
      <c r="C7" s="12">
        <v>0.18418604651162793</v>
      </c>
      <c r="D7" s="13">
        <v>0.15094339622641509</v>
      </c>
      <c r="E7" s="13">
        <v>0.15307402760351319</v>
      </c>
      <c r="F7" s="13">
        <v>0.20024125452352229</v>
      </c>
      <c r="G7" s="14">
        <v>0.1585081585081585</v>
      </c>
      <c r="H7" s="19">
        <f>AVERAGE(C7:G7)</f>
        <v>0.16939057667464738</v>
      </c>
    </row>
    <row r="8" spans="1:8" x14ac:dyDescent="0.25">
      <c r="A8" s="22"/>
      <c r="B8" s="11" t="s">
        <v>32</v>
      </c>
      <c r="C8" s="12">
        <v>0.3497674418604651</v>
      </c>
      <c r="D8" s="13">
        <v>0.30188679245283018</v>
      </c>
      <c r="E8" s="13">
        <v>0.30238393977415307</v>
      </c>
      <c r="F8" s="13">
        <v>0.3642943305186972</v>
      </c>
      <c r="G8" s="14">
        <v>0.28321678321678323</v>
      </c>
      <c r="H8" s="19">
        <f>AVERAGE(C8:G8)</f>
        <v>0.3203098575645858</v>
      </c>
    </row>
    <row r="9" spans="1:8" x14ac:dyDescent="0.25">
      <c r="A9" s="22"/>
      <c r="B9" s="11" t="s">
        <v>33</v>
      </c>
      <c r="C9" s="12">
        <v>0.26139534883720933</v>
      </c>
      <c r="D9" s="13">
        <v>0.11320754716981134</v>
      </c>
      <c r="E9" s="13">
        <v>0.19573400250941028</v>
      </c>
      <c r="F9" s="13">
        <v>0.22798552472858866</v>
      </c>
      <c r="G9" s="14">
        <v>0.1946386946386946</v>
      </c>
      <c r="H9" s="19">
        <f>AVERAGE(C9:G9)</f>
        <v>0.19859222357674286</v>
      </c>
    </row>
    <row r="10" spans="1:8" x14ac:dyDescent="0.25">
      <c r="A10" s="22"/>
      <c r="B10" s="11" t="s">
        <v>34</v>
      </c>
      <c r="C10" s="12">
        <v>0.10232558139534884</v>
      </c>
      <c r="D10" s="13">
        <v>7.9245283018867921E-2</v>
      </c>
      <c r="E10" s="13">
        <v>8.1555834378920958E-2</v>
      </c>
      <c r="F10" s="13">
        <v>9.5295536791314833E-2</v>
      </c>
      <c r="G10" s="14">
        <v>9.0909090909090912E-2</v>
      </c>
      <c r="H10" s="19">
        <f>AVERAGE(C10:G10)</f>
        <v>8.9866265298708697E-2</v>
      </c>
    </row>
    <row r="11" spans="1:8" x14ac:dyDescent="0.25">
      <c r="A11" s="22"/>
      <c r="B11" s="11" t="s">
        <v>35</v>
      </c>
      <c r="C11" s="12">
        <v>0.33674418604651168</v>
      </c>
      <c r="D11" s="13">
        <v>0.43396226415094341</v>
      </c>
      <c r="E11" s="13">
        <v>0.41781681304893348</v>
      </c>
      <c r="F11" s="13">
        <v>0.29553679131483718</v>
      </c>
      <c r="G11" s="14">
        <v>0.37878787878787873</v>
      </c>
      <c r="H11" s="19">
        <f>AVERAGE(C11:G11)</f>
        <v>0.37256958666982093</v>
      </c>
    </row>
    <row r="12" spans="1:8" x14ac:dyDescent="0.25">
      <c r="A12" s="22"/>
      <c r="B12" s="11" t="s">
        <v>36</v>
      </c>
      <c r="C12" s="12">
        <v>0.16279069767441862</v>
      </c>
      <c r="D12" s="13">
        <v>0.32830188679245281</v>
      </c>
      <c r="E12" s="13">
        <v>0.26474278544542035</v>
      </c>
      <c r="F12" s="13">
        <v>0.21109770808202655</v>
      </c>
      <c r="G12" s="14">
        <v>0.21678321678321677</v>
      </c>
      <c r="H12" s="19">
        <f>AVERAGE(C12:G12)</f>
        <v>0.23674325895550702</v>
      </c>
    </row>
    <row r="13" spans="1:8" x14ac:dyDescent="0.25">
      <c r="A13" s="22"/>
      <c r="B13" s="11" t="s">
        <v>37</v>
      </c>
      <c r="C13" s="12">
        <v>0.13209302325581396</v>
      </c>
      <c r="D13" s="13">
        <v>6.4150943396226415E-2</v>
      </c>
      <c r="E13" s="13">
        <v>9.7867001254705141E-2</v>
      </c>
      <c r="F13" s="13">
        <v>0.12545235223160434</v>
      </c>
      <c r="G13" s="14">
        <v>0.12587412587412589</v>
      </c>
      <c r="H13" s="19">
        <f>AVERAGE(C13:G13)</f>
        <v>0.10908748920249516</v>
      </c>
    </row>
    <row r="14" spans="1:8" x14ac:dyDescent="0.25">
      <c r="A14" s="22"/>
      <c r="B14" s="11" t="s">
        <v>38</v>
      </c>
      <c r="C14" s="12">
        <v>0.2158139534883721</v>
      </c>
      <c r="D14" s="13">
        <v>0.24905660377358491</v>
      </c>
      <c r="E14" s="13">
        <v>0.21079046424090339</v>
      </c>
      <c r="F14" s="13">
        <v>0.16164053075995174</v>
      </c>
      <c r="G14" s="14">
        <v>0.20862470862470864</v>
      </c>
      <c r="H14" s="19">
        <f>AVERAGE(C14:G14)</f>
        <v>0.20918525217750417</v>
      </c>
    </row>
    <row r="15" spans="1:8" x14ac:dyDescent="0.25">
      <c r="A15" s="22"/>
      <c r="B15" s="11" t="s">
        <v>39</v>
      </c>
      <c r="C15" s="12">
        <v>0.20930232558139536</v>
      </c>
      <c r="D15" s="13">
        <v>0.25283018867924528</v>
      </c>
      <c r="E15" s="13">
        <v>0.25470514429109159</v>
      </c>
      <c r="F15" s="13">
        <v>0.25090470446320867</v>
      </c>
      <c r="G15" s="14">
        <v>0.28671328671328672</v>
      </c>
      <c r="H15" s="19">
        <f>AVERAGE(C15:G15)</f>
        <v>0.2508911299456455</v>
      </c>
    </row>
    <row r="16" spans="1:8" x14ac:dyDescent="0.25">
      <c r="A16" s="22"/>
      <c r="B16" s="11" t="s">
        <v>40</v>
      </c>
      <c r="C16" s="12">
        <v>0.16186046511627908</v>
      </c>
      <c r="D16" s="13">
        <v>0.15849056603773584</v>
      </c>
      <c r="E16" s="13">
        <v>0.14805520702634881</v>
      </c>
      <c r="F16" s="13">
        <v>0.14234016887816647</v>
      </c>
      <c r="G16" s="14">
        <v>0.15734265734265734</v>
      </c>
      <c r="H16" s="19">
        <f>AVERAGE(C16:G16)</f>
        <v>0.15361781288023751</v>
      </c>
    </row>
    <row r="17" spans="1:8" x14ac:dyDescent="0.25">
      <c r="A17" s="22"/>
      <c r="B17" s="11" t="s">
        <v>41</v>
      </c>
      <c r="C17" s="12">
        <v>0.10418604651162791</v>
      </c>
      <c r="D17" s="13">
        <v>5.2830188679245292E-2</v>
      </c>
      <c r="E17" s="13">
        <v>4.767879548306149E-2</v>
      </c>
      <c r="F17" s="13">
        <v>0.13148371531966224</v>
      </c>
      <c r="G17" s="14">
        <v>8.6247086247086241E-2</v>
      </c>
      <c r="H17" s="19">
        <f>AVERAGE(C17:G17)</f>
        <v>8.4485166448136639E-2</v>
      </c>
    </row>
    <row r="18" spans="1:8" x14ac:dyDescent="0.25">
      <c r="A18" s="22"/>
      <c r="B18" s="11" t="s">
        <v>42</v>
      </c>
      <c r="C18" s="12">
        <v>0.24372093023255814</v>
      </c>
      <c r="D18" s="13">
        <v>0.42264150943396234</v>
      </c>
      <c r="E18" s="13">
        <v>0.40526976160602257</v>
      </c>
      <c r="F18" s="13">
        <v>0.2810615199034982</v>
      </c>
      <c r="G18" s="14">
        <v>0.351981351981352</v>
      </c>
      <c r="H18" s="19">
        <f>AVERAGE(C18:G18)</f>
        <v>0.34093501463147863</v>
      </c>
    </row>
    <row r="19" spans="1:8" x14ac:dyDescent="0.25">
      <c r="A19" s="22"/>
      <c r="B19" s="11" t="s">
        <v>43</v>
      </c>
      <c r="C19" s="12">
        <v>5.2093023255813956E-2</v>
      </c>
      <c r="D19" s="13">
        <v>4.9056603773584916E-2</v>
      </c>
      <c r="E19" s="13">
        <v>5.520702634880803E-2</v>
      </c>
      <c r="F19" s="13">
        <v>6.1519903498190594E-2</v>
      </c>
      <c r="G19" s="14">
        <v>5.4778554778554776E-2</v>
      </c>
      <c r="H19" s="19">
        <f>AVERAGE(C19:G19)</f>
        <v>5.4531022330990456E-2</v>
      </c>
    </row>
    <row r="20" spans="1:8" x14ac:dyDescent="0.25">
      <c r="A20" s="22"/>
      <c r="B20" s="11" t="s">
        <v>44</v>
      </c>
      <c r="C20" s="12">
        <v>0.33395348837209304</v>
      </c>
      <c r="D20" s="13">
        <v>0.38490566037735852</v>
      </c>
      <c r="E20" s="13">
        <v>0.33375156838143044</v>
      </c>
      <c r="F20" s="13">
        <v>0.35705669481302776</v>
      </c>
      <c r="G20" s="14">
        <v>0.37878787878787873</v>
      </c>
      <c r="H20" s="19">
        <f>AVERAGE(C20:G20)</f>
        <v>0.35769105814635771</v>
      </c>
    </row>
    <row r="21" spans="1:8" ht="15.75" thickBot="1" x14ac:dyDescent="0.3">
      <c r="A21" s="23"/>
      <c r="B21" s="15" t="s">
        <v>45</v>
      </c>
      <c r="C21" s="16">
        <v>0.2930232558139535</v>
      </c>
      <c r="D21" s="17">
        <v>0.28301886792452829</v>
      </c>
      <c r="E21" s="17">
        <v>0.32371392722710163</v>
      </c>
      <c r="F21" s="17">
        <v>0.28829915560916769</v>
      </c>
      <c r="G21" s="18">
        <v>0.25058275058275059</v>
      </c>
      <c r="H21" s="19">
        <f>AVERAGE(C21:G21)</f>
        <v>0.28772759143150034</v>
      </c>
    </row>
    <row r="22" spans="1:8" ht="15.75" thickTop="1" x14ac:dyDescent="0.25">
      <c r="C22" s="20">
        <f>AVERAGE(C6:C21)</f>
        <v>0.21372093023255814</v>
      </c>
      <c r="D22" s="20">
        <f>AVERAGE(D6:D21)</f>
        <v>0.21839622641509435</v>
      </c>
      <c r="E22" s="20">
        <f>AVERAGE(E6:E21)</f>
        <v>0.21831869510664989</v>
      </c>
      <c r="F22" s="20">
        <f>AVERAGE(F6:F21)</f>
        <v>0.21441495778045838</v>
      </c>
      <c r="G22" s="20">
        <f>AVERAGE(G6:G21)</f>
        <v>0.22603438228438227</v>
      </c>
      <c r="H22" s="20">
        <f>AVERAGE(H6:H21)</f>
        <v>0.21817703836382862</v>
      </c>
    </row>
    <row r="25" spans="1:8" ht="15.75" thickBot="1" x14ac:dyDescent="0.3"/>
    <row r="26" spans="1:8" ht="15.75" thickTop="1" x14ac:dyDescent="0.25">
      <c r="A26" s="24"/>
      <c r="B26" s="25"/>
      <c r="C26" s="30" t="s">
        <v>1</v>
      </c>
      <c r="D26" s="31"/>
      <c r="E26" s="31"/>
      <c r="F26" s="31"/>
      <c r="G26" s="32"/>
    </row>
    <row r="27" spans="1:8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3" t="s">
        <v>6</v>
      </c>
    </row>
    <row r="28" spans="1:8" ht="25.5" thickBot="1" x14ac:dyDescent="0.3">
      <c r="A28" s="28"/>
      <c r="B28" s="29"/>
      <c r="C28" s="4" t="s">
        <v>7</v>
      </c>
      <c r="D28" s="5" t="s">
        <v>7</v>
      </c>
      <c r="E28" s="5" t="s">
        <v>7</v>
      </c>
      <c r="F28" s="5" t="s">
        <v>7</v>
      </c>
      <c r="G28" s="6" t="s">
        <v>7</v>
      </c>
    </row>
    <row r="29" spans="1:8" ht="15.75" thickTop="1" x14ac:dyDescent="0.25">
      <c r="A29" s="21" t="s">
        <v>29</v>
      </c>
      <c r="B29" s="7" t="s">
        <v>30</v>
      </c>
      <c r="C29" s="8">
        <f>C6 -($H6*C$22/$H$22)</f>
        <v>2.6282227319523815E-2</v>
      </c>
      <c r="D29" s="9">
        <f t="shared" ref="D29:G29" si="0">D6 -($H6*D$22/$H$22)</f>
        <v>-8.5654379057199193E-2</v>
      </c>
      <c r="E29" s="9">
        <f t="shared" si="0"/>
        <v>-5.4622185643841581E-2</v>
      </c>
      <c r="F29" s="9">
        <f t="shared" si="0"/>
        <v>-1.4379237677715179E-2</v>
      </c>
      <c r="G29" s="10">
        <f t="shared" si="0"/>
        <v>0.12837357505923219</v>
      </c>
    </row>
    <row r="30" spans="1:8" x14ac:dyDescent="0.25">
      <c r="A30" s="22"/>
      <c r="B30" s="11" t="s">
        <v>31</v>
      </c>
      <c r="C30" s="12">
        <f t="shared" ref="C30:G30" si="1">C7 -($H7*C$22/$H$22)</f>
        <v>1.8255149791118336E-2</v>
      </c>
      <c r="D30" s="13">
        <f t="shared" si="1"/>
        <v>-1.861735596570438E-2</v>
      </c>
      <c r="E30" s="13">
        <f t="shared" si="1"/>
        <v>-1.6426530018424951E-2</v>
      </c>
      <c r="F30" s="13">
        <f t="shared" si="1"/>
        <v>3.3771521418356737E-2</v>
      </c>
      <c r="G30" s="14">
        <f t="shared" si="1"/>
        <v>-1.6982785225345576E-2</v>
      </c>
    </row>
    <row r="31" spans="1:8" x14ac:dyDescent="0.25">
      <c r="A31" s="22"/>
      <c r="B31" s="11" t="s">
        <v>32</v>
      </c>
      <c r="C31" s="12">
        <f t="shared" ref="C31:G31" si="2">C8 -($H8*C$22/$H$22)</f>
        <v>3.5999681353954871E-2</v>
      </c>
      <c r="D31" s="13">
        <f t="shared" si="2"/>
        <v>-1.8744859256580815E-2</v>
      </c>
      <c r="E31" s="13">
        <f t="shared" si="2"/>
        <v>-1.8133886747461414E-2</v>
      </c>
      <c r="F31" s="13">
        <f t="shared" si="2"/>
        <v>4.9507654975659954E-2</v>
      </c>
      <c r="G31" s="14">
        <f t="shared" si="2"/>
        <v>-4.8628590325572707E-2</v>
      </c>
    </row>
    <row r="32" spans="1:8" x14ac:dyDescent="0.25">
      <c r="A32" s="22"/>
      <c r="B32" s="11" t="s">
        <v>33</v>
      </c>
      <c r="C32" s="12">
        <f t="shared" ref="C32:G32" si="3">C9 -($H9*C$22/$H$22)</f>
        <v>6.6859227721678183E-2</v>
      </c>
      <c r="D32" s="13">
        <f t="shared" si="3"/>
        <v>-8.5584188889128318E-2</v>
      </c>
      <c r="E32" s="13">
        <f t="shared" si="3"/>
        <v>-2.9871618933355326E-3</v>
      </c>
      <c r="F32" s="13">
        <f t="shared" si="3"/>
        <v>3.2817675934495943E-2</v>
      </c>
      <c r="G32" s="14">
        <f t="shared" si="3"/>
        <v>-1.1105552873710262E-2</v>
      </c>
    </row>
    <row r="33" spans="1:7" x14ac:dyDescent="0.25">
      <c r="A33" s="22"/>
      <c r="B33" s="11" t="s">
        <v>34</v>
      </c>
      <c r="C33" s="12">
        <f t="shared" ref="C33:G33" si="4">C10 -($H10*C$22/$H$22)</f>
        <v>1.4294769536321972E-2</v>
      </c>
      <c r="D33" s="13">
        <f t="shared" si="4"/>
        <v>-1.0711264977383422E-2</v>
      </c>
      <c r="E33" s="13">
        <f t="shared" si="4"/>
        <v>-8.3687787758554288E-3</v>
      </c>
      <c r="F33" s="13">
        <f t="shared" si="4"/>
        <v>6.9788577108244182E-3</v>
      </c>
      <c r="G33" s="14">
        <f t="shared" si="4"/>
        <v>-2.1935834939075527E-3</v>
      </c>
    </row>
    <row r="34" spans="1:7" x14ac:dyDescent="0.25">
      <c r="A34" s="22"/>
      <c r="B34" s="11" t="s">
        <v>35</v>
      </c>
      <c r="C34" s="12">
        <f t="shared" ref="C34:G34" si="5">C11 -($H11*C$22/$H$22)</f>
        <v>-2.8215936414454579E-2</v>
      </c>
      <c r="D34" s="13">
        <f t="shared" si="5"/>
        <v>6.1018381440276714E-2</v>
      </c>
      <c r="E34" s="13">
        <f t="shared" si="5"/>
        <v>4.5005326523299582E-2</v>
      </c>
      <c r="F34" s="13">
        <f t="shared" si="5"/>
        <v>-7.0608485911258234E-2</v>
      </c>
      <c r="G34" s="14">
        <f t="shared" si="5"/>
        <v>-7.1992856378635395E-3</v>
      </c>
    </row>
    <row r="35" spans="1:7" x14ac:dyDescent="0.25">
      <c r="A35" s="22"/>
      <c r="B35" s="11" t="s">
        <v>36</v>
      </c>
      <c r="C35" s="12">
        <f t="shared" ref="C35:G35" si="6">C12 -($H12*C$22/$H$22)</f>
        <v>-6.9117251529125012E-2</v>
      </c>
      <c r="D35" s="13">
        <f t="shared" si="6"/>
        <v>9.1320787530881048E-2</v>
      </c>
      <c r="E35" s="13">
        <f t="shared" si="6"/>
        <v>2.7845815177302113E-2</v>
      </c>
      <c r="F35" s="13">
        <f t="shared" si="6"/>
        <v>-2.1563328360792972E-2</v>
      </c>
      <c r="G35" s="14">
        <f t="shared" si="6"/>
        <v>-2.8486022818265094E-2</v>
      </c>
    </row>
    <row r="36" spans="1:7" x14ac:dyDescent="0.25">
      <c r="A36" s="22"/>
      <c r="B36" s="11" t="s">
        <v>37</v>
      </c>
      <c r="C36" s="12">
        <f t="shared" ref="C36:G36" si="7">C13 -($H13*C$22/$H$22)</f>
        <v>2.5233567082369721E-2</v>
      </c>
      <c r="D36" s="13">
        <f t="shared" si="7"/>
        <v>-4.5046138797149346E-2</v>
      </c>
      <c r="E36" s="13">
        <f t="shared" si="7"/>
        <v>-1.1291315650461486E-2</v>
      </c>
      <c r="F36" s="13">
        <f t="shared" si="7"/>
        <v>1.8245885560604677E-2</v>
      </c>
      <c r="G36" s="14">
        <f t="shared" si="7"/>
        <v>1.2858001804636435E-2</v>
      </c>
    </row>
    <row r="37" spans="1:7" x14ac:dyDescent="0.25">
      <c r="A37" s="22"/>
      <c r="B37" s="11" t="s">
        <v>38</v>
      </c>
      <c r="C37" s="12">
        <f t="shared" ref="C37:G37" si="8">C14 -($H14*C$22/$H$22)</f>
        <v>1.0901158715920789E-2</v>
      </c>
      <c r="D37" s="13">
        <f t="shared" si="8"/>
        <v>3.9661196998135112E-2</v>
      </c>
      <c r="E37" s="13">
        <f t="shared" si="8"/>
        <v>1.4693934562170219E-3</v>
      </c>
      <c r="F37" s="13">
        <f t="shared" si="8"/>
        <v>-4.3937688425235155E-2</v>
      </c>
      <c r="G37" s="14">
        <f t="shared" si="8"/>
        <v>-8.0940607450377677E-3</v>
      </c>
    </row>
    <row r="38" spans="1:7" x14ac:dyDescent="0.25">
      <c r="A38" s="22"/>
      <c r="B38" s="11" t="s">
        <v>39</v>
      </c>
      <c r="C38" s="12">
        <f t="shared" ref="C38:G38" si="9">C15 -($H15*C$22/$H$22)</f>
        <v>-3.646453458499832E-2</v>
      </c>
      <c r="D38" s="13">
        <f t="shared" si="9"/>
        <v>1.6870049965748146E-3</v>
      </c>
      <c r="E38" s="13">
        <f t="shared" si="9"/>
        <v>3.651117183868624E-3</v>
      </c>
      <c r="F38" s="13">
        <f t="shared" si="9"/>
        <v>4.3397522656282439E-3</v>
      </c>
      <c r="G38" s="14">
        <f t="shared" si="9"/>
        <v>2.6786660138926888E-2</v>
      </c>
    </row>
    <row r="39" spans="1:7" x14ac:dyDescent="0.25">
      <c r="A39" s="22"/>
      <c r="B39" s="11" t="s">
        <v>40</v>
      </c>
      <c r="C39" s="12">
        <f t="shared" ref="C39:G39" si="10">C16 -($H16*C$22/$H$22)</f>
        <v>1.1380184903168944E-2</v>
      </c>
      <c r="D39" s="13">
        <f t="shared" si="10"/>
        <v>4.7184234933987934E-3</v>
      </c>
      <c r="E39" s="13">
        <f t="shared" si="10"/>
        <v>-5.6623459510828644E-3</v>
      </c>
      <c r="F39" s="13">
        <f t="shared" si="10"/>
        <v>-8.6287740960967474E-3</v>
      </c>
      <c r="G39" s="14">
        <f t="shared" si="10"/>
        <v>-1.80748834938807E-3</v>
      </c>
    </row>
    <row r="40" spans="1:7" x14ac:dyDescent="0.25">
      <c r="A40" s="22"/>
      <c r="B40" s="11" t="s">
        <v>41</v>
      </c>
      <c r="C40" s="12">
        <f t="shared" ref="C40:G40" si="11">C17 -($H17*C$22/$H$22)</f>
        <v>2.1426428453021978E-2</v>
      </c>
      <c r="D40" s="13">
        <f t="shared" si="11"/>
        <v>-3.1739854432052149E-2</v>
      </c>
      <c r="E40" s="13">
        <f t="shared" si="11"/>
        <v>-3.6861225011979012E-2</v>
      </c>
      <c r="F40" s="13">
        <f t="shared" si="11"/>
        <v>4.8455347472610807E-2</v>
      </c>
      <c r="G40" s="14">
        <f t="shared" si="11"/>
        <v>-1.2806964816016037E-3</v>
      </c>
    </row>
    <row r="41" spans="1:7" x14ac:dyDescent="0.25">
      <c r="A41" s="22"/>
      <c r="B41" s="11" t="s">
        <v>42</v>
      </c>
      <c r="C41" s="12">
        <f t="shared" ref="C41:G41" si="12">C18 -($H18*C$22/$H$22)</f>
        <v>-9.0250733432533814E-2</v>
      </c>
      <c r="D41" s="13">
        <f t="shared" si="12"/>
        <v>8.1363979925456631E-2</v>
      </c>
      <c r="E41" s="13">
        <f t="shared" si="12"/>
        <v>6.4113386633196379E-2</v>
      </c>
      <c r="F41" s="13">
        <f t="shared" si="12"/>
        <v>-5.3994668026715653E-2</v>
      </c>
      <c r="G41" s="14">
        <f t="shared" si="12"/>
        <v>-1.2319650994032649E-3</v>
      </c>
    </row>
    <row r="42" spans="1:7" x14ac:dyDescent="0.25">
      <c r="A42" s="22"/>
      <c r="B42" s="11" t="s">
        <v>43</v>
      </c>
      <c r="C42" s="12">
        <f t="shared" ref="C42:G42" si="13">C19 -($H19*C$22/$H$22)</f>
        <v>-1.32424240381495E-3</v>
      </c>
      <c r="D42" s="13">
        <f t="shared" si="13"/>
        <v>-5.5292022716217221E-3</v>
      </c>
      <c r="E42" s="13">
        <f t="shared" si="13"/>
        <v>6.405984267248907E-4</v>
      </c>
      <c r="F42" s="13">
        <f t="shared" si="13"/>
        <v>7.9291730596982093E-3</v>
      </c>
      <c r="G42" s="14">
        <f t="shared" si="13"/>
        <v>-1.7163268109864141E-3</v>
      </c>
    </row>
    <row r="43" spans="1:7" x14ac:dyDescent="0.25">
      <c r="A43" s="22"/>
      <c r="B43" s="11" t="s">
        <v>44</v>
      </c>
      <c r="C43" s="12">
        <f t="shared" ref="C43:G43" si="14">C20 -($H20*C$22/$H$22)</f>
        <v>-1.6431988744098014E-2</v>
      </c>
      <c r="D43" s="13">
        <f t="shared" si="14"/>
        <v>2.6855253664450296E-2</v>
      </c>
      <c r="E43" s="13">
        <f t="shared" si="14"/>
        <v>-2.4171729374618978E-2</v>
      </c>
      <c r="F43" s="13">
        <f t="shared" si="14"/>
        <v>5.5333919666276654E-3</v>
      </c>
      <c r="G43" s="14">
        <f t="shared" si="14"/>
        <v>8.2150724876390302E-3</v>
      </c>
    </row>
    <row r="44" spans="1:7" ht="15.75" thickBot="1" x14ac:dyDescent="0.3">
      <c r="A44" s="23"/>
      <c r="B44" s="15" t="s">
        <v>45</v>
      </c>
      <c r="C44" s="16">
        <f t="shared" ref="C44:G44" si="15">C21 -($H21*C$22/$H$22)</f>
        <v>1.1172292231946157E-2</v>
      </c>
      <c r="D44" s="17">
        <f t="shared" si="15"/>
        <v>-4.9977844023540996E-3</v>
      </c>
      <c r="E44" s="17">
        <f t="shared" si="15"/>
        <v>3.5799521666453449E-2</v>
      </c>
      <c r="F44" s="17">
        <f t="shared" si="15"/>
        <v>5.5329221333072498E-3</v>
      </c>
      <c r="G44" s="18">
        <f t="shared" si="15"/>
        <v>-4.7506951629352701E-2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2C84-5512-40A8-A66A-FE4B6267904E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65</v>
      </c>
      <c r="B6" s="7" t="s">
        <v>66</v>
      </c>
      <c r="C6" s="8">
        <v>9.1162790697674398E-2</v>
      </c>
      <c r="D6" s="9">
        <v>9.056603773584905E-2</v>
      </c>
      <c r="E6" s="9">
        <v>0.1329987452948557</v>
      </c>
      <c r="F6" s="9">
        <v>8.9264173703256941E-2</v>
      </c>
      <c r="G6" s="10">
        <v>9.0909090909090912E-2</v>
      </c>
      <c r="H6" s="19">
        <f>AVERAGE(C6:G6)</f>
        <v>9.8980167668145394E-2</v>
      </c>
    </row>
    <row r="7" spans="1:8" x14ac:dyDescent="0.25">
      <c r="A7" s="22"/>
      <c r="B7" s="11" t="s">
        <v>67</v>
      </c>
      <c r="C7" s="12">
        <v>0.18604651162790697</v>
      </c>
      <c r="D7" s="13">
        <v>0.2</v>
      </c>
      <c r="E7" s="13">
        <v>0.27854454203262236</v>
      </c>
      <c r="F7" s="13">
        <v>0.18697225572979492</v>
      </c>
      <c r="G7" s="14">
        <v>0.20745920745920746</v>
      </c>
      <c r="H7" s="19">
        <f>AVERAGE(C7:G7)</f>
        <v>0.21180450336990636</v>
      </c>
    </row>
    <row r="8" spans="1:8" x14ac:dyDescent="0.25">
      <c r="A8" s="22"/>
      <c r="B8" s="11" t="s">
        <v>68</v>
      </c>
      <c r="C8" s="12">
        <v>7.3488372093023252E-2</v>
      </c>
      <c r="D8" s="13">
        <v>7.5471698113207544E-2</v>
      </c>
      <c r="E8" s="13">
        <v>4.1405269761606023E-2</v>
      </c>
      <c r="F8" s="13">
        <v>4.1013268998793734E-2</v>
      </c>
      <c r="G8" s="14">
        <v>5.7109557109557112E-2</v>
      </c>
      <c r="H8" s="19">
        <f>AVERAGE(C8:G8)</f>
        <v>5.7697633215237534E-2</v>
      </c>
    </row>
    <row r="9" spans="1:8" x14ac:dyDescent="0.25">
      <c r="A9" s="22"/>
      <c r="B9" s="11" t="s">
        <v>69</v>
      </c>
      <c r="C9" s="12">
        <v>0.1823255813953488</v>
      </c>
      <c r="D9" s="13">
        <v>0.12075471698113209</v>
      </c>
      <c r="E9" s="13">
        <v>0.15307402760351319</v>
      </c>
      <c r="F9" s="13">
        <v>0.19782870928829915</v>
      </c>
      <c r="G9" s="14">
        <v>0.17132867132867133</v>
      </c>
      <c r="H9" s="19">
        <f>AVERAGE(C9:G9)</f>
        <v>0.1650623413193929</v>
      </c>
    </row>
    <row r="10" spans="1:8" x14ac:dyDescent="0.25">
      <c r="A10" s="22"/>
      <c r="B10" s="11" t="s">
        <v>70</v>
      </c>
      <c r="C10" s="12">
        <v>0.23255813953488372</v>
      </c>
      <c r="D10" s="13">
        <v>0.15849056603773584</v>
      </c>
      <c r="E10" s="13">
        <v>0.15809284818067754</v>
      </c>
      <c r="F10" s="13">
        <v>0.23642943305186973</v>
      </c>
      <c r="G10" s="14">
        <v>0.19230769230769235</v>
      </c>
      <c r="H10" s="19">
        <f>AVERAGE(C10:G10)</f>
        <v>0.19557573582257182</v>
      </c>
    </row>
    <row r="11" spans="1:8" x14ac:dyDescent="0.25">
      <c r="A11" s="22"/>
      <c r="B11" s="11" t="s">
        <v>71</v>
      </c>
      <c r="C11" s="12">
        <v>0.13767441860465116</v>
      </c>
      <c r="D11" s="13">
        <v>9.4339622641509441E-2</v>
      </c>
      <c r="E11" s="13">
        <v>0.10288582183186951</v>
      </c>
      <c r="F11" s="13">
        <v>0.12665862484921592</v>
      </c>
      <c r="G11" s="14">
        <v>8.3916083916083919E-2</v>
      </c>
      <c r="H11" s="19">
        <f>AVERAGE(C11:G11)</f>
        <v>0.10909491436866599</v>
      </c>
    </row>
    <row r="12" spans="1:8" x14ac:dyDescent="0.25">
      <c r="A12" s="22"/>
      <c r="B12" s="11" t="s">
        <v>72</v>
      </c>
      <c r="C12" s="12">
        <v>0.23069767441860464</v>
      </c>
      <c r="D12" s="13">
        <v>0.19245283018867926</v>
      </c>
      <c r="E12" s="13">
        <v>0.18820577164366373</v>
      </c>
      <c r="F12" s="13">
        <v>0.26296743063932448</v>
      </c>
      <c r="G12" s="14">
        <v>0.2121212121212121</v>
      </c>
      <c r="H12" s="19">
        <f>AVERAGE(C12:G12)</f>
        <v>0.21728898380229683</v>
      </c>
    </row>
    <row r="13" spans="1:8" x14ac:dyDescent="0.25">
      <c r="A13" s="22"/>
      <c r="B13" s="11" t="s">
        <v>73</v>
      </c>
      <c r="C13" s="12">
        <v>0.20465116279069767</v>
      </c>
      <c r="D13" s="13">
        <v>0.16603773584905659</v>
      </c>
      <c r="E13" s="13">
        <v>0.15432873274780426</v>
      </c>
      <c r="F13" s="13">
        <v>0.19662243667068757</v>
      </c>
      <c r="G13" s="14">
        <v>0.14452214452214451</v>
      </c>
      <c r="H13" s="19">
        <f>AVERAGE(C13:G13)</f>
        <v>0.17323244251607811</v>
      </c>
    </row>
    <row r="14" spans="1:8" x14ac:dyDescent="0.25">
      <c r="A14" s="22"/>
      <c r="B14" s="11" t="s">
        <v>74</v>
      </c>
      <c r="C14" s="12">
        <v>0.14511627906976743</v>
      </c>
      <c r="D14" s="13">
        <v>9.056603773584905E-2</v>
      </c>
      <c r="E14" s="13">
        <v>0.12045169385194479</v>
      </c>
      <c r="F14" s="13">
        <v>0.15560916767189384</v>
      </c>
      <c r="G14" s="14">
        <v>0.13869463869463869</v>
      </c>
      <c r="H14" s="19">
        <f>AVERAGE(C14:G14)</f>
        <v>0.13008756340481875</v>
      </c>
    </row>
    <row r="15" spans="1:8" x14ac:dyDescent="0.25">
      <c r="A15" s="22"/>
      <c r="B15" s="11" t="s">
        <v>75</v>
      </c>
      <c r="C15" s="12">
        <v>0.21116279069767441</v>
      </c>
      <c r="D15" s="13">
        <v>0.15471698113207547</v>
      </c>
      <c r="E15" s="13">
        <v>0.17440401505646172</v>
      </c>
      <c r="F15" s="13">
        <v>0.18697225572979492</v>
      </c>
      <c r="G15" s="14">
        <v>0.21678321678321677</v>
      </c>
      <c r="H15" s="19">
        <f>AVERAGE(C15:G15)</f>
        <v>0.18880785187984467</v>
      </c>
    </row>
    <row r="16" spans="1:8" x14ac:dyDescent="0.25">
      <c r="A16" s="22"/>
      <c r="B16" s="11" t="s">
        <v>76</v>
      </c>
      <c r="C16" s="12">
        <v>0.11906976744186046</v>
      </c>
      <c r="D16" s="13">
        <v>6.4150943396226415E-2</v>
      </c>
      <c r="E16" s="13">
        <v>9.7867001254705141E-2</v>
      </c>
      <c r="F16" s="13">
        <v>8.6851628468033779E-2</v>
      </c>
      <c r="G16" s="14">
        <v>0.13053613053613053</v>
      </c>
      <c r="H16" s="19">
        <f>AVERAGE(C16:G16)</f>
        <v>9.9695094219391267E-2</v>
      </c>
    </row>
    <row r="17" spans="1:8" x14ac:dyDescent="0.25">
      <c r="A17" s="22"/>
      <c r="B17" s="11" t="s">
        <v>77</v>
      </c>
      <c r="C17" s="12">
        <v>0.11348837209302326</v>
      </c>
      <c r="D17" s="13">
        <v>0.1169811320754717</v>
      </c>
      <c r="E17" s="13">
        <v>0.12296110414052698</v>
      </c>
      <c r="F17" s="13">
        <v>9.6501809408926414E-2</v>
      </c>
      <c r="G17" s="14">
        <v>0.15034965034965034</v>
      </c>
      <c r="H17" s="19">
        <f>AVERAGE(C17:G17)</f>
        <v>0.12005641361351974</v>
      </c>
    </row>
    <row r="18" spans="1:8" x14ac:dyDescent="0.25">
      <c r="A18" s="22"/>
      <c r="B18" s="11" t="s">
        <v>78</v>
      </c>
      <c r="C18" s="12">
        <v>0.30418604651162789</v>
      </c>
      <c r="D18" s="13">
        <v>0.35094339622641507</v>
      </c>
      <c r="E18" s="13">
        <v>0.31116687578419072</v>
      </c>
      <c r="F18" s="13">
        <v>0.33413751507840772</v>
      </c>
      <c r="G18" s="14">
        <v>0.37995337995337997</v>
      </c>
      <c r="H18" s="19">
        <f>AVERAGE(C18:G18)</f>
        <v>0.33607744271080425</v>
      </c>
    </row>
    <row r="19" spans="1:8" x14ac:dyDescent="0.25">
      <c r="A19" s="22"/>
      <c r="B19" s="11" t="s">
        <v>79</v>
      </c>
      <c r="C19" s="12">
        <v>0.10790697674418605</v>
      </c>
      <c r="D19" s="13">
        <v>9.4339622641509441E-2</v>
      </c>
      <c r="E19" s="13">
        <v>0.12170639899623588</v>
      </c>
      <c r="F19" s="13">
        <v>0.11097708082026538</v>
      </c>
      <c r="G19" s="14">
        <v>0.10023310023310024</v>
      </c>
      <c r="H19" s="19">
        <f>AVERAGE(C19:G19)</f>
        <v>0.1070326358870594</v>
      </c>
    </row>
    <row r="20" spans="1:8" x14ac:dyDescent="0.25">
      <c r="A20" s="22"/>
      <c r="B20" s="11" t="s">
        <v>80</v>
      </c>
      <c r="C20" s="12">
        <v>0.3572093023255814</v>
      </c>
      <c r="D20" s="13">
        <v>0.51698113207547169</v>
      </c>
      <c r="E20" s="13">
        <v>0.38143036386449192</v>
      </c>
      <c r="F20" s="13">
        <v>0.41737032569360677</v>
      </c>
      <c r="G20" s="14">
        <v>0.46153846153846151</v>
      </c>
      <c r="H20" s="19">
        <f>AVERAGE(C20:G20)</f>
        <v>0.42690591709952275</v>
      </c>
    </row>
    <row r="21" spans="1:8" x14ac:dyDescent="0.25">
      <c r="A21" s="22"/>
      <c r="B21" s="11" t="s">
        <v>81</v>
      </c>
      <c r="C21" s="12">
        <v>0.20651162790697675</v>
      </c>
      <c r="D21" s="13">
        <v>0.2981132075471698</v>
      </c>
      <c r="E21" s="13">
        <v>0.24968632371392721</v>
      </c>
      <c r="F21" s="13">
        <v>0.22677925211097708</v>
      </c>
      <c r="G21" s="14">
        <v>0.1993006993006993</v>
      </c>
      <c r="H21" s="19">
        <f>AVERAGE(C21:G21)</f>
        <v>0.23607822211595</v>
      </c>
    </row>
    <row r="22" spans="1:8" x14ac:dyDescent="0.25">
      <c r="A22" s="22"/>
      <c r="B22" s="11" t="s">
        <v>82</v>
      </c>
      <c r="C22" s="12">
        <v>0.25860465116279069</v>
      </c>
      <c r="D22" s="13">
        <v>0.33584905660377357</v>
      </c>
      <c r="E22" s="13">
        <v>0.30238393977415307</v>
      </c>
      <c r="F22" s="13">
        <v>0.25814234016887816</v>
      </c>
      <c r="G22" s="14">
        <v>0.28438228438228436</v>
      </c>
      <c r="H22" s="19">
        <f>AVERAGE(C22:G22)</f>
        <v>0.28787245441837594</v>
      </c>
    </row>
    <row r="23" spans="1:8" ht="15.75" thickBot="1" x14ac:dyDescent="0.3">
      <c r="A23" s="23"/>
      <c r="B23" s="15" t="s">
        <v>83</v>
      </c>
      <c r="C23" s="16">
        <v>0.20930232558139536</v>
      </c>
      <c r="D23" s="17">
        <v>0.339622641509434</v>
      </c>
      <c r="E23" s="17">
        <v>0.29234629861982436</v>
      </c>
      <c r="F23" s="17">
        <v>0.27141133896260555</v>
      </c>
      <c r="G23" s="18">
        <v>0.34382284382284384</v>
      </c>
      <c r="H23" s="19">
        <f>AVERAGE(C23:G23)</f>
        <v>0.29130108969922064</v>
      </c>
    </row>
    <row r="24" spans="1:8" ht="15.75" thickTop="1" x14ac:dyDescent="0.25">
      <c r="C24" s="20">
        <f>AVERAGE(C6:C23)</f>
        <v>0.18728682170542635</v>
      </c>
      <c r="D24" s="20">
        <f>AVERAGE(D6:D23)</f>
        <v>0.19224318658280923</v>
      </c>
      <c r="E24" s="20">
        <f>AVERAGE(E6:E23)</f>
        <v>0.18799665411961522</v>
      </c>
      <c r="F24" s="20">
        <f>AVERAGE(F6:F23)</f>
        <v>0.1934727248358129</v>
      </c>
      <c r="G24" s="20">
        <f>AVERAGE(G6:G23)</f>
        <v>0.19807044807044807</v>
      </c>
      <c r="H24" s="20">
        <f>AVERAGE(H6:H23)</f>
        <v>0.19181396706282236</v>
      </c>
    </row>
    <row r="27" spans="1:8" ht="15.75" thickBot="1" x14ac:dyDescent="0.3"/>
    <row r="28" spans="1:8" ht="15.75" thickTop="1" x14ac:dyDescent="0.25">
      <c r="A28" s="24"/>
      <c r="B28" s="25"/>
      <c r="C28" s="30" t="s">
        <v>1</v>
      </c>
      <c r="D28" s="31"/>
      <c r="E28" s="31"/>
      <c r="F28" s="31"/>
      <c r="G28" s="32"/>
    </row>
    <row r="29" spans="1:8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3" t="s">
        <v>6</v>
      </c>
    </row>
    <row r="30" spans="1:8" ht="25.5" thickBot="1" x14ac:dyDescent="0.3">
      <c r="A30" s="28"/>
      <c r="B30" s="29"/>
      <c r="C30" s="4" t="s">
        <v>7</v>
      </c>
      <c r="D30" s="5" t="s">
        <v>7</v>
      </c>
      <c r="E30" s="5" t="s">
        <v>7</v>
      </c>
      <c r="F30" s="5" t="s">
        <v>7</v>
      </c>
      <c r="G30" s="6" t="s">
        <v>7</v>
      </c>
    </row>
    <row r="31" spans="1:8" ht="15.75" thickTop="1" x14ac:dyDescent="0.25">
      <c r="A31" s="21" t="s">
        <v>65</v>
      </c>
      <c r="B31" s="7" t="s">
        <v>66</v>
      </c>
      <c r="C31" s="8">
        <f>C6 -($H6*C$24/$H$24)</f>
        <v>-5.4812717671081784E-3</v>
      </c>
      <c r="D31" s="9">
        <f t="shared" ref="D31:G31" si="0">D6 -($H6*D$24/$H$24)</f>
        <v>-8.6356165148705338E-3</v>
      </c>
      <c r="E31" s="9">
        <f t="shared" si="0"/>
        <v>3.5988393907276969E-2</v>
      </c>
      <c r="F31" s="9">
        <f t="shared" si="0"/>
        <v>-1.0571948956099655E-2</v>
      </c>
      <c r="G31" s="10">
        <f t="shared" si="0"/>
        <v>-1.129955666919856E-2</v>
      </c>
    </row>
    <row r="32" spans="1:8" x14ac:dyDescent="0.25">
      <c r="A32" s="22"/>
      <c r="B32" s="11" t="s">
        <v>67</v>
      </c>
      <c r="C32" s="12">
        <f t="shared" ref="C32:G32" si="1">C7 -($H7*C$24/$H$24)</f>
        <v>-2.0759034738036308E-2</v>
      </c>
      <c r="D32" s="13">
        <f t="shared" si="1"/>
        <v>-1.2278455442633729E-2</v>
      </c>
      <c r="E32" s="13">
        <f t="shared" si="1"/>
        <v>7.0955185685240674E-2</v>
      </c>
      <c r="F32" s="13">
        <f t="shared" si="1"/>
        <v>-2.6663878421222226E-2</v>
      </c>
      <c r="G32" s="14">
        <f t="shared" si="1"/>
        <v>-1.1253817083348466E-2</v>
      </c>
    </row>
    <row r="33" spans="1:7" x14ac:dyDescent="0.25">
      <c r="A33" s="22"/>
      <c r="B33" s="11" t="s">
        <v>68</v>
      </c>
      <c r="C33" s="12">
        <f t="shared" ref="C33:G33" si="2">C8 -($H8*C$24/$H$24)</f>
        <v>1.7152504010652984E-2</v>
      </c>
      <c r="D33" s="13">
        <f t="shared" si="2"/>
        <v>1.7644955684432334E-2</v>
      </c>
      <c r="E33" s="13">
        <f t="shared" si="2"/>
        <v>-1.5144115881061321E-2</v>
      </c>
      <c r="F33" s="13">
        <f t="shared" si="2"/>
        <v>-1.7183318484709303E-2</v>
      </c>
      <c r="G33" s="14">
        <f t="shared" si="2"/>
        <v>-2.4700253293146943E-3</v>
      </c>
    </row>
    <row r="34" spans="1:7" x14ac:dyDescent="0.25">
      <c r="A34" s="22"/>
      <c r="B34" s="11" t="s">
        <v>69</v>
      </c>
      <c r="C34" s="12">
        <f t="shared" ref="C34:G34" si="3">C9 -($H9*C$24/$H$24)</f>
        <v>2.1159000242056136E-2</v>
      </c>
      <c r="D34" s="13">
        <f t="shared" si="3"/>
        <v>-4.4676982107113031E-2</v>
      </c>
      <c r="E34" s="13">
        <f t="shared" si="3"/>
        <v>-8.7033881100804789E-3</v>
      </c>
      <c r="F34" s="13">
        <f t="shared" si="3"/>
        <v>3.1338951363722944E-2</v>
      </c>
      <c r="G34" s="14">
        <f t="shared" si="3"/>
        <v>8.824186114145538E-4</v>
      </c>
    </row>
    <row r="35" spans="1:7" x14ac:dyDescent="0.25">
      <c r="A35" s="22"/>
      <c r="B35" s="11" t="s">
        <v>70</v>
      </c>
      <c r="C35" s="12">
        <f t="shared" ref="C35:G35" si="4">C10 -($H10*C$24/$H$24)</f>
        <v>4.1598333396715342E-2</v>
      </c>
      <c r="D35" s="13">
        <f t="shared" si="4"/>
        <v>-3.7522806963902033E-2</v>
      </c>
      <c r="E35" s="13">
        <f t="shared" si="4"/>
        <v>-3.3590711283911695E-2</v>
      </c>
      <c r="F35" s="13">
        <f t="shared" si="4"/>
        <v>3.9162408649161373E-2</v>
      </c>
      <c r="G35" s="14">
        <f t="shared" si="4"/>
        <v>-9.6472237980628484E-3</v>
      </c>
    </row>
    <row r="36" spans="1:7" x14ac:dyDescent="0.25">
      <c r="A36" s="22"/>
      <c r="B36" s="11" t="s">
        <v>71</v>
      </c>
      <c r="C36" s="12">
        <f t="shared" ref="C36:G36" si="5">C11 -($H11*C$24/$H$24)</f>
        <v>3.1154335165465216E-2</v>
      </c>
      <c r="D36" s="13">
        <f t="shared" si="5"/>
        <v>-1.4999411941629723E-2</v>
      </c>
      <c r="E36" s="13">
        <f t="shared" si="5"/>
        <v>-4.0379814595661589E-3</v>
      </c>
      <c r="F36" s="13">
        <f t="shared" si="5"/>
        <v>1.6620285765583831E-2</v>
      </c>
      <c r="G36" s="14">
        <f t="shared" si="5"/>
        <v>-2.8737227529853124E-2</v>
      </c>
    </row>
    <row r="37" spans="1:7" x14ac:dyDescent="0.25">
      <c r="A37" s="22"/>
      <c r="B37" s="11" t="s">
        <v>72</v>
      </c>
      <c r="C37" s="12">
        <f t="shared" ref="C37:G37" si="6">C12 -($H12*C$24/$H$24)</f>
        <v>1.8537090958039376E-2</v>
      </c>
      <c r="D37" s="13">
        <f t="shared" si="6"/>
        <v>-2.5322378234035908E-2</v>
      </c>
      <c r="E37" s="13">
        <f t="shared" si="6"/>
        <v>-2.4758917828110377E-2</v>
      </c>
      <c r="F37" s="13">
        <f t="shared" si="6"/>
        <v>4.3799387682022378E-2</v>
      </c>
      <c r="G37" s="14">
        <f t="shared" si="6"/>
        <v>-1.2255182577915386E-2</v>
      </c>
    </row>
    <row r="38" spans="1:7" x14ac:dyDescent="0.25">
      <c r="A38" s="22"/>
      <c r="B38" s="11" t="s">
        <v>73</v>
      </c>
      <c r="C38" s="12">
        <f t="shared" ref="C38:G38" si="7">C13 -($H13*C$24/$H$24)</f>
        <v>3.5507309129205855E-2</v>
      </c>
      <c r="D38" s="13">
        <f t="shared" si="7"/>
        <v>-7.5823465608283735E-3</v>
      </c>
      <c r="E38" s="13">
        <f t="shared" si="7"/>
        <v>-1.5456189991033487E-2</v>
      </c>
      <c r="F38" s="13">
        <f t="shared" si="7"/>
        <v>2.1891924619018399E-2</v>
      </c>
      <c r="G38" s="14">
        <f t="shared" si="7"/>
        <v>-3.4360697196362283E-2</v>
      </c>
    </row>
    <row r="39" spans="1:7" x14ac:dyDescent="0.25">
      <c r="A39" s="22"/>
      <c r="B39" s="11" t="s">
        <v>74</v>
      </c>
      <c r="C39" s="12">
        <f t="shared" ref="C39:G39" si="8">C14 -($H14*C$24/$H$24)</f>
        <v>1.8099009855413961E-2</v>
      </c>
      <c r="D39" s="13">
        <f t="shared" si="8"/>
        <v>-3.9812620850284572E-2</v>
      </c>
      <c r="E39" s="13">
        <f t="shared" si="8"/>
        <v>-7.0469812297788426E-3</v>
      </c>
      <c r="F39" s="13">
        <f t="shared" si="8"/>
        <v>2.4396640531267111E-2</v>
      </c>
      <c r="G39" s="14">
        <f t="shared" si="8"/>
        <v>4.3639516933823841E-3</v>
      </c>
    </row>
    <row r="40" spans="1:7" x14ac:dyDescent="0.25">
      <c r="A40" s="22"/>
      <c r="B40" s="11" t="s">
        <v>75</v>
      </c>
      <c r="C40" s="12">
        <f t="shared" ref="C40:G40" si="9">C15 -($H15*C$24/$H$24)</f>
        <v>2.6811134595261327E-2</v>
      </c>
      <c r="D40" s="13">
        <f t="shared" si="9"/>
        <v>-3.4513363524466073E-2</v>
      </c>
      <c r="E40" s="13">
        <f t="shared" si="9"/>
        <v>-1.064634894178354E-2</v>
      </c>
      <c r="F40" s="13">
        <f t="shared" si="9"/>
        <v>-3.4683578133584692E-3</v>
      </c>
      <c r="G40" s="14">
        <f t="shared" si="9"/>
        <v>2.18169356843467E-2</v>
      </c>
    </row>
    <row r="41" spans="1:7" x14ac:dyDescent="0.25">
      <c r="A41" s="22"/>
      <c r="B41" s="11" t="s">
        <v>76</v>
      </c>
      <c r="C41" s="12">
        <f t="shared" ref="C41:G41" si="10">C16 -($H16*C$24/$H$24)</f>
        <v>2.1727651943787507E-2</v>
      </c>
      <c r="D41" s="13">
        <f t="shared" si="10"/>
        <v>-3.5767237187214029E-2</v>
      </c>
      <c r="E41" s="13">
        <f t="shared" si="10"/>
        <v>1.5595115559055572E-4</v>
      </c>
      <c r="F41" s="13">
        <f t="shared" si="10"/>
        <v>-1.3705603243208006E-2</v>
      </c>
      <c r="G41" s="14">
        <f t="shared" si="10"/>
        <v>2.7589237331043959E-2</v>
      </c>
    </row>
    <row r="42" spans="1:7" x14ac:dyDescent="0.25">
      <c r="A42" s="22"/>
      <c r="B42" s="11" t="s">
        <v>77</v>
      </c>
      <c r="C42" s="12">
        <f t="shared" ref="C42:G42" si="11">C17 -($H17*C$24/$H$24)</f>
        <v>-3.7345000227699265E-3</v>
      </c>
      <c r="D42" s="13">
        <f t="shared" si="11"/>
        <v>-3.3439301511370978E-3</v>
      </c>
      <c r="E42" s="13">
        <f t="shared" si="11"/>
        <v>5.2939477256335604E-3</v>
      </c>
      <c r="F42" s="13">
        <f t="shared" si="11"/>
        <v>-2.4592821141181526E-2</v>
      </c>
      <c r="G42" s="14">
        <f t="shared" si="11"/>
        <v>2.6377303589455017E-2</v>
      </c>
    </row>
    <row r="43" spans="1:7" x14ac:dyDescent="0.25">
      <c r="A43" s="22"/>
      <c r="B43" s="11" t="s">
        <v>78</v>
      </c>
      <c r="C43" s="12">
        <f t="shared" ref="C43:G43" si="12">C18 -($H18*C$24/$H$24)</f>
        <v>-2.3959380310075717E-2</v>
      </c>
      <c r="D43" s="13">
        <f t="shared" si="12"/>
        <v>1.4113917567198875E-2</v>
      </c>
      <c r="E43" s="13">
        <f t="shared" si="12"/>
        <v>-1.8222249117307521E-2</v>
      </c>
      <c r="F43" s="13">
        <f t="shared" si="12"/>
        <v>-4.8462387783452798E-3</v>
      </c>
      <c r="G43" s="14">
        <f t="shared" si="12"/>
        <v>3.291395063852981E-2</v>
      </c>
    </row>
    <row r="44" spans="1:7" x14ac:dyDescent="0.25">
      <c r="A44" s="22"/>
      <c r="B44" s="11" t="s">
        <v>79</v>
      </c>
      <c r="C44" s="12">
        <f t="shared" ref="C44:G44" si="13">C19 -($H19*C$24/$H$24)</f>
        <v>3.400498404805441E-3</v>
      </c>
      <c r="D44" s="13">
        <f t="shared" si="13"/>
        <v>-1.2932518727355291E-2</v>
      </c>
      <c r="E44" s="13">
        <f t="shared" si="13"/>
        <v>1.6803832533075269E-2</v>
      </c>
      <c r="F44" s="13">
        <f t="shared" si="13"/>
        <v>3.0188542712747957E-3</v>
      </c>
      <c r="G44" s="14">
        <f t="shared" si="13"/>
        <v>-1.0290666481800215E-2</v>
      </c>
    </row>
    <row r="45" spans="1:7" x14ac:dyDescent="0.25">
      <c r="A45" s="22"/>
      <c r="B45" s="11" t="s">
        <v>80</v>
      </c>
      <c r="C45" s="12">
        <f t="shared" ref="C45:G45" si="14">C20 -($H20*C$24/$H$24)</f>
        <v>-5.9620887910896925E-2</v>
      </c>
      <c r="D45" s="13">
        <f t="shared" si="14"/>
        <v>8.911993337877E-2</v>
      </c>
      <c r="E45" s="13">
        <f t="shared" si="14"/>
        <v>-3.6979646978412939E-2</v>
      </c>
      <c r="F45" s="13">
        <f t="shared" si="14"/>
        <v>-1.3227363799594549E-2</v>
      </c>
      <c r="G45" s="14">
        <f t="shared" si="14"/>
        <v>2.0707965310134135E-2</v>
      </c>
    </row>
    <row r="46" spans="1:7" x14ac:dyDescent="0.25">
      <c r="A46" s="22"/>
      <c r="B46" s="11" t="s">
        <v>81</v>
      </c>
      <c r="C46" s="12">
        <f t="shared" ref="C46:G46" si="15">C21 -($H21*C$24/$H$24)</f>
        <v>-2.3994734955968572E-2</v>
      </c>
      <c r="D46" s="13">
        <f t="shared" si="15"/>
        <v>6.1506716386334398E-2</v>
      </c>
      <c r="E46" s="13">
        <f t="shared" si="15"/>
        <v>1.8306322831248473E-2</v>
      </c>
      <c r="F46" s="13">
        <f t="shared" si="15"/>
        <v>-1.1340513652523698E-2</v>
      </c>
      <c r="G46" s="14">
        <f t="shared" si="15"/>
        <v>-4.4477790609090434E-2</v>
      </c>
    </row>
    <row r="47" spans="1:7" x14ac:dyDescent="0.25">
      <c r="A47" s="22"/>
      <c r="B47" s="11" t="s">
        <v>82</v>
      </c>
      <c r="C47" s="12">
        <f t="shared" ref="C47:G47" si="16">C22 -($H22*C$24/$H$24)</f>
        <v>-2.247350946406218E-2</v>
      </c>
      <c r="D47" s="13">
        <f t="shared" si="16"/>
        <v>4.7332433887359027E-2</v>
      </c>
      <c r="E47" s="13">
        <f t="shared" si="16"/>
        <v>2.0240469866504462E-2</v>
      </c>
      <c r="F47" s="13">
        <f t="shared" si="16"/>
        <v>-3.2219561075025105E-2</v>
      </c>
      <c r="G47" s="14">
        <f t="shared" si="16"/>
        <v>-1.2879833214775982E-2</v>
      </c>
    </row>
    <row r="48" spans="1:7" ht="15.75" thickBot="1" x14ac:dyDescent="0.3">
      <c r="A48" s="23"/>
      <c r="B48" s="15" t="s">
        <v>83</v>
      </c>
      <c r="C48" s="16">
        <f t="shared" ref="C48:G48" si="17">C23 -($H23*C$24/$H$24)</f>
        <v>-7.5123548532485179E-2</v>
      </c>
      <c r="D48" s="17">
        <f t="shared" si="17"/>
        <v>4.7669711301375983E-2</v>
      </c>
      <c r="E48" s="17">
        <f t="shared" si="17"/>
        <v>6.8424271164767014E-3</v>
      </c>
      <c r="F48" s="17">
        <f t="shared" si="17"/>
        <v>-2.2408847516783015E-2</v>
      </c>
      <c r="G48" s="18">
        <f t="shared" si="17"/>
        <v>4.3020257631415482E-2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6372F-E639-4E6A-9632-6BA8747F00DB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84</v>
      </c>
      <c r="B6" s="7" t="s">
        <v>85</v>
      </c>
      <c r="C6" s="8">
        <v>0.13314711359404097</v>
      </c>
      <c r="D6" s="9">
        <v>0.15094339622641509</v>
      </c>
      <c r="E6" s="9">
        <v>0.12830188679245283</v>
      </c>
      <c r="F6" s="9">
        <v>0.11985472154963681</v>
      </c>
      <c r="G6" s="10">
        <v>0.13216374269005848</v>
      </c>
      <c r="H6" s="19">
        <f>AVERAGE(C6:G6)</f>
        <v>0.13288217217052084</v>
      </c>
    </row>
    <row r="7" spans="1:8" x14ac:dyDescent="0.25">
      <c r="A7" s="22"/>
      <c r="B7" s="11" t="s">
        <v>86</v>
      </c>
      <c r="C7" s="12">
        <v>0.24487895716945995</v>
      </c>
      <c r="D7" s="13">
        <v>0.36981132075471701</v>
      </c>
      <c r="E7" s="13">
        <v>0.28427672955974842</v>
      </c>
      <c r="F7" s="13">
        <v>0.21186440677966101</v>
      </c>
      <c r="G7" s="14">
        <v>0.27134502923976606</v>
      </c>
      <c r="H7" s="19">
        <f>AVERAGE(C7:G7)</f>
        <v>0.27643528870067047</v>
      </c>
    </row>
    <row r="8" spans="1:8" x14ac:dyDescent="0.25">
      <c r="A8" s="22"/>
      <c r="B8" s="11" t="s">
        <v>87</v>
      </c>
      <c r="C8" s="12">
        <v>0.15083798882681565</v>
      </c>
      <c r="D8" s="13">
        <v>0.20754716981132076</v>
      </c>
      <c r="E8" s="13">
        <v>0.1861635220125786</v>
      </c>
      <c r="F8" s="13">
        <v>0.18280871670702178</v>
      </c>
      <c r="G8" s="14">
        <v>0.1847953216374269</v>
      </c>
      <c r="H8" s="19">
        <f>AVERAGE(C8:G8)</f>
        <v>0.18243054379903273</v>
      </c>
    </row>
    <row r="9" spans="1:8" x14ac:dyDescent="0.25">
      <c r="A9" s="22"/>
      <c r="B9" s="11" t="s">
        <v>88</v>
      </c>
      <c r="C9" s="12">
        <v>0.20949720670391062</v>
      </c>
      <c r="D9" s="13">
        <v>0.12830188679245283</v>
      </c>
      <c r="E9" s="13">
        <v>0.1761006289308176</v>
      </c>
      <c r="F9" s="13">
        <v>0.16949152542372878</v>
      </c>
      <c r="G9" s="14">
        <v>0.15321637426900586</v>
      </c>
      <c r="H9" s="19">
        <f>AVERAGE(C9:G9)</f>
        <v>0.16732152442398313</v>
      </c>
    </row>
    <row r="10" spans="1:8" x14ac:dyDescent="0.25">
      <c r="A10" s="22"/>
      <c r="B10" s="11" t="s">
        <v>89</v>
      </c>
      <c r="C10" s="12">
        <v>0.11266294227188083</v>
      </c>
      <c r="D10" s="13">
        <v>9.8113207547169831E-2</v>
      </c>
      <c r="E10" s="13">
        <v>9.8113207547169831E-2</v>
      </c>
      <c r="F10" s="13">
        <v>0.11622276029055691</v>
      </c>
      <c r="G10" s="14">
        <v>9.1228070175438603E-2</v>
      </c>
      <c r="H10" s="19">
        <f>AVERAGE(C10:G10)</f>
        <v>0.1032680375664432</v>
      </c>
    </row>
    <row r="11" spans="1:8" x14ac:dyDescent="0.25">
      <c r="A11" s="22"/>
      <c r="B11" s="11" t="s">
        <v>90</v>
      </c>
      <c r="C11" s="12">
        <v>0.11824953445065177</v>
      </c>
      <c r="D11" s="13">
        <v>0.10188679245283019</v>
      </c>
      <c r="E11" s="13">
        <v>0.10943396226415095</v>
      </c>
      <c r="F11" s="13">
        <v>0.14043583535108958</v>
      </c>
      <c r="G11" s="14">
        <v>0.13216374269005848</v>
      </c>
      <c r="H11" s="19">
        <f>AVERAGE(C11:G11)</f>
        <v>0.12043397344175619</v>
      </c>
    </row>
    <row r="12" spans="1:8" x14ac:dyDescent="0.25">
      <c r="A12" s="22"/>
      <c r="B12" s="11" t="s">
        <v>91</v>
      </c>
      <c r="C12" s="12">
        <v>0.14338919925512103</v>
      </c>
      <c r="D12" s="13">
        <v>7.5471698113207544E-2</v>
      </c>
      <c r="E12" s="13">
        <v>8.6792452830188674E-2</v>
      </c>
      <c r="F12" s="13">
        <v>0.13317191283292978</v>
      </c>
      <c r="G12" s="14">
        <v>0.1111111111111111</v>
      </c>
      <c r="H12" s="19">
        <f>AVERAGE(C12:G12)</f>
        <v>0.10998727482851163</v>
      </c>
    </row>
    <row r="13" spans="1:8" x14ac:dyDescent="0.25">
      <c r="A13" s="22"/>
      <c r="B13" s="11" t="s">
        <v>92</v>
      </c>
      <c r="C13" s="12">
        <v>0.10242085661080075</v>
      </c>
      <c r="D13" s="13">
        <v>7.9245283018867921E-2</v>
      </c>
      <c r="E13" s="13">
        <v>7.2955974842767293E-2</v>
      </c>
      <c r="F13" s="13">
        <v>0.10048426150121065</v>
      </c>
      <c r="G13" s="14">
        <v>7.0175438596491224E-2</v>
      </c>
      <c r="H13" s="19">
        <f>AVERAGE(C13:G13)</f>
        <v>8.5056362914027558E-2</v>
      </c>
    </row>
    <row r="14" spans="1:8" x14ac:dyDescent="0.25">
      <c r="A14" s="22"/>
      <c r="B14" s="11" t="s">
        <v>93</v>
      </c>
      <c r="C14" s="12">
        <v>0.16387337057728119</v>
      </c>
      <c r="D14" s="13">
        <v>0.12075471698113209</v>
      </c>
      <c r="E14" s="13">
        <v>0.15094339622641509</v>
      </c>
      <c r="F14" s="13">
        <v>0.16101694915254236</v>
      </c>
      <c r="G14" s="14">
        <v>0.19181286549707599</v>
      </c>
      <c r="H14" s="19">
        <f>AVERAGE(C14:G14)</f>
        <v>0.15768025968688934</v>
      </c>
    </row>
    <row r="15" spans="1:8" x14ac:dyDescent="0.25">
      <c r="A15" s="22"/>
      <c r="B15" s="11" t="s">
        <v>94</v>
      </c>
      <c r="C15" s="12">
        <v>0.24022346368715083</v>
      </c>
      <c r="D15" s="13">
        <v>0.16226415094339622</v>
      </c>
      <c r="E15" s="13">
        <v>0.20125786163522016</v>
      </c>
      <c r="F15" s="13">
        <v>0.23002421307506055</v>
      </c>
      <c r="G15" s="14">
        <v>0.25497076023391813</v>
      </c>
      <c r="H15" s="19">
        <f>AVERAGE(C15:G15)</f>
        <v>0.21774808991494918</v>
      </c>
    </row>
    <row r="16" spans="1:8" x14ac:dyDescent="0.25">
      <c r="A16" s="22"/>
      <c r="B16" s="11" t="s">
        <v>95</v>
      </c>
      <c r="C16" s="12">
        <v>0.25884543761638734</v>
      </c>
      <c r="D16" s="13">
        <v>0.31320754716981131</v>
      </c>
      <c r="E16" s="13">
        <v>0.29182389937106917</v>
      </c>
      <c r="F16" s="13">
        <v>0.23002421307506055</v>
      </c>
      <c r="G16" s="14">
        <v>0.32280701754385965</v>
      </c>
      <c r="H16" s="19">
        <f>AVERAGE(C16:G16)</f>
        <v>0.28334162295523757</v>
      </c>
    </row>
    <row r="17" spans="1:8" x14ac:dyDescent="0.25">
      <c r="A17" s="22"/>
      <c r="B17" s="11" t="s">
        <v>96</v>
      </c>
      <c r="C17" s="12">
        <v>0.14711359404096835</v>
      </c>
      <c r="D17" s="13">
        <v>0.13962264150943396</v>
      </c>
      <c r="E17" s="13">
        <v>0.14465408805031446</v>
      </c>
      <c r="F17" s="13">
        <v>0.1440677966101695</v>
      </c>
      <c r="G17" s="14">
        <v>0.17076023391812867</v>
      </c>
      <c r="H17" s="19">
        <f>AVERAGE(C17:G17)</f>
        <v>0.14924367082580298</v>
      </c>
    </row>
    <row r="18" spans="1:8" x14ac:dyDescent="0.25">
      <c r="A18" s="22"/>
      <c r="B18" s="11" t="s">
        <v>97</v>
      </c>
      <c r="C18" s="12">
        <v>0.14525139664804471</v>
      </c>
      <c r="D18" s="13">
        <v>0.2</v>
      </c>
      <c r="E18" s="13">
        <v>0.18364779874213835</v>
      </c>
      <c r="F18" s="13">
        <v>0.1864406779661017</v>
      </c>
      <c r="G18" s="14">
        <v>0.1847953216374269</v>
      </c>
      <c r="H18" s="19">
        <f>AVERAGE(C18:G18)</f>
        <v>0.18002703899874234</v>
      </c>
    </row>
    <row r="19" spans="1:8" x14ac:dyDescent="0.25">
      <c r="A19" s="22"/>
      <c r="B19" s="11" t="s">
        <v>98</v>
      </c>
      <c r="C19" s="12">
        <v>0.31284916201117319</v>
      </c>
      <c r="D19" s="13">
        <v>0.35849056603773582</v>
      </c>
      <c r="E19" s="13">
        <v>0.38867924528301889</v>
      </c>
      <c r="F19" s="13">
        <v>0.3559322033898305</v>
      </c>
      <c r="G19" s="14">
        <v>0.34853801169590637</v>
      </c>
      <c r="H19" s="19">
        <f>AVERAGE(C19:G19)</f>
        <v>0.35289783768353294</v>
      </c>
    </row>
    <row r="20" spans="1:8" x14ac:dyDescent="0.25">
      <c r="A20" s="22"/>
      <c r="B20" s="11" t="s">
        <v>99</v>
      </c>
      <c r="C20" s="12">
        <v>0.26070763500931099</v>
      </c>
      <c r="D20" s="13">
        <v>0.30188679245283018</v>
      </c>
      <c r="E20" s="13">
        <v>0.28427672955974842</v>
      </c>
      <c r="F20" s="13">
        <v>0.30629539951573848</v>
      </c>
      <c r="G20" s="14">
        <v>0.32631578947368423</v>
      </c>
      <c r="H20" s="19">
        <f>AVERAGE(C20:G20)</f>
        <v>0.29589646920226248</v>
      </c>
    </row>
    <row r="21" spans="1:8" x14ac:dyDescent="0.25">
      <c r="A21" s="22"/>
      <c r="B21" s="11" t="s">
        <v>100</v>
      </c>
      <c r="C21" s="12">
        <v>0.23370577281191807</v>
      </c>
      <c r="D21" s="13">
        <v>0.32075471698113206</v>
      </c>
      <c r="E21" s="13">
        <v>0.26037735849056604</v>
      </c>
      <c r="F21" s="13">
        <v>0.27239709443099275</v>
      </c>
      <c r="G21" s="14">
        <v>0.30643274853801172</v>
      </c>
      <c r="H21" s="19">
        <f>AVERAGE(C21:G21)</f>
        <v>0.27873353825052416</v>
      </c>
    </row>
    <row r="22" spans="1:8" ht="15.75" thickBot="1" x14ac:dyDescent="0.3">
      <c r="A22" s="23"/>
      <c r="B22" s="15" t="s">
        <v>101</v>
      </c>
      <c r="C22" s="16">
        <v>0.26443202979515829</v>
      </c>
      <c r="D22" s="17">
        <v>0.28679245283018867</v>
      </c>
      <c r="E22" s="17">
        <v>0.28553459119496855</v>
      </c>
      <c r="F22" s="17">
        <v>0.25544794188861986</v>
      </c>
      <c r="G22" s="18">
        <v>0.22105263157894736</v>
      </c>
      <c r="H22" s="19">
        <f>AVERAGE(C22:G22)</f>
        <v>0.26265192945757654</v>
      </c>
    </row>
    <row r="23" spans="1:8" ht="15.75" thickTop="1" x14ac:dyDescent="0.25">
      <c r="C23" s="20">
        <f>AVERAGE(C6:C22)</f>
        <v>0.19071092124000436</v>
      </c>
      <c r="D23" s="20">
        <f>AVERAGE(D6:D22)</f>
        <v>0.20088790233074361</v>
      </c>
      <c r="E23" s="20">
        <f>AVERAGE(E6:E22)</f>
        <v>0.19607843137254902</v>
      </c>
      <c r="F23" s="20">
        <f>AVERAGE(F6:F22)</f>
        <v>0.19505768409058538</v>
      </c>
      <c r="G23" s="20">
        <f>AVERAGE(G6:G22)</f>
        <v>0.20433436532507737</v>
      </c>
      <c r="H23" s="20">
        <f>AVERAGE(H6:H22)</f>
        <v>0.19741386087179191</v>
      </c>
    </row>
    <row r="26" spans="1:8" ht="15.75" thickBot="1" x14ac:dyDescent="0.3"/>
    <row r="27" spans="1:8" ht="15.75" thickTop="1" x14ac:dyDescent="0.25">
      <c r="A27" s="24"/>
      <c r="B27" s="25"/>
      <c r="C27" s="30" t="s">
        <v>1</v>
      </c>
      <c r="D27" s="31"/>
      <c r="E27" s="31"/>
      <c r="F27" s="31"/>
      <c r="G27" s="32"/>
    </row>
    <row r="28" spans="1:8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3" t="s">
        <v>6</v>
      </c>
    </row>
    <row r="29" spans="1:8" ht="25.5" thickBot="1" x14ac:dyDescent="0.3">
      <c r="A29" s="28"/>
      <c r="B29" s="29"/>
      <c r="C29" s="4" t="s">
        <v>7</v>
      </c>
      <c r="D29" s="5" t="s">
        <v>7</v>
      </c>
      <c r="E29" s="5" t="s">
        <v>7</v>
      </c>
      <c r="F29" s="5" t="s">
        <v>7</v>
      </c>
      <c r="G29" s="6" t="s">
        <v>7</v>
      </c>
    </row>
    <row r="30" spans="1:8" ht="15.75" thickTop="1" x14ac:dyDescent="0.25">
      <c r="A30" s="21" t="s">
        <v>84</v>
      </c>
      <c r="B30" s="7" t="s">
        <v>85</v>
      </c>
      <c r="C30" s="8">
        <f>C6 -($H6*C$23/$H$23)</f>
        <v>4.7767886376235968E-3</v>
      </c>
      <c r="D30" s="9">
        <f t="shared" ref="D30:G30" si="0">D6 -($H6*D$23/$H$23)</f>
        <v>1.5722795673827644E-2</v>
      </c>
      <c r="E30" s="9">
        <f t="shared" si="0"/>
        <v>-3.6813881483783728E-3</v>
      </c>
      <c r="F30" s="9">
        <f t="shared" si="0"/>
        <v>-1.1441473388475787E-2</v>
      </c>
      <c r="G30" s="10">
        <f t="shared" si="0"/>
        <v>-5.3767227745971924E-3</v>
      </c>
    </row>
    <row r="31" spans="1:8" x14ac:dyDescent="0.25">
      <c r="A31" s="22"/>
      <c r="B31" s="11" t="s">
        <v>86</v>
      </c>
      <c r="C31" s="12">
        <f t="shared" ref="C31:G31" si="1">C7 -($H7*C$23/$H$23)</f>
        <v>-2.2170318593346339E-2</v>
      </c>
      <c r="D31" s="13">
        <f t="shared" si="1"/>
        <v>8.8511390587523109E-2</v>
      </c>
      <c r="E31" s="13">
        <f t="shared" si="1"/>
        <v>9.7114201884541673E-3</v>
      </c>
      <c r="F31" s="13">
        <f t="shared" si="1"/>
        <v>-6.1271567445995767E-2</v>
      </c>
      <c r="G31" s="14">
        <f t="shared" si="1"/>
        <v>-1.4780924736635281E-2</v>
      </c>
    </row>
    <row r="32" spans="1:8" x14ac:dyDescent="0.25">
      <c r="A32" s="22"/>
      <c r="B32" s="11" t="s">
        <v>87</v>
      </c>
      <c r="C32" s="12">
        <f t="shared" ref="C32:G32" si="2">C8 -($H8*C$23/$H$23)</f>
        <v>-2.5398355047860005E-2</v>
      </c>
      <c r="D32" s="13">
        <f t="shared" si="2"/>
        <v>2.1906257349529668E-2</v>
      </c>
      <c r="E32" s="13">
        <f t="shared" si="2"/>
        <v>4.9670512856001825E-3</v>
      </c>
      <c r="F32" s="13">
        <f t="shared" si="2"/>
        <v>2.5555205855227747E-3</v>
      </c>
      <c r="G32" s="14">
        <f t="shared" si="2"/>
        <v>-4.0304741727927029E-3</v>
      </c>
    </row>
    <row r="33" spans="1:7" x14ac:dyDescent="0.25">
      <c r="A33" s="22"/>
      <c r="B33" s="11" t="s">
        <v>88</v>
      </c>
      <c r="C33" s="12">
        <f t="shared" ref="C33:G33" si="3">C9 -($H9*C$23/$H$23)</f>
        <v>4.7856874433101576E-2</v>
      </c>
      <c r="D33" s="13">
        <f t="shared" si="3"/>
        <v>-4.1964121419329897E-2</v>
      </c>
      <c r="E33" s="13">
        <f t="shared" si="3"/>
        <v>9.9109708235527172E-3</v>
      </c>
      <c r="F33" s="13">
        <f t="shared" si="3"/>
        <v>4.167019289661511E-3</v>
      </c>
      <c r="G33" s="14">
        <f t="shared" si="3"/>
        <v>-1.9970743126985963E-2</v>
      </c>
    </row>
    <row r="34" spans="1:7" x14ac:dyDescent="0.25">
      <c r="A34" s="22"/>
      <c r="B34" s="11" t="s">
        <v>89</v>
      </c>
      <c r="C34" s="12">
        <f t="shared" ref="C34:G34" si="4">C10 -($H10*C$23/$H$23)</f>
        <v>1.2901241183759071E-2</v>
      </c>
      <c r="D34" s="13">
        <f t="shared" si="4"/>
        <v>-6.9721160107742292E-3</v>
      </c>
      <c r="E34" s="13">
        <f t="shared" si="4"/>
        <v>-4.4562611189634116E-3</v>
      </c>
      <c r="F34" s="13">
        <f t="shared" si="4"/>
        <v>1.4187248906826044E-2</v>
      </c>
      <c r="G34" s="14">
        <f t="shared" si="4"/>
        <v>-1.56601129608476E-2</v>
      </c>
    </row>
    <row r="35" spans="1:7" x14ac:dyDescent="0.25">
      <c r="A35" s="22"/>
      <c r="B35" s="11" t="s">
        <v>90</v>
      </c>
      <c r="C35" s="12">
        <f t="shared" ref="C35:G35" si="5">C11 -($H11*C$23/$H$23)</f>
        <v>1.9047452740301452E-3</v>
      </c>
      <c r="D35" s="13">
        <f t="shared" si="5"/>
        <v>-2.0666548975324217E-2</v>
      </c>
      <c r="E35" s="13">
        <f t="shared" si="5"/>
        <v>-1.018532126609184E-2</v>
      </c>
      <c r="F35" s="13">
        <f t="shared" si="5"/>
        <v>2.1439267219369854E-2</v>
      </c>
      <c r="G35" s="14">
        <f t="shared" si="5"/>
        <v>7.507857748016003E-3</v>
      </c>
    </row>
    <row r="36" spans="1:7" x14ac:dyDescent="0.25">
      <c r="A36" s="22"/>
      <c r="B36" s="11" t="s">
        <v>91</v>
      </c>
      <c r="C36" s="12">
        <f t="shared" ref="C36:G36" si="6">C12 -($H12*C$23/$H$23)</f>
        <v>3.7136404164681752E-2</v>
      </c>
      <c r="D36" s="13">
        <f t="shared" si="6"/>
        <v>-3.6451106221813842E-2</v>
      </c>
      <c r="E36" s="13">
        <f t="shared" si="6"/>
        <v>-2.2450800019832198E-2</v>
      </c>
      <c r="F36" s="13">
        <f t="shared" si="6"/>
        <v>2.4497359725348486E-2</v>
      </c>
      <c r="G36" s="14">
        <f t="shared" si="6"/>
        <v>-2.7318576483843088E-3</v>
      </c>
    </row>
    <row r="37" spans="1:7" x14ac:dyDescent="0.25">
      <c r="A37" s="22"/>
      <c r="B37" s="11" t="s">
        <v>92</v>
      </c>
      <c r="C37" s="12">
        <f t="shared" ref="C37:G37" si="7">C13 -($H13*C$23/$H$23)</f>
        <v>2.0252475641882928E-2</v>
      </c>
      <c r="D37" s="13">
        <f t="shared" si="7"/>
        <v>-7.3078812332524751E-3</v>
      </c>
      <c r="E37" s="13">
        <f t="shared" si="7"/>
        <v>-1.1525014206263673E-2</v>
      </c>
      <c r="F37" s="13">
        <f t="shared" si="7"/>
        <v>1.6443064525921605E-2</v>
      </c>
      <c r="G37" s="14">
        <f t="shared" si="7"/>
        <v>-1.7862644728288399E-2</v>
      </c>
    </row>
    <row r="38" spans="1:7" x14ac:dyDescent="0.25">
      <c r="A38" s="22"/>
      <c r="B38" s="11" t="s">
        <v>93</v>
      </c>
      <c r="C38" s="12">
        <f t="shared" ref="C38:G38" si="8">C14 -($H14*C$23/$H$23)</f>
        <v>1.154694601188927E-2</v>
      </c>
      <c r="D38" s="13">
        <f t="shared" si="8"/>
        <v>-3.9700361844552542E-2</v>
      </c>
      <c r="E38" s="13">
        <f t="shared" si="8"/>
        <v>-5.6702166237007079E-3</v>
      </c>
      <c r="F38" s="13">
        <f t="shared" si="8"/>
        <v>5.2186371925664055E-3</v>
      </c>
      <c r="G38" s="14">
        <f t="shared" si="8"/>
        <v>2.860499526379745E-2</v>
      </c>
    </row>
    <row r="39" spans="1:7" x14ac:dyDescent="0.25">
      <c r="A39" s="22"/>
      <c r="B39" s="11" t="s">
        <v>94</v>
      </c>
      <c r="C39" s="12">
        <f t="shared" ref="C39:G39" si="9">C15 -($H15*C$23/$H$23)</f>
        <v>2.9868736604940355E-2</v>
      </c>
      <c r="D39" s="13">
        <f t="shared" si="9"/>
        <v>-5.9315817283599914E-2</v>
      </c>
      <c r="E39" s="13">
        <f t="shared" si="9"/>
        <v>-1.50172454740026E-2</v>
      </c>
      <c r="F39" s="13">
        <f t="shared" si="9"/>
        <v>1.4874993327302299E-2</v>
      </c>
      <c r="G39" s="14">
        <f t="shared" si="9"/>
        <v>2.9589332825359721E-2</v>
      </c>
    </row>
    <row r="40" spans="1:7" x14ac:dyDescent="0.25">
      <c r="A40" s="22"/>
      <c r="B40" s="11" t="s">
        <v>95</v>
      </c>
      <c r="C40" s="12">
        <f t="shared" ref="C40:G40" si="10">C16 -($H16*C$23/$H$23)</f>
        <v>-1.4875676497907719E-2</v>
      </c>
      <c r="D40" s="13">
        <f t="shared" si="10"/>
        <v>2.4879746745341103E-2</v>
      </c>
      <c r="E40" s="13">
        <f t="shared" si="10"/>
        <v>1.0398974463206923E-2</v>
      </c>
      <c r="F40" s="13">
        <f t="shared" si="10"/>
        <v>-4.9935666824201475E-2</v>
      </c>
      <c r="G40" s="14">
        <f t="shared" si="10"/>
        <v>2.9532622113561113E-2</v>
      </c>
    </row>
    <row r="41" spans="1:7" x14ac:dyDescent="0.25">
      <c r="A41" s="22"/>
      <c r="B41" s="11" t="s">
        <v>96</v>
      </c>
      <c r="C41" s="12">
        <f t="shared" ref="C41:G41" si="11">C17 -($H17*C$23/$H$23)</f>
        <v>2.9373045609028536E-3</v>
      </c>
      <c r="D41" s="13">
        <f t="shared" si="11"/>
        <v>-1.2247383401362555E-2</v>
      </c>
      <c r="E41" s="13">
        <f t="shared" si="11"/>
        <v>-3.5800062456747828E-3</v>
      </c>
      <c r="F41" s="13">
        <f t="shared" si="11"/>
        <v>-3.3946189867001819E-3</v>
      </c>
      <c r="G41" s="14">
        <f t="shared" si="11"/>
        <v>1.628470407283461E-2</v>
      </c>
    </row>
    <row r="42" spans="1:7" x14ac:dyDescent="0.25">
      <c r="A42" s="22"/>
      <c r="B42" s="11" t="s">
        <v>97</v>
      </c>
      <c r="C42" s="12">
        <f t="shared" ref="C42:G42" si="12">C18 -($H18*C$23/$H$23)</f>
        <v>-2.8663050412273822E-2</v>
      </c>
      <c r="D42" s="13">
        <f t="shared" si="12"/>
        <v>1.6804888635659626E-2</v>
      </c>
      <c r="E42" s="13">
        <f t="shared" si="12"/>
        <v>4.8385740218797602E-3</v>
      </c>
      <c r="F42" s="13">
        <f t="shared" si="12"/>
        <v>8.5623002994715536E-3</v>
      </c>
      <c r="G42" s="14">
        <f t="shared" si="12"/>
        <v>-1.5427125447372847E-3</v>
      </c>
    </row>
    <row r="43" spans="1:7" x14ac:dyDescent="0.25">
      <c r="A43" s="22"/>
      <c r="B43" s="11" t="s">
        <v>98</v>
      </c>
      <c r="C43" s="12">
        <f t="shared" ref="C43:G43" si="13">C19 -($H19*C$23/$H$23)</f>
        <v>-2.8066472944875964E-2</v>
      </c>
      <c r="D43" s="13">
        <f t="shared" si="13"/>
        <v>-6.1748258778970833E-4</v>
      </c>
      <c r="E43" s="13">
        <f t="shared" si="13"/>
        <v>3.8168626919246329E-2</v>
      </c>
      <c r="F43" s="13">
        <f t="shared" si="13"/>
        <v>7.2462771071283849E-3</v>
      </c>
      <c r="G43" s="14">
        <f t="shared" si="13"/>
        <v>-1.6730948493709208E-2</v>
      </c>
    </row>
    <row r="44" spans="1:7" x14ac:dyDescent="0.25">
      <c r="A44" s="22"/>
      <c r="B44" s="11" t="s">
        <v>99</v>
      </c>
      <c r="C44" s="12">
        <f t="shared" ref="C44:G44" si="14">C20 -($H20*C$23/$H$23)</f>
        <v>-2.5142041320540487E-2</v>
      </c>
      <c r="D44" s="13">
        <f t="shared" si="14"/>
        <v>7.8320862838987537E-4</v>
      </c>
      <c r="E44" s="13">
        <f t="shared" si="14"/>
        <v>-9.6181128471638511E-3</v>
      </c>
      <c r="F44" s="13">
        <f t="shared" si="14"/>
        <v>1.3930518152833138E-2</v>
      </c>
      <c r="G44" s="14">
        <f t="shared" si="14"/>
        <v>2.0046427386480936E-2</v>
      </c>
    </row>
    <row r="45" spans="1:7" x14ac:dyDescent="0.25">
      <c r="A45" s="22"/>
      <c r="B45" s="11" t="s">
        <v>100</v>
      </c>
      <c r="C45" s="12">
        <f t="shared" ref="C45:G45" si="15">C21 -($H21*C$23/$H$23)</f>
        <v>-3.5563718324603422E-2</v>
      </c>
      <c r="D45" s="13">
        <f t="shared" si="15"/>
        <v>3.711609322340792E-2</v>
      </c>
      <c r="E45" s="13">
        <f t="shared" si="15"/>
        <v>-1.6470653648649081E-2</v>
      </c>
      <c r="F45" s="13">
        <f t="shared" si="15"/>
        <v>-3.0096992430908576E-3</v>
      </c>
      <c r="G45" s="14">
        <f t="shared" si="15"/>
        <v>1.792797799293494E-2</v>
      </c>
    </row>
    <row r="46" spans="1:7" ht="15.75" thickBot="1" x14ac:dyDescent="0.3">
      <c r="A46" s="23"/>
      <c r="B46" s="15" t="s">
        <v>101</v>
      </c>
      <c r="C46" s="16">
        <f t="shared" ref="C46:G46" si="16">C22 -($H22*C$23/$H$23)</f>
        <v>1.0698116628595988E-2</v>
      </c>
      <c r="D46" s="17">
        <f t="shared" si="16"/>
        <v>1.9518438134119853E-2</v>
      </c>
      <c r="E46" s="17">
        <f t="shared" si="16"/>
        <v>2.4659401896779842E-2</v>
      </c>
      <c r="F46" s="17">
        <f t="shared" si="16"/>
        <v>-4.0691804434886958E-3</v>
      </c>
      <c r="G46" s="18">
        <f t="shared" si="16"/>
        <v>-5.0806776216007182E-2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49EC-4A79-48FD-8D35-24E7D74DE019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46</v>
      </c>
      <c r="B6" s="7" t="s">
        <v>47</v>
      </c>
      <c r="C6" s="8">
        <v>0.25116279069767444</v>
      </c>
      <c r="D6" s="9">
        <v>0.24150943396226418</v>
      </c>
      <c r="E6" s="9">
        <v>0.23212045169385195</v>
      </c>
      <c r="F6" s="9">
        <v>0.24607961399276237</v>
      </c>
      <c r="G6" s="10">
        <v>0.22261072261072262</v>
      </c>
      <c r="H6" s="19">
        <f>AVERAGE(C6:G6)</f>
        <v>0.23869660259145511</v>
      </c>
    </row>
    <row r="7" spans="1:8" x14ac:dyDescent="0.25">
      <c r="A7" s="22"/>
      <c r="B7" s="11" t="s">
        <v>48</v>
      </c>
      <c r="C7" s="12">
        <v>0.20465116279069767</v>
      </c>
      <c r="D7" s="13">
        <v>0.27169811320754716</v>
      </c>
      <c r="E7" s="13">
        <v>0.19824341279799249</v>
      </c>
      <c r="F7" s="13">
        <v>0.22195416164053075</v>
      </c>
      <c r="G7" s="14">
        <v>0.23076923076923075</v>
      </c>
      <c r="H7" s="19">
        <f>AVERAGE(C7:G7)</f>
        <v>0.22546321624119975</v>
      </c>
    </row>
    <row r="8" spans="1:8" x14ac:dyDescent="0.25">
      <c r="A8" s="22"/>
      <c r="B8" s="11" t="s">
        <v>49</v>
      </c>
      <c r="C8" s="12">
        <v>0.30139534883720931</v>
      </c>
      <c r="D8" s="13">
        <v>0.44150943396226416</v>
      </c>
      <c r="E8" s="13">
        <v>0.39899623588456712</v>
      </c>
      <c r="F8" s="13">
        <v>0.30759951749095293</v>
      </c>
      <c r="G8" s="14">
        <v>0.32400932400932403</v>
      </c>
      <c r="H8" s="19">
        <f>AVERAGE(C8:G8)</f>
        <v>0.35470197203686349</v>
      </c>
    </row>
    <row r="9" spans="1:8" x14ac:dyDescent="0.25">
      <c r="A9" s="22"/>
      <c r="B9" s="11" t="s">
        <v>50</v>
      </c>
      <c r="C9" s="12">
        <v>0.14511627906976743</v>
      </c>
      <c r="D9" s="13">
        <v>0.21886792452830189</v>
      </c>
      <c r="E9" s="13">
        <v>0.16185696361355081</v>
      </c>
      <c r="F9" s="13">
        <v>0.1821471652593486</v>
      </c>
      <c r="G9" s="14">
        <v>0.12937062937062938</v>
      </c>
      <c r="H9" s="19">
        <f>AVERAGE(C9:G9)</f>
        <v>0.16747179236831961</v>
      </c>
    </row>
    <row r="10" spans="1:8" x14ac:dyDescent="0.25">
      <c r="A10" s="22"/>
      <c r="B10" s="11" t="s">
        <v>51</v>
      </c>
      <c r="C10" s="12">
        <v>0.38604651162790693</v>
      </c>
      <c r="D10" s="13">
        <v>0.43773584905660379</v>
      </c>
      <c r="E10" s="13">
        <v>0.4617314930991217</v>
      </c>
      <c r="F10" s="13">
        <v>0.39927623642943305</v>
      </c>
      <c r="G10" s="14">
        <v>0.44405594405594406</v>
      </c>
      <c r="H10" s="19">
        <f>AVERAGE(C10:G10)</f>
        <v>0.42576920685380193</v>
      </c>
    </row>
    <row r="11" spans="1:8" x14ac:dyDescent="0.25">
      <c r="A11" s="22"/>
      <c r="B11" s="11" t="s">
        <v>52</v>
      </c>
      <c r="C11" s="12">
        <v>0.2855813953488372</v>
      </c>
      <c r="D11" s="13">
        <v>0.25660377358490566</v>
      </c>
      <c r="E11" s="13">
        <v>0.22208281053952322</v>
      </c>
      <c r="F11" s="13">
        <v>0.24004825090470447</v>
      </c>
      <c r="G11" s="14">
        <v>0.23659673659673661</v>
      </c>
      <c r="H11" s="19">
        <f>AVERAGE(C11:G11)</f>
        <v>0.24818259339494139</v>
      </c>
    </row>
    <row r="12" spans="1:8" x14ac:dyDescent="0.25">
      <c r="A12" s="22"/>
      <c r="B12" s="11" t="s">
        <v>53</v>
      </c>
      <c r="C12" s="12">
        <v>0.12279069767441861</v>
      </c>
      <c r="D12" s="13">
        <v>9.056603773584905E-2</v>
      </c>
      <c r="E12" s="13">
        <v>7.9046424090338768E-2</v>
      </c>
      <c r="F12" s="13">
        <v>7.2376357056694818E-2</v>
      </c>
      <c r="G12" s="14">
        <v>7.4592074592074592E-2</v>
      </c>
      <c r="H12" s="19">
        <f>AVERAGE(C12:G12)</f>
        <v>8.7874318229875167E-2</v>
      </c>
    </row>
    <row r="13" spans="1:8" x14ac:dyDescent="0.25">
      <c r="A13" s="22"/>
      <c r="B13" s="11" t="s">
        <v>54</v>
      </c>
      <c r="C13" s="12">
        <v>8.6511627906976737E-2</v>
      </c>
      <c r="D13" s="13">
        <v>0.10188679245283019</v>
      </c>
      <c r="E13" s="13">
        <v>0.11041405269761606</v>
      </c>
      <c r="F13" s="13">
        <v>0.11097708082026538</v>
      </c>
      <c r="G13" s="14">
        <v>7.8088578088578095E-2</v>
      </c>
      <c r="H13" s="19">
        <f>AVERAGE(C13:G13)</f>
        <v>9.757562639325329E-2</v>
      </c>
    </row>
    <row r="14" spans="1:8" x14ac:dyDescent="0.25">
      <c r="A14" s="22"/>
      <c r="B14" s="11" t="s">
        <v>55</v>
      </c>
      <c r="C14" s="12">
        <v>9.0232558139534888E-2</v>
      </c>
      <c r="D14" s="13">
        <v>7.9245283018867921E-2</v>
      </c>
      <c r="E14" s="13">
        <v>7.1518193224592227E-2</v>
      </c>
      <c r="F14" s="13">
        <v>0.10132689987937274</v>
      </c>
      <c r="G14" s="14">
        <v>7.4592074592074592E-2</v>
      </c>
      <c r="H14" s="19">
        <f>AVERAGE(C14:G14)</f>
        <v>8.338300177088849E-2</v>
      </c>
    </row>
    <row r="15" spans="1:8" x14ac:dyDescent="0.25">
      <c r="A15" s="22"/>
      <c r="B15" s="11" t="s">
        <v>56</v>
      </c>
      <c r="C15" s="12">
        <v>0.22511627906976744</v>
      </c>
      <c r="D15" s="13">
        <v>0.1811320754716981</v>
      </c>
      <c r="E15" s="13">
        <v>0.15056461731493098</v>
      </c>
      <c r="F15" s="13">
        <v>0.24487334137515082</v>
      </c>
      <c r="G15" s="14">
        <v>0.23310023310023309</v>
      </c>
      <c r="H15" s="19">
        <f>AVERAGE(C15:G15)</f>
        <v>0.20695730926635608</v>
      </c>
    </row>
    <row r="16" spans="1:8" x14ac:dyDescent="0.25">
      <c r="A16" s="22"/>
      <c r="B16" s="11" t="s">
        <v>57</v>
      </c>
      <c r="C16" s="12">
        <v>0.20558139534883721</v>
      </c>
      <c r="D16" s="13">
        <v>0.2</v>
      </c>
      <c r="E16" s="13">
        <v>0.22208281053952322</v>
      </c>
      <c r="F16" s="13">
        <v>0.20989143546441497</v>
      </c>
      <c r="G16" s="14">
        <v>0.22494172494172493</v>
      </c>
      <c r="H16" s="19">
        <f>AVERAGE(C16:G16)</f>
        <v>0.21249947325890006</v>
      </c>
    </row>
    <row r="17" spans="1:8" x14ac:dyDescent="0.25">
      <c r="A17" s="22"/>
      <c r="B17" s="11" t="s">
        <v>58</v>
      </c>
      <c r="C17" s="12">
        <v>0.21395348837209302</v>
      </c>
      <c r="D17" s="13">
        <v>0.21509433962264152</v>
      </c>
      <c r="E17" s="13">
        <v>0.16311166875784192</v>
      </c>
      <c r="F17" s="13">
        <v>0.22195416164053075</v>
      </c>
      <c r="G17" s="14">
        <v>0.25174825174825177</v>
      </c>
      <c r="H17" s="19">
        <f>AVERAGE(C17:G17)</f>
        <v>0.21317238202827177</v>
      </c>
    </row>
    <row r="18" spans="1:8" x14ac:dyDescent="0.25">
      <c r="A18" s="22"/>
      <c r="B18" s="11" t="s">
        <v>59</v>
      </c>
      <c r="C18" s="12">
        <v>0.30604651162790697</v>
      </c>
      <c r="D18" s="13">
        <v>0.29433962264150942</v>
      </c>
      <c r="E18" s="13">
        <v>0.2823086574654956</v>
      </c>
      <c r="F18" s="13">
        <v>0.30639324487334135</v>
      </c>
      <c r="G18" s="14">
        <v>0.32167832167832167</v>
      </c>
      <c r="H18" s="19">
        <f>AVERAGE(C18:G18)</f>
        <v>0.30215327165731498</v>
      </c>
    </row>
    <row r="19" spans="1:8" x14ac:dyDescent="0.25">
      <c r="A19" s="22"/>
      <c r="B19" s="11" t="s">
        <v>60</v>
      </c>
      <c r="C19" s="12">
        <v>0.15348837209302327</v>
      </c>
      <c r="D19" s="13">
        <v>0.25660377358490566</v>
      </c>
      <c r="E19" s="13">
        <v>0.25345043914680049</v>
      </c>
      <c r="F19" s="13">
        <v>0.18335343787696018</v>
      </c>
      <c r="G19" s="14">
        <v>0.18414918414918413</v>
      </c>
      <c r="H19" s="19">
        <f>AVERAGE(C19:G19)</f>
        <v>0.20620904137017471</v>
      </c>
    </row>
    <row r="20" spans="1:8" x14ac:dyDescent="0.25">
      <c r="A20" s="22"/>
      <c r="B20" s="11" t="s">
        <v>61</v>
      </c>
      <c r="C20" s="12">
        <v>0.29860465116279072</v>
      </c>
      <c r="D20" s="13">
        <v>0.3471698113207547</v>
      </c>
      <c r="E20" s="13">
        <v>0.32120451693851942</v>
      </c>
      <c r="F20" s="13">
        <v>0.2617611580217129</v>
      </c>
      <c r="G20" s="14">
        <v>0.38578088578088576</v>
      </c>
      <c r="H20" s="19">
        <f>AVERAGE(C20:G20)</f>
        <v>0.32290420464493275</v>
      </c>
    </row>
    <row r="21" spans="1:8" x14ac:dyDescent="0.25">
      <c r="A21" s="22"/>
      <c r="B21" s="11" t="s">
        <v>62</v>
      </c>
      <c r="C21" s="12">
        <v>0.17023255813953489</v>
      </c>
      <c r="D21" s="13">
        <v>0.169811320754717</v>
      </c>
      <c r="E21" s="13">
        <v>0.2145545796737767</v>
      </c>
      <c r="F21" s="13">
        <v>0.18938480096501809</v>
      </c>
      <c r="G21" s="14">
        <v>0.27272727272727271</v>
      </c>
      <c r="H21" s="19">
        <f>AVERAGE(C21:G21)</f>
        <v>0.20334210645206388</v>
      </c>
    </row>
    <row r="22" spans="1:8" x14ac:dyDescent="0.25">
      <c r="A22" s="22"/>
      <c r="B22" s="11" t="s">
        <v>63</v>
      </c>
      <c r="C22" s="12">
        <v>8.930232558139535E-2</v>
      </c>
      <c r="D22" s="13">
        <v>5.2830188679245292E-2</v>
      </c>
      <c r="E22" s="13">
        <v>6.9008782936010038E-2</v>
      </c>
      <c r="F22" s="13">
        <v>7.5995174909529548E-2</v>
      </c>
      <c r="G22" s="14">
        <v>0.14452214452214451</v>
      </c>
      <c r="H22" s="19">
        <f>AVERAGE(C22:G22)</f>
        <v>8.6331723325664939E-2</v>
      </c>
    </row>
    <row r="23" spans="1:8" x14ac:dyDescent="0.25">
      <c r="A23" s="22"/>
      <c r="B23" s="11" t="s">
        <v>64</v>
      </c>
      <c r="C23" s="12">
        <v>0.13116279069767442</v>
      </c>
      <c r="D23" s="13">
        <v>0.12830188679245283</v>
      </c>
      <c r="E23" s="13">
        <v>0.16311166875784192</v>
      </c>
      <c r="F23" s="13">
        <v>0.15440289505428226</v>
      </c>
      <c r="G23" s="14">
        <v>0.10256410256410256</v>
      </c>
      <c r="H23" s="19">
        <f>AVERAGE(C23:G23)</f>
        <v>0.13590866877327079</v>
      </c>
    </row>
    <row r="24" spans="1:8" x14ac:dyDescent="0.25">
      <c r="A24" s="22" t="s">
        <v>8</v>
      </c>
      <c r="B24" s="11" t="s">
        <v>9</v>
      </c>
      <c r="C24" s="12">
        <v>0.26139534883720933</v>
      </c>
      <c r="D24" s="13">
        <v>0.21509433962264152</v>
      </c>
      <c r="E24" s="13">
        <v>0.22961104140526975</v>
      </c>
      <c r="F24" s="13">
        <v>0.23160434258142343</v>
      </c>
      <c r="G24" s="14">
        <v>0.22144522144522147</v>
      </c>
      <c r="H24" s="19">
        <f>AVERAGE(C24:G24)</f>
        <v>0.23183005877835311</v>
      </c>
    </row>
    <row r="25" spans="1:8" x14ac:dyDescent="0.25">
      <c r="A25" s="22"/>
      <c r="B25" s="11" t="s">
        <v>10</v>
      </c>
      <c r="C25" s="12">
        <v>0.18697674418604651</v>
      </c>
      <c r="D25" s="13">
        <v>0.169811320754717</v>
      </c>
      <c r="E25" s="13">
        <v>0.17942283563362613</v>
      </c>
      <c r="F25" s="13">
        <v>0.17852834740651388</v>
      </c>
      <c r="G25" s="14">
        <v>0.20046620046620048</v>
      </c>
      <c r="H25" s="19">
        <f>AVERAGE(C25:G25)</f>
        <v>0.18304108968942082</v>
      </c>
    </row>
    <row r="26" spans="1:8" x14ac:dyDescent="0.25">
      <c r="A26" s="22"/>
      <c r="B26" s="11" t="s">
        <v>11</v>
      </c>
      <c r="C26" s="12">
        <v>0.27534883720930231</v>
      </c>
      <c r="D26" s="13">
        <v>0.28301886792452829</v>
      </c>
      <c r="E26" s="13">
        <v>0.26097867001254704</v>
      </c>
      <c r="F26" s="13">
        <v>0.29794933655006034</v>
      </c>
      <c r="G26" s="14">
        <v>0.2937062937062937</v>
      </c>
      <c r="H26" s="19">
        <f>AVERAGE(C26:G26)</f>
        <v>0.28220040108054634</v>
      </c>
    </row>
    <row r="27" spans="1:8" x14ac:dyDescent="0.25">
      <c r="A27" s="22"/>
      <c r="B27" s="11" t="s">
        <v>12</v>
      </c>
      <c r="C27" s="12">
        <v>0.23627906976744184</v>
      </c>
      <c r="D27" s="13">
        <v>0.13962264150943396</v>
      </c>
      <c r="E27" s="13">
        <v>0.18569636135508155</v>
      </c>
      <c r="F27" s="13">
        <v>0.1471652593486128</v>
      </c>
      <c r="G27" s="14">
        <v>0.16200466200466201</v>
      </c>
      <c r="H27" s="19">
        <f>AVERAGE(C27:G27)</f>
        <v>0.17415359879704645</v>
      </c>
    </row>
    <row r="28" spans="1:8" x14ac:dyDescent="0.25">
      <c r="A28" s="22"/>
      <c r="B28" s="11" t="s">
        <v>13</v>
      </c>
      <c r="C28" s="12">
        <v>0.26232558139534884</v>
      </c>
      <c r="D28" s="13">
        <v>0.26037735849056604</v>
      </c>
      <c r="E28" s="13">
        <v>0.2685069008782936</v>
      </c>
      <c r="F28" s="13">
        <v>0.25331724969843183</v>
      </c>
      <c r="G28" s="14">
        <v>0.37296037296037299</v>
      </c>
      <c r="H28" s="19">
        <f>AVERAGE(C28:G28)</f>
        <v>0.28349749268460267</v>
      </c>
    </row>
    <row r="29" spans="1:8" x14ac:dyDescent="0.25">
      <c r="A29" s="22"/>
      <c r="B29" s="11" t="s">
        <v>14</v>
      </c>
      <c r="C29" s="12">
        <v>0.10604651162790697</v>
      </c>
      <c r="D29" s="13">
        <v>6.7924528301886791E-2</v>
      </c>
      <c r="E29" s="13">
        <v>0.12045169385194479</v>
      </c>
      <c r="F29" s="13">
        <v>0.11942098914354644</v>
      </c>
      <c r="G29" s="14">
        <v>0.13286713286713286</v>
      </c>
      <c r="H29" s="19">
        <f>AVERAGE(C29:G29)</f>
        <v>0.10934217115848358</v>
      </c>
    </row>
    <row r="30" spans="1:8" x14ac:dyDescent="0.25">
      <c r="A30" s="22"/>
      <c r="B30" s="11" t="s">
        <v>15</v>
      </c>
      <c r="C30" s="12">
        <v>0.35255813953488369</v>
      </c>
      <c r="D30" s="13">
        <v>0.2981132075471698</v>
      </c>
      <c r="E30" s="13">
        <v>0.38268506900878291</v>
      </c>
      <c r="F30" s="13">
        <v>0.28829915560916769</v>
      </c>
      <c r="G30" s="14">
        <v>0.3344988344988345</v>
      </c>
      <c r="H30" s="19">
        <f>AVERAGE(C30:G30)</f>
        <v>0.33123088123976768</v>
      </c>
    </row>
    <row r="31" spans="1:8" x14ac:dyDescent="0.25">
      <c r="A31" s="22"/>
      <c r="B31" s="11" t="s">
        <v>16</v>
      </c>
      <c r="C31" s="12">
        <v>0.36279069767441863</v>
      </c>
      <c r="D31" s="13">
        <v>0.38113207547169814</v>
      </c>
      <c r="E31" s="13">
        <v>0.37641154328732745</v>
      </c>
      <c r="F31" s="13">
        <v>0.46682750301568154</v>
      </c>
      <c r="G31" s="14">
        <v>0.43939393939393939</v>
      </c>
      <c r="H31" s="19">
        <f>AVERAGE(C31:G31)</f>
        <v>0.4053111517686131</v>
      </c>
    </row>
    <row r="32" spans="1:8" x14ac:dyDescent="0.25">
      <c r="A32" s="22"/>
      <c r="B32" s="11" t="s">
        <v>17</v>
      </c>
      <c r="C32" s="12">
        <v>0.18790697674418605</v>
      </c>
      <c r="D32" s="13">
        <v>0.22641509433962267</v>
      </c>
      <c r="E32" s="13">
        <v>0.18946047678795483</v>
      </c>
      <c r="F32" s="13">
        <v>0.19903498190591074</v>
      </c>
      <c r="G32" s="14">
        <v>0.14801864801864803</v>
      </c>
      <c r="H32" s="19">
        <f>AVERAGE(C32:G32)</f>
        <v>0.19016723555926446</v>
      </c>
    </row>
    <row r="33" spans="1:8" x14ac:dyDescent="0.25">
      <c r="A33" s="22"/>
      <c r="B33" s="11" t="s">
        <v>18</v>
      </c>
      <c r="C33" s="12">
        <v>0.10883720930232559</v>
      </c>
      <c r="D33" s="13">
        <v>9.4339622641509441E-2</v>
      </c>
      <c r="E33" s="13">
        <v>8.9084065244667499E-2</v>
      </c>
      <c r="F33" s="13">
        <v>7.478890229191798E-2</v>
      </c>
      <c r="G33" s="14">
        <v>9.9067599067599071E-2</v>
      </c>
      <c r="H33" s="19">
        <f>AVERAGE(C33:G33)</f>
        <v>9.3223479709603915E-2</v>
      </c>
    </row>
    <row r="34" spans="1:8" x14ac:dyDescent="0.25">
      <c r="A34" s="22"/>
      <c r="B34" s="11" t="s">
        <v>19</v>
      </c>
      <c r="C34" s="12">
        <v>9.0232558139534888E-2</v>
      </c>
      <c r="D34" s="13">
        <v>9.056603773584905E-2</v>
      </c>
      <c r="E34" s="13">
        <v>9.4102885821831864E-2</v>
      </c>
      <c r="F34" s="13">
        <v>9.4089264173703266E-2</v>
      </c>
      <c r="G34" s="14">
        <v>8.0419580419580416E-2</v>
      </c>
      <c r="H34" s="19">
        <f>AVERAGE(C34:G34)</f>
        <v>8.98820652580999E-2</v>
      </c>
    </row>
    <row r="35" spans="1:8" x14ac:dyDescent="0.25">
      <c r="A35" s="22"/>
      <c r="B35" s="11" t="s">
        <v>20</v>
      </c>
      <c r="C35" s="12">
        <v>9.9534883720930237E-2</v>
      </c>
      <c r="D35" s="13">
        <v>4.9056603773584916E-2</v>
      </c>
      <c r="E35" s="13">
        <v>7.5282308657465491E-2</v>
      </c>
      <c r="F35" s="13">
        <v>8.8057901085645346E-2</v>
      </c>
      <c r="G35" s="14">
        <v>9.2074592074592065E-2</v>
      </c>
      <c r="H35" s="19">
        <f>AVERAGE(C35:G35)</f>
        <v>8.0801257862443604E-2</v>
      </c>
    </row>
    <row r="36" spans="1:8" x14ac:dyDescent="0.25">
      <c r="A36" s="22"/>
      <c r="B36" s="11" t="s">
        <v>21</v>
      </c>
      <c r="C36" s="12">
        <v>0.19534883720930232</v>
      </c>
      <c r="D36" s="13">
        <v>0.27924528301886792</v>
      </c>
      <c r="E36" s="13">
        <v>0.16311166875784192</v>
      </c>
      <c r="F36" s="13">
        <v>0.25814234016887816</v>
      </c>
      <c r="G36" s="14">
        <v>0.22494172494172493</v>
      </c>
      <c r="H36" s="19">
        <f>AVERAGE(C36:G36)</f>
        <v>0.22415797081932304</v>
      </c>
    </row>
    <row r="37" spans="1:8" x14ac:dyDescent="0.25">
      <c r="A37" s="22"/>
      <c r="B37" s="11" t="s">
        <v>22</v>
      </c>
      <c r="C37" s="12">
        <v>0.10511627906976745</v>
      </c>
      <c r="D37" s="13">
        <v>7.9245283018867921E-2</v>
      </c>
      <c r="E37" s="13">
        <v>7.1518193224592227E-2</v>
      </c>
      <c r="F37" s="13">
        <v>8.6851628468033779E-2</v>
      </c>
      <c r="G37" s="14">
        <v>0.15617715617715619</v>
      </c>
      <c r="H37" s="19">
        <f>AVERAGE(C37:G37)</f>
        <v>9.978170799168351E-2</v>
      </c>
    </row>
    <row r="38" spans="1:8" x14ac:dyDescent="0.25">
      <c r="A38" s="22"/>
      <c r="B38" s="11" t="s">
        <v>23</v>
      </c>
      <c r="C38" s="12">
        <v>0.15162790697674419</v>
      </c>
      <c r="D38" s="13">
        <v>0.2339622641509434</v>
      </c>
      <c r="E38" s="13">
        <v>0.24090338770388958</v>
      </c>
      <c r="F38" s="13">
        <v>0.12907117008443908</v>
      </c>
      <c r="G38" s="14">
        <v>0.16200466200466201</v>
      </c>
      <c r="H38" s="19">
        <f>AVERAGE(C38:G38)</f>
        <v>0.18351387818413567</v>
      </c>
    </row>
    <row r="39" spans="1:8" x14ac:dyDescent="0.25">
      <c r="A39" s="22"/>
      <c r="B39" s="11" t="s">
        <v>24</v>
      </c>
      <c r="C39" s="12">
        <v>0.12372093023255815</v>
      </c>
      <c r="D39" s="13">
        <v>8.3018867924528297E-2</v>
      </c>
      <c r="E39" s="13">
        <v>0.11668757841907151</v>
      </c>
      <c r="F39" s="13">
        <v>0.11821471652593486</v>
      </c>
      <c r="G39" s="14">
        <v>0.13286713286713286</v>
      </c>
      <c r="H39" s="19">
        <f>AVERAGE(C39:G39)</f>
        <v>0.11490184519384514</v>
      </c>
    </row>
    <row r="40" spans="1:8" x14ac:dyDescent="0.25">
      <c r="A40" s="22"/>
      <c r="B40" s="11" t="s">
        <v>25</v>
      </c>
      <c r="C40" s="12">
        <v>8.2790697674418615E-2</v>
      </c>
      <c r="D40" s="13">
        <v>7.5471698113207544E-2</v>
      </c>
      <c r="E40" s="13">
        <v>7.779171894604768E-2</v>
      </c>
      <c r="F40" s="13">
        <v>5.4282267792521106E-2</v>
      </c>
      <c r="G40" s="14">
        <v>8.5081585081585087E-2</v>
      </c>
      <c r="H40" s="19">
        <f>AVERAGE(C40:G40)</f>
        <v>7.5083593521555997E-2</v>
      </c>
    </row>
    <row r="41" spans="1:8" x14ac:dyDescent="0.25">
      <c r="A41" s="22"/>
      <c r="B41" s="11" t="s">
        <v>26</v>
      </c>
      <c r="C41" s="12">
        <v>0.15534883720930232</v>
      </c>
      <c r="D41" s="13">
        <v>0.20754716981132076</v>
      </c>
      <c r="E41" s="13">
        <v>0.21706398996235884</v>
      </c>
      <c r="F41" s="13">
        <v>0.16525934861278649</v>
      </c>
      <c r="G41" s="14">
        <v>0.1934731934731935</v>
      </c>
      <c r="H41" s="19">
        <f>AVERAGE(C41:G41)</f>
        <v>0.18773850781379237</v>
      </c>
    </row>
    <row r="42" spans="1:8" x14ac:dyDescent="0.25">
      <c r="A42" s="22"/>
      <c r="B42" s="11" t="s">
        <v>27</v>
      </c>
      <c r="C42" s="12">
        <v>8.1860465116279049E-2</v>
      </c>
      <c r="D42" s="13">
        <v>0.13207547169811321</v>
      </c>
      <c r="E42" s="13">
        <v>0.11919698870765369</v>
      </c>
      <c r="F42" s="13">
        <v>0.10132689987937274</v>
      </c>
      <c r="G42" s="14">
        <v>0.11072261072261073</v>
      </c>
      <c r="H42" s="19">
        <f>AVERAGE(C42:G42)</f>
        <v>0.10903648722480588</v>
      </c>
    </row>
    <row r="43" spans="1:8" x14ac:dyDescent="0.25">
      <c r="A43" s="22"/>
      <c r="B43" s="11" t="s">
        <v>28</v>
      </c>
      <c r="C43" s="12">
        <v>8.0930232558139539E-2</v>
      </c>
      <c r="D43" s="13">
        <v>0.32075471698113206</v>
      </c>
      <c r="E43" s="13">
        <v>0.1468005018820577</v>
      </c>
      <c r="F43" s="13">
        <v>0.14354644149577805</v>
      </c>
      <c r="G43" s="14">
        <v>0.12354312354312354</v>
      </c>
      <c r="H43" s="19">
        <f>AVERAGE(C43:G43)</f>
        <v>0.1631150032920462</v>
      </c>
    </row>
    <row r="44" spans="1:8" x14ac:dyDescent="0.25">
      <c r="A44" s="22" t="s">
        <v>29</v>
      </c>
      <c r="B44" s="11" t="s">
        <v>30</v>
      </c>
      <c r="C44" s="12">
        <v>0.27627906976744188</v>
      </c>
      <c r="D44" s="13">
        <v>0.169811320754717</v>
      </c>
      <c r="E44" s="13">
        <v>0.20075282308657466</v>
      </c>
      <c r="F44" s="13">
        <v>0.23642943305186973</v>
      </c>
      <c r="G44" s="14">
        <v>0.39277389277389285</v>
      </c>
      <c r="H44" s="19">
        <f>AVERAGE(C44:G44)</f>
        <v>0.25520930788689922</v>
      </c>
    </row>
    <row r="45" spans="1:8" x14ac:dyDescent="0.25">
      <c r="A45" s="22"/>
      <c r="B45" s="11" t="s">
        <v>31</v>
      </c>
      <c r="C45" s="12">
        <v>0.18418604651162793</v>
      </c>
      <c r="D45" s="13">
        <v>0.15094339622641509</v>
      </c>
      <c r="E45" s="13">
        <v>0.15307402760351319</v>
      </c>
      <c r="F45" s="13">
        <v>0.20024125452352229</v>
      </c>
      <c r="G45" s="14">
        <v>0.1585081585081585</v>
      </c>
      <c r="H45" s="19">
        <f>AVERAGE(C45:G45)</f>
        <v>0.16939057667464738</v>
      </c>
    </row>
    <row r="46" spans="1:8" x14ac:dyDescent="0.25">
      <c r="A46" s="22"/>
      <c r="B46" s="11" t="s">
        <v>32</v>
      </c>
      <c r="C46" s="12">
        <v>0.3497674418604651</v>
      </c>
      <c r="D46" s="13">
        <v>0.30188679245283018</v>
      </c>
      <c r="E46" s="13">
        <v>0.30238393977415307</v>
      </c>
      <c r="F46" s="13">
        <v>0.3642943305186972</v>
      </c>
      <c r="G46" s="14">
        <v>0.28321678321678323</v>
      </c>
      <c r="H46" s="19">
        <f>AVERAGE(C46:G46)</f>
        <v>0.3203098575645858</v>
      </c>
    </row>
    <row r="47" spans="1:8" x14ac:dyDescent="0.25">
      <c r="A47" s="22"/>
      <c r="B47" s="11" t="s">
        <v>33</v>
      </c>
      <c r="C47" s="12">
        <v>0.26139534883720933</v>
      </c>
      <c r="D47" s="13">
        <v>0.11320754716981134</v>
      </c>
      <c r="E47" s="13">
        <v>0.19573400250941028</v>
      </c>
      <c r="F47" s="13">
        <v>0.22798552472858866</v>
      </c>
      <c r="G47" s="14">
        <v>0.1946386946386946</v>
      </c>
      <c r="H47" s="19">
        <f>AVERAGE(C47:G47)</f>
        <v>0.19859222357674286</v>
      </c>
    </row>
    <row r="48" spans="1:8" x14ac:dyDescent="0.25">
      <c r="A48" s="22"/>
      <c r="B48" s="11" t="s">
        <v>34</v>
      </c>
      <c r="C48" s="12">
        <v>0.10232558139534884</v>
      </c>
      <c r="D48" s="13">
        <v>7.9245283018867921E-2</v>
      </c>
      <c r="E48" s="13">
        <v>8.1555834378920958E-2</v>
      </c>
      <c r="F48" s="13">
        <v>9.5295536791314833E-2</v>
      </c>
      <c r="G48" s="14">
        <v>9.0909090909090912E-2</v>
      </c>
      <c r="H48" s="19">
        <f>AVERAGE(C48:G48)</f>
        <v>8.9866265298708697E-2</v>
      </c>
    </row>
    <row r="49" spans="1:8" x14ac:dyDescent="0.25">
      <c r="A49" s="22"/>
      <c r="B49" s="11" t="s">
        <v>35</v>
      </c>
      <c r="C49" s="12">
        <v>0.33674418604651168</v>
      </c>
      <c r="D49" s="13">
        <v>0.43396226415094341</v>
      </c>
      <c r="E49" s="13">
        <v>0.41781681304893348</v>
      </c>
      <c r="F49" s="13">
        <v>0.29553679131483718</v>
      </c>
      <c r="G49" s="14">
        <v>0.37878787878787873</v>
      </c>
      <c r="H49" s="19">
        <f>AVERAGE(C49:G49)</f>
        <v>0.37256958666982093</v>
      </c>
    </row>
    <row r="50" spans="1:8" x14ac:dyDescent="0.25">
      <c r="A50" s="22"/>
      <c r="B50" s="11" t="s">
        <v>36</v>
      </c>
      <c r="C50" s="12">
        <v>0.16279069767441862</v>
      </c>
      <c r="D50" s="13">
        <v>0.32830188679245281</v>
      </c>
      <c r="E50" s="13">
        <v>0.26474278544542035</v>
      </c>
      <c r="F50" s="13">
        <v>0.21109770808202655</v>
      </c>
      <c r="G50" s="14">
        <v>0.21678321678321677</v>
      </c>
      <c r="H50" s="19">
        <f>AVERAGE(C50:G50)</f>
        <v>0.23674325895550702</v>
      </c>
    </row>
    <row r="51" spans="1:8" x14ac:dyDescent="0.25">
      <c r="A51" s="22"/>
      <c r="B51" s="11" t="s">
        <v>37</v>
      </c>
      <c r="C51" s="12">
        <v>0.13209302325581396</v>
      </c>
      <c r="D51" s="13">
        <v>6.4150943396226415E-2</v>
      </c>
      <c r="E51" s="13">
        <v>9.7867001254705141E-2</v>
      </c>
      <c r="F51" s="13">
        <v>0.12545235223160434</v>
      </c>
      <c r="G51" s="14">
        <v>0.12587412587412589</v>
      </c>
      <c r="H51" s="19">
        <f>AVERAGE(C51:G51)</f>
        <v>0.10908748920249516</v>
      </c>
    </row>
    <row r="52" spans="1:8" x14ac:dyDescent="0.25">
      <c r="A52" s="22"/>
      <c r="B52" s="11" t="s">
        <v>38</v>
      </c>
      <c r="C52" s="12">
        <v>0.2158139534883721</v>
      </c>
      <c r="D52" s="13">
        <v>0.24905660377358491</v>
      </c>
      <c r="E52" s="13">
        <v>0.21079046424090339</v>
      </c>
      <c r="F52" s="13">
        <v>0.16164053075995174</v>
      </c>
      <c r="G52" s="14">
        <v>0.20862470862470864</v>
      </c>
      <c r="H52" s="19">
        <f>AVERAGE(C52:G52)</f>
        <v>0.20918525217750417</v>
      </c>
    </row>
    <row r="53" spans="1:8" x14ac:dyDescent="0.25">
      <c r="A53" s="22"/>
      <c r="B53" s="11" t="s">
        <v>39</v>
      </c>
      <c r="C53" s="12">
        <v>0.20930232558139536</v>
      </c>
      <c r="D53" s="13">
        <v>0.25283018867924528</v>
      </c>
      <c r="E53" s="13">
        <v>0.25470514429109159</v>
      </c>
      <c r="F53" s="13">
        <v>0.25090470446320867</v>
      </c>
      <c r="G53" s="14">
        <v>0.28671328671328672</v>
      </c>
      <c r="H53" s="19">
        <f>AVERAGE(C53:G53)</f>
        <v>0.2508911299456455</v>
      </c>
    </row>
    <row r="54" spans="1:8" x14ac:dyDescent="0.25">
      <c r="A54" s="22"/>
      <c r="B54" s="11" t="s">
        <v>40</v>
      </c>
      <c r="C54" s="12">
        <v>0.16186046511627908</v>
      </c>
      <c r="D54" s="13">
        <v>0.15849056603773584</v>
      </c>
      <c r="E54" s="13">
        <v>0.14805520702634881</v>
      </c>
      <c r="F54" s="13">
        <v>0.14234016887816647</v>
      </c>
      <c r="G54" s="14">
        <v>0.15734265734265734</v>
      </c>
      <c r="H54" s="19">
        <f>AVERAGE(C54:G54)</f>
        <v>0.15361781288023751</v>
      </c>
    </row>
    <row r="55" spans="1:8" x14ac:dyDescent="0.25">
      <c r="A55" s="22"/>
      <c r="B55" s="11" t="s">
        <v>41</v>
      </c>
      <c r="C55" s="12">
        <v>0.10418604651162791</v>
      </c>
      <c r="D55" s="13">
        <v>5.2830188679245292E-2</v>
      </c>
      <c r="E55" s="13">
        <v>4.767879548306149E-2</v>
      </c>
      <c r="F55" s="13">
        <v>0.13148371531966224</v>
      </c>
      <c r="G55" s="14">
        <v>8.6247086247086241E-2</v>
      </c>
      <c r="H55" s="19">
        <f>AVERAGE(C55:G55)</f>
        <v>8.4485166448136639E-2</v>
      </c>
    </row>
    <row r="56" spans="1:8" x14ac:dyDescent="0.25">
      <c r="A56" s="22"/>
      <c r="B56" s="11" t="s">
        <v>42</v>
      </c>
      <c r="C56" s="12">
        <v>0.24372093023255814</v>
      </c>
      <c r="D56" s="13">
        <v>0.42264150943396234</v>
      </c>
      <c r="E56" s="13">
        <v>0.40526976160602257</v>
      </c>
      <c r="F56" s="13">
        <v>0.2810615199034982</v>
      </c>
      <c r="G56" s="14">
        <v>0.351981351981352</v>
      </c>
      <c r="H56" s="19">
        <f>AVERAGE(C56:G56)</f>
        <v>0.34093501463147863</v>
      </c>
    </row>
    <row r="57" spans="1:8" x14ac:dyDescent="0.25">
      <c r="A57" s="22"/>
      <c r="B57" s="11" t="s">
        <v>43</v>
      </c>
      <c r="C57" s="12">
        <v>5.2093023255813956E-2</v>
      </c>
      <c r="D57" s="13">
        <v>4.9056603773584916E-2</v>
      </c>
      <c r="E57" s="13">
        <v>5.520702634880803E-2</v>
      </c>
      <c r="F57" s="13">
        <v>6.1519903498190594E-2</v>
      </c>
      <c r="G57" s="14">
        <v>5.4778554778554776E-2</v>
      </c>
      <c r="H57" s="19">
        <f>AVERAGE(C57:G57)</f>
        <v>5.4531022330990456E-2</v>
      </c>
    </row>
    <row r="58" spans="1:8" x14ac:dyDescent="0.25">
      <c r="A58" s="22"/>
      <c r="B58" s="11" t="s">
        <v>44</v>
      </c>
      <c r="C58" s="12">
        <v>0.33395348837209304</v>
      </c>
      <c r="D58" s="13">
        <v>0.38490566037735852</v>
      </c>
      <c r="E58" s="13">
        <v>0.33375156838143044</v>
      </c>
      <c r="F58" s="13">
        <v>0.35705669481302776</v>
      </c>
      <c r="G58" s="14">
        <v>0.37878787878787873</v>
      </c>
      <c r="H58" s="19">
        <f>AVERAGE(C58:G58)</f>
        <v>0.35769105814635771</v>
      </c>
    </row>
    <row r="59" spans="1:8" x14ac:dyDescent="0.25">
      <c r="A59" s="22"/>
      <c r="B59" s="11" t="s">
        <v>45</v>
      </c>
      <c r="C59" s="12">
        <v>0.2930232558139535</v>
      </c>
      <c r="D59" s="13">
        <v>0.28301886792452829</v>
      </c>
      <c r="E59" s="13">
        <v>0.32371392722710163</v>
      </c>
      <c r="F59" s="13">
        <v>0.28829915560916769</v>
      </c>
      <c r="G59" s="14">
        <v>0.25058275058275059</v>
      </c>
      <c r="H59" s="19">
        <f>AVERAGE(C59:G59)</f>
        <v>0.28772759143150034</v>
      </c>
    </row>
    <row r="60" spans="1:8" x14ac:dyDescent="0.25">
      <c r="A60" s="22" t="s">
        <v>65</v>
      </c>
      <c r="B60" s="11" t="s">
        <v>66</v>
      </c>
      <c r="C60" s="12">
        <v>9.1162790697674398E-2</v>
      </c>
      <c r="D60" s="13">
        <v>9.056603773584905E-2</v>
      </c>
      <c r="E60" s="13">
        <v>0.1329987452948557</v>
      </c>
      <c r="F60" s="13">
        <v>8.9264173703256941E-2</v>
      </c>
      <c r="G60" s="14">
        <v>9.0909090909090912E-2</v>
      </c>
      <c r="H60" s="19">
        <f>AVERAGE(C60:G60)</f>
        <v>9.8980167668145394E-2</v>
      </c>
    </row>
    <row r="61" spans="1:8" x14ac:dyDescent="0.25">
      <c r="A61" s="22"/>
      <c r="B61" s="11" t="s">
        <v>67</v>
      </c>
      <c r="C61" s="12">
        <v>0.18604651162790697</v>
      </c>
      <c r="D61" s="13">
        <v>0.2</v>
      </c>
      <c r="E61" s="13">
        <v>0.27854454203262236</v>
      </c>
      <c r="F61" s="13">
        <v>0.18697225572979492</v>
      </c>
      <c r="G61" s="14">
        <v>0.20745920745920746</v>
      </c>
      <c r="H61" s="19">
        <f>AVERAGE(C61:G61)</f>
        <v>0.21180450336990636</v>
      </c>
    </row>
    <row r="62" spans="1:8" x14ac:dyDescent="0.25">
      <c r="A62" s="22"/>
      <c r="B62" s="11" t="s">
        <v>68</v>
      </c>
      <c r="C62" s="12">
        <v>7.3488372093023252E-2</v>
      </c>
      <c r="D62" s="13">
        <v>7.5471698113207544E-2</v>
      </c>
      <c r="E62" s="13">
        <v>4.1405269761606023E-2</v>
      </c>
      <c r="F62" s="13">
        <v>4.1013268998793734E-2</v>
      </c>
      <c r="G62" s="14">
        <v>5.7109557109557112E-2</v>
      </c>
      <c r="H62" s="19">
        <f>AVERAGE(C62:G62)</f>
        <v>5.7697633215237534E-2</v>
      </c>
    </row>
    <row r="63" spans="1:8" x14ac:dyDescent="0.25">
      <c r="A63" s="22"/>
      <c r="B63" s="11" t="s">
        <v>69</v>
      </c>
      <c r="C63" s="12">
        <v>0.1823255813953488</v>
      </c>
      <c r="D63" s="13">
        <v>0.12075471698113209</v>
      </c>
      <c r="E63" s="13">
        <v>0.15307402760351319</v>
      </c>
      <c r="F63" s="13">
        <v>0.19782870928829915</v>
      </c>
      <c r="G63" s="14">
        <v>0.17132867132867133</v>
      </c>
      <c r="H63" s="19">
        <f>AVERAGE(C63:G63)</f>
        <v>0.1650623413193929</v>
      </c>
    </row>
    <row r="64" spans="1:8" x14ac:dyDescent="0.25">
      <c r="A64" s="22"/>
      <c r="B64" s="11" t="s">
        <v>70</v>
      </c>
      <c r="C64" s="12">
        <v>0.23255813953488372</v>
      </c>
      <c r="D64" s="13">
        <v>0.15849056603773584</v>
      </c>
      <c r="E64" s="13">
        <v>0.15809284818067754</v>
      </c>
      <c r="F64" s="13">
        <v>0.23642943305186973</v>
      </c>
      <c r="G64" s="14">
        <v>0.19230769230769235</v>
      </c>
      <c r="H64" s="19">
        <f>AVERAGE(C64:G64)</f>
        <v>0.19557573582257182</v>
      </c>
    </row>
    <row r="65" spans="1:8" x14ac:dyDescent="0.25">
      <c r="A65" s="22"/>
      <c r="B65" s="11" t="s">
        <v>71</v>
      </c>
      <c r="C65" s="12">
        <v>0.13767441860465116</v>
      </c>
      <c r="D65" s="13">
        <v>9.4339622641509441E-2</v>
      </c>
      <c r="E65" s="13">
        <v>0.10288582183186951</v>
      </c>
      <c r="F65" s="13">
        <v>0.12665862484921592</v>
      </c>
      <c r="G65" s="14">
        <v>8.3916083916083919E-2</v>
      </c>
      <c r="H65" s="19">
        <f>AVERAGE(C65:G65)</f>
        <v>0.10909491436866599</v>
      </c>
    </row>
    <row r="66" spans="1:8" x14ac:dyDescent="0.25">
      <c r="A66" s="22"/>
      <c r="B66" s="11" t="s">
        <v>72</v>
      </c>
      <c r="C66" s="12">
        <v>0.23069767441860464</v>
      </c>
      <c r="D66" s="13">
        <v>0.19245283018867926</v>
      </c>
      <c r="E66" s="13">
        <v>0.18820577164366373</v>
      </c>
      <c r="F66" s="13">
        <v>0.26296743063932448</v>
      </c>
      <c r="G66" s="14">
        <v>0.2121212121212121</v>
      </c>
      <c r="H66" s="19">
        <f>AVERAGE(C66:G66)</f>
        <v>0.21728898380229683</v>
      </c>
    </row>
    <row r="67" spans="1:8" x14ac:dyDescent="0.25">
      <c r="A67" s="22"/>
      <c r="B67" s="11" t="s">
        <v>73</v>
      </c>
      <c r="C67" s="12">
        <v>0.20465116279069767</v>
      </c>
      <c r="D67" s="13">
        <v>0.16603773584905659</v>
      </c>
      <c r="E67" s="13">
        <v>0.15432873274780426</v>
      </c>
      <c r="F67" s="13">
        <v>0.19662243667068757</v>
      </c>
      <c r="G67" s="14">
        <v>0.14452214452214451</v>
      </c>
      <c r="H67" s="19">
        <f>AVERAGE(C67:G67)</f>
        <v>0.17323244251607811</v>
      </c>
    </row>
    <row r="68" spans="1:8" x14ac:dyDescent="0.25">
      <c r="A68" s="22"/>
      <c r="B68" s="11" t="s">
        <v>74</v>
      </c>
      <c r="C68" s="12">
        <v>0.14511627906976743</v>
      </c>
      <c r="D68" s="13">
        <v>9.056603773584905E-2</v>
      </c>
      <c r="E68" s="13">
        <v>0.12045169385194479</v>
      </c>
      <c r="F68" s="13">
        <v>0.15560916767189384</v>
      </c>
      <c r="G68" s="14">
        <v>0.13869463869463869</v>
      </c>
      <c r="H68" s="19">
        <f>AVERAGE(C68:G68)</f>
        <v>0.13008756340481875</v>
      </c>
    </row>
    <row r="69" spans="1:8" x14ac:dyDescent="0.25">
      <c r="A69" s="22"/>
      <c r="B69" s="11" t="s">
        <v>75</v>
      </c>
      <c r="C69" s="12">
        <v>0.21116279069767441</v>
      </c>
      <c r="D69" s="13">
        <v>0.15471698113207547</v>
      </c>
      <c r="E69" s="13">
        <v>0.17440401505646172</v>
      </c>
      <c r="F69" s="13">
        <v>0.18697225572979492</v>
      </c>
      <c r="G69" s="14">
        <v>0.21678321678321677</v>
      </c>
      <c r="H69" s="19">
        <f>AVERAGE(C69:G69)</f>
        <v>0.18880785187984467</v>
      </c>
    </row>
    <row r="70" spans="1:8" x14ac:dyDescent="0.25">
      <c r="A70" s="22"/>
      <c r="B70" s="11" t="s">
        <v>76</v>
      </c>
      <c r="C70" s="12">
        <v>0.11906976744186046</v>
      </c>
      <c r="D70" s="13">
        <v>6.4150943396226415E-2</v>
      </c>
      <c r="E70" s="13">
        <v>9.7867001254705141E-2</v>
      </c>
      <c r="F70" s="13">
        <v>8.6851628468033779E-2</v>
      </c>
      <c r="G70" s="14">
        <v>0.13053613053613053</v>
      </c>
      <c r="H70" s="19">
        <f>AVERAGE(C70:G70)</f>
        <v>9.9695094219391267E-2</v>
      </c>
    </row>
    <row r="71" spans="1:8" x14ac:dyDescent="0.25">
      <c r="A71" s="22"/>
      <c r="B71" s="11" t="s">
        <v>77</v>
      </c>
      <c r="C71" s="12">
        <v>0.11348837209302326</v>
      </c>
      <c r="D71" s="13">
        <v>0.1169811320754717</v>
      </c>
      <c r="E71" s="13">
        <v>0.12296110414052698</v>
      </c>
      <c r="F71" s="13">
        <v>9.6501809408926414E-2</v>
      </c>
      <c r="G71" s="14">
        <v>0.15034965034965034</v>
      </c>
      <c r="H71" s="19">
        <f>AVERAGE(C71:G71)</f>
        <v>0.12005641361351974</v>
      </c>
    </row>
    <row r="72" spans="1:8" x14ac:dyDescent="0.25">
      <c r="A72" s="22"/>
      <c r="B72" s="11" t="s">
        <v>78</v>
      </c>
      <c r="C72" s="12">
        <v>0.30418604651162789</v>
      </c>
      <c r="D72" s="13">
        <v>0.35094339622641507</v>
      </c>
      <c r="E72" s="13">
        <v>0.31116687578419072</v>
      </c>
      <c r="F72" s="13">
        <v>0.33413751507840772</v>
      </c>
      <c r="G72" s="14">
        <v>0.37995337995337997</v>
      </c>
      <c r="H72" s="19">
        <f>AVERAGE(C72:G72)</f>
        <v>0.33607744271080425</v>
      </c>
    </row>
    <row r="73" spans="1:8" x14ac:dyDescent="0.25">
      <c r="A73" s="22"/>
      <c r="B73" s="11" t="s">
        <v>79</v>
      </c>
      <c r="C73" s="12">
        <v>0.10790697674418605</v>
      </c>
      <c r="D73" s="13">
        <v>9.4339622641509441E-2</v>
      </c>
      <c r="E73" s="13">
        <v>0.12170639899623588</v>
      </c>
      <c r="F73" s="13">
        <v>0.11097708082026538</v>
      </c>
      <c r="G73" s="14">
        <v>0.10023310023310024</v>
      </c>
      <c r="H73" s="19">
        <f>AVERAGE(C73:G73)</f>
        <v>0.1070326358870594</v>
      </c>
    </row>
    <row r="74" spans="1:8" x14ac:dyDescent="0.25">
      <c r="A74" s="22"/>
      <c r="B74" s="11" t="s">
        <v>80</v>
      </c>
      <c r="C74" s="12">
        <v>0.3572093023255814</v>
      </c>
      <c r="D74" s="13">
        <v>0.51698113207547169</v>
      </c>
      <c r="E74" s="13">
        <v>0.38143036386449192</v>
      </c>
      <c r="F74" s="13">
        <v>0.41737032569360677</v>
      </c>
      <c r="G74" s="14">
        <v>0.46153846153846151</v>
      </c>
      <c r="H74" s="19">
        <f>AVERAGE(C74:G74)</f>
        <v>0.42690591709952275</v>
      </c>
    </row>
    <row r="75" spans="1:8" x14ac:dyDescent="0.25">
      <c r="A75" s="22"/>
      <c r="B75" s="11" t="s">
        <v>81</v>
      </c>
      <c r="C75" s="12">
        <v>0.20651162790697675</v>
      </c>
      <c r="D75" s="13">
        <v>0.2981132075471698</v>
      </c>
      <c r="E75" s="13">
        <v>0.24968632371392721</v>
      </c>
      <c r="F75" s="13">
        <v>0.22677925211097708</v>
      </c>
      <c r="G75" s="14">
        <v>0.1993006993006993</v>
      </c>
      <c r="H75" s="19">
        <f>AVERAGE(C75:G75)</f>
        <v>0.23607822211595</v>
      </c>
    </row>
    <row r="76" spans="1:8" x14ac:dyDescent="0.25">
      <c r="A76" s="22"/>
      <c r="B76" s="11" t="s">
        <v>82</v>
      </c>
      <c r="C76" s="12">
        <v>0.25860465116279069</v>
      </c>
      <c r="D76" s="13">
        <v>0.33584905660377357</v>
      </c>
      <c r="E76" s="13">
        <v>0.30238393977415307</v>
      </c>
      <c r="F76" s="13">
        <v>0.25814234016887816</v>
      </c>
      <c r="G76" s="14">
        <v>0.28438228438228436</v>
      </c>
      <c r="H76" s="19">
        <f>AVERAGE(C76:G76)</f>
        <v>0.28787245441837594</v>
      </c>
    </row>
    <row r="77" spans="1:8" x14ac:dyDescent="0.25">
      <c r="A77" s="22"/>
      <c r="B77" s="11" t="s">
        <v>83</v>
      </c>
      <c r="C77" s="12">
        <v>0.20930232558139536</v>
      </c>
      <c r="D77" s="13">
        <v>0.339622641509434</v>
      </c>
      <c r="E77" s="13">
        <v>0.29234629861982436</v>
      </c>
      <c r="F77" s="13">
        <v>0.27141133896260555</v>
      </c>
      <c r="G77" s="14">
        <v>0.34382284382284384</v>
      </c>
      <c r="H77" s="19">
        <f>AVERAGE(C77:G77)</f>
        <v>0.29130108969922064</v>
      </c>
    </row>
    <row r="78" spans="1:8" x14ac:dyDescent="0.25">
      <c r="A78" s="22" t="s">
        <v>84</v>
      </c>
      <c r="B78" s="11" t="s">
        <v>85</v>
      </c>
      <c r="C78" s="12">
        <v>0.13314711359404097</v>
      </c>
      <c r="D78" s="13">
        <v>0.15094339622641509</v>
      </c>
      <c r="E78" s="13">
        <v>0.12830188679245283</v>
      </c>
      <c r="F78" s="13">
        <v>0.11985472154963681</v>
      </c>
      <c r="G78" s="14">
        <v>0.13216374269005848</v>
      </c>
      <c r="H78" s="19">
        <f>AVERAGE(C78:G78)</f>
        <v>0.13288217217052084</v>
      </c>
    </row>
    <row r="79" spans="1:8" x14ac:dyDescent="0.25">
      <c r="A79" s="22"/>
      <c r="B79" s="11" t="s">
        <v>86</v>
      </c>
      <c r="C79" s="12">
        <v>0.24487895716945995</v>
      </c>
      <c r="D79" s="13">
        <v>0.36981132075471701</v>
      </c>
      <c r="E79" s="13">
        <v>0.28427672955974842</v>
      </c>
      <c r="F79" s="13">
        <v>0.21186440677966101</v>
      </c>
      <c r="G79" s="14">
        <v>0.27134502923976606</v>
      </c>
      <c r="H79" s="19">
        <f>AVERAGE(C79:G79)</f>
        <v>0.27643528870067047</v>
      </c>
    </row>
    <row r="80" spans="1:8" x14ac:dyDescent="0.25">
      <c r="A80" s="22"/>
      <c r="B80" s="11" t="s">
        <v>87</v>
      </c>
      <c r="C80" s="12">
        <v>0.15083798882681565</v>
      </c>
      <c r="D80" s="13">
        <v>0.20754716981132076</v>
      </c>
      <c r="E80" s="13">
        <v>0.1861635220125786</v>
      </c>
      <c r="F80" s="13">
        <v>0.18280871670702178</v>
      </c>
      <c r="G80" s="14">
        <v>0.1847953216374269</v>
      </c>
      <c r="H80" s="19">
        <f>AVERAGE(C80:G80)</f>
        <v>0.18243054379903273</v>
      </c>
    </row>
    <row r="81" spans="1:8" x14ac:dyDescent="0.25">
      <c r="A81" s="22"/>
      <c r="B81" s="11" t="s">
        <v>88</v>
      </c>
      <c r="C81" s="12">
        <v>0.20949720670391062</v>
      </c>
      <c r="D81" s="13">
        <v>0.12830188679245283</v>
      </c>
      <c r="E81" s="13">
        <v>0.1761006289308176</v>
      </c>
      <c r="F81" s="13">
        <v>0.16949152542372878</v>
      </c>
      <c r="G81" s="14">
        <v>0.15321637426900586</v>
      </c>
      <c r="H81" s="19">
        <f>AVERAGE(C81:G81)</f>
        <v>0.16732152442398313</v>
      </c>
    </row>
    <row r="82" spans="1:8" x14ac:dyDescent="0.25">
      <c r="A82" s="22"/>
      <c r="B82" s="11" t="s">
        <v>89</v>
      </c>
      <c r="C82" s="12">
        <v>0.11266294227188083</v>
      </c>
      <c r="D82" s="13">
        <v>9.8113207547169831E-2</v>
      </c>
      <c r="E82" s="13">
        <v>9.8113207547169831E-2</v>
      </c>
      <c r="F82" s="13">
        <v>0.11622276029055691</v>
      </c>
      <c r="G82" s="14">
        <v>9.1228070175438603E-2</v>
      </c>
      <c r="H82" s="19">
        <f>AVERAGE(C82:G82)</f>
        <v>0.1032680375664432</v>
      </c>
    </row>
    <row r="83" spans="1:8" x14ac:dyDescent="0.25">
      <c r="A83" s="22"/>
      <c r="B83" s="11" t="s">
        <v>90</v>
      </c>
      <c r="C83" s="12">
        <v>0.11824953445065177</v>
      </c>
      <c r="D83" s="13">
        <v>0.10188679245283019</v>
      </c>
      <c r="E83" s="13">
        <v>0.10943396226415095</v>
      </c>
      <c r="F83" s="13">
        <v>0.14043583535108958</v>
      </c>
      <c r="G83" s="14">
        <v>0.13216374269005848</v>
      </c>
      <c r="H83" s="19">
        <f>AVERAGE(C83:G83)</f>
        <v>0.12043397344175619</v>
      </c>
    </row>
    <row r="84" spans="1:8" x14ac:dyDescent="0.25">
      <c r="A84" s="22"/>
      <c r="B84" s="11" t="s">
        <v>91</v>
      </c>
      <c r="C84" s="12">
        <v>0.14338919925512103</v>
      </c>
      <c r="D84" s="13">
        <v>7.5471698113207544E-2</v>
      </c>
      <c r="E84" s="13">
        <v>8.6792452830188674E-2</v>
      </c>
      <c r="F84" s="13">
        <v>0.13317191283292978</v>
      </c>
      <c r="G84" s="14">
        <v>0.1111111111111111</v>
      </c>
      <c r="H84" s="19">
        <f>AVERAGE(C84:G84)</f>
        <v>0.10998727482851163</v>
      </c>
    </row>
    <row r="85" spans="1:8" x14ac:dyDescent="0.25">
      <c r="A85" s="22"/>
      <c r="B85" s="11" t="s">
        <v>92</v>
      </c>
      <c r="C85" s="12">
        <v>0.10242085661080075</v>
      </c>
      <c r="D85" s="13">
        <v>7.9245283018867921E-2</v>
      </c>
      <c r="E85" s="13">
        <v>7.2955974842767293E-2</v>
      </c>
      <c r="F85" s="13">
        <v>0.10048426150121065</v>
      </c>
      <c r="G85" s="14">
        <v>7.0175438596491224E-2</v>
      </c>
      <c r="H85" s="19">
        <f>AVERAGE(C85:G85)</f>
        <v>8.5056362914027558E-2</v>
      </c>
    </row>
    <row r="86" spans="1:8" x14ac:dyDescent="0.25">
      <c r="A86" s="22"/>
      <c r="B86" s="11" t="s">
        <v>93</v>
      </c>
      <c r="C86" s="12">
        <v>0.16387337057728119</v>
      </c>
      <c r="D86" s="13">
        <v>0.12075471698113209</v>
      </c>
      <c r="E86" s="13">
        <v>0.15094339622641509</v>
      </c>
      <c r="F86" s="13">
        <v>0.16101694915254236</v>
      </c>
      <c r="G86" s="14">
        <v>0.19181286549707599</v>
      </c>
      <c r="H86" s="19">
        <f>AVERAGE(C86:G86)</f>
        <v>0.15768025968688934</v>
      </c>
    </row>
    <row r="87" spans="1:8" x14ac:dyDescent="0.25">
      <c r="A87" s="22"/>
      <c r="B87" s="11" t="s">
        <v>94</v>
      </c>
      <c r="C87" s="12">
        <v>0.24022346368715083</v>
      </c>
      <c r="D87" s="13">
        <v>0.16226415094339622</v>
      </c>
      <c r="E87" s="13">
        <v>0.20125786163522016</v>
      </c>
      <c r="F87" s="13">
        <v>0.23002421307506055</v>
      </c>
      <c r="G87" s="14">
        <v>0.25497076023391813</v>
      </c>
      <c r="H87" s="19">
        <f>AVERAGE(C87:G87)</f>
        <v>0.21774808991494918</v>
      </c>
    </row>
    <row r="88" spans="1:8" x14ac:dyDescent="0.25">
      <c r="A88" s="22"/>
      <c r="B88" s="11" t="s">
        <v>95</v>
      </c>
      <c r="C88" s="12">
        <v>0.25884543761638734</v>
      </c>
      <c r="D88" s="13">
        <v>0.31320754716981131</v>
      </c>
      <c r="E88" s="13">
        <v>0.29182389937106917</v>
      </c>
      <c r="F88" s="13">
        <v>0.23002421307506055</v>
      </c>
      <c r="G88" s="14">
        <v>0.32280701754385965</v>
      </c>
      <c r="H88" s="19">
        <f>AVERAGE(C88:G88)</f>
        <v>0.28334162295523757</v>
      </c>
    </row>
    <row r="89" spans="1:8" x14ac:dyDescent="0.25">
      <c r="A89" s="22"/>
      <c r="B89" s="11" t="s">
        <v>96</v>
      </c>
      <c r="C89" s="12">
        <v>0.14711359404096835</v>
      </c>
      <c r="D89" s="13">
        <v>0.13962264150943396</v>
      </c>
      <c r="E89" s="13">
        <v>0.14465408805031446</v>
      </c>
      <c r="F89" s="13">
        <v>0.1440677966101695</v>
      </c>
      <c r="G89" s="14">
        <v>0.17076023391812867</v>
      </c>
      <c r="H89" s="19">
        <f>AVERAGE(C89:G89)</f>
        <v>0.14924367082580298</v>
      </c>
    </row>
    <row r="90" spans="1:8" x14ac:dyDescent="0.25">
      <c r="A90" s="22"/>
      <c r="B90" s="11" t="s">
        <v>97</v>
      </c>
      <c r="C90" s="12">
        <v>0.14525139664804471</v>
      </c>
      <c r="D90" s="13">
        <v>0.2</v>
      </c>
      <c r="E90" s="13">
        <v>0.18364779874213835</v>
      </c>
      <c r="F90" s="13">
        <v>0.1864406779661017</v>
      </c>
      <c r="G90" s="14">
        <v>0.1847953216374269</v>
      </c>
      <c r="H90" s="19">
        <f>AVERAGE(C90:G90)</f>
        <v>0.18002703899874234</v>
      </c>
    </row>
    <row r="91" spans="1:8" x14ac:dyDescent="0.25">
      <c r="A91" s="22"/>
      <c r="B91" s="11" t="s">
        <v>98</v>
      </c>
      <c r="C91" s="12">
        <v>0.31284916201117319</v>
      </c>
      <c r="D91" s="13">
        <v>0.35849056603773582</v>
      </c>
      <c r="E91" s="13">
        <v>0.38867924528301889</v>
      </c>
      <c r="F91" s="13">
        <v>0.3559322033898305</v>
      </c>
      <c r="G91" s="14">
        <v>0.34853801169590637</v>
      </c>
      <c r="H91" s="19">
        <f>AVERAGE(C91:G91)</f>
        <v>0.35289783768353294</v>
      </c>
    </row>
    <row r="92" spans="1:8" x14ac:dyDescent="0.25">
      <c r="A92" s="22"/>
      <c r="B92" s="11" t="s">
        <v>99</v>
      </c>
      <c r="C92" s="12">
        <v>0.26070763500931099</v>
      </c>
      <c r="D92" s="13">
        <v>0.30188679245283018</v>
      </c>
      <c r="E92" s="13">
        <v>0.28427672955974842</v>
      </c>
      <c r="F92" s="13">
        <v>0.30629539951573848</v>
      </c>
      <c r="G92" s="14">
        <v>0.32631578947368423</v>
      </c>
      <c r="H92" s="19">
        <f>AVERAGE(C92:G92)</f>
        <v>0.29589646920226248</v>
      </c>
    </row>
    <row r="93" spans="1:8" x14ac:dyDescent="0.25">
      <c r="A93" s="22"/>
      <c r="B93" s="11" t="s">
        <v>100</v>
      </c>
      <c r="C93" s="12">
        <v>0.23370577281191807</v>
      </c>
      <c r="D93" s="13">
        <v>0.32075471698113206</v>
      </c>
      <c r="E93" s="13">
        <v>0.26037735849056604</v>
      </c>
      <c r="F93" s="13">
        <v>0.27239709443099275</v>
      </c>
      <c r="G93" s="14">
        <v>0.30643274853801172</v>
      </c>
      <c r="H93" s="19">
        <f>AVERAGE(C93:G93)</f>
        <v>0.27873353825052416</v>
      </c>
    </row>
    <row r="94" spans="1:8" ht="15.75" thickBot="1" x14ac:dyDescent="0.3">
      <c r="A94" s="23"/>
      <c r="B94" s="15" t="s">
        <v>101</v>
      </c>
      <c r="C94" s="16">
        <v>0.26443202979515829</v>
      </c>
      <c r="D94" s="17">
        <v>0.28679245283018867</v>
      </c>
      <c r="E94" s="17">
        <v>0.28553459119496855</v>
      </c>
      <c r="F94" s="17">
        <v>0.25544794188861986</v>
      </c>
      <c r="G94" s="18">
        <v>0.22105263157894736</v>
      </c>
      <c r="H94" s="19">
        <f>AVERAGE(C94:G94)</f>
        <v>0.26265192945757654</v>
      </c>
    </row>
    <row r="95" spans="1:8" ht="15.75" thickTop="1" x14ac:dyDescent="0.25">
      <c r="C95" s="20">
        <f>AVERAGE(C6:C94)</f>
        <v>0.19333412161652549</v>
      </c>
      <c r="D95" s="20">
        <f>AVERAGE(D6:D94)</f>
        <v>0.20271358914564347</v>
      </c>
      <c r="E95" s="20">
        <f>AVERAGE(E6:E94)</f>
        <v>0.19764660548216864</v>
      </c>
      <c r="F95" s="20">
        <f>AVERAGE(F6:F94)</f>
        <v>0.19612024697264366</v>
      </c>
      <c r="G95" s="20">
        <f>AVERAGE(G6:G94)</f>
        <v>0.20625993364018202</v>
      </c>
      <c r="H95" s="20">
        <f>AVERAGE(H6:H94)</f>
        <v>0.19921489937143258</v>
      </c>
    </row>
    <row r="98" spans="1:7" ht="15.75" thickBot="1" x14ac:dyDescent="0.3"/>
    <row r="99" spans="1:7" ht="15.75" thickTop="1" x14ac:dyDescent="0.25">
      <c r="A99" s="24"/>
      <c r="B99" s="25"/>
      <c r="C99" s="30" t="s">
        <v>1</v>
      </c>
      <c r="D99" s="31"/>
      <c r="E99" s="31"/>
      <c r="F99" s="31"/>
      <c r="G99" s="32"/>
    </row>
    <row r="100" spans="1:7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3" t="s">
        <v>6</v>
      </c>
    </row>
    <row r="101" spans="1:7" ht="25.5" thickBot="1" x14ac:dyDescent="0.3">
      <c r="A101" s="28"/>
      <c r="B101" s="29"/>
      <c r="C101" s="4" t="s">
        <v>7</v>
      </c>
      <c r="D101" s="5" t="s">
        <v>7</v>
      </c>
      <c r="E101" s="5" t="s">
        <v>7</v>
      </c>
      <c r="F101" s="5" t="s">
        <v>7</v>
      </c>
      <c r="G101" s="6" t="s">
        <v>7</v>
      </c>
    </row>
    <row r="102" spans="1:7" ht="15.75" thickTop="1" x14ac:dyDescent="0.25">
      <c r="A102" s="21" t="s">
        <v>46</v>
      </c>
      <c r="B102" s="7" t="s">
        <v>47</v>
      </c>
      <c r="C102" s="8">
        <f>C6 -($H6*C$95/$H$95)</f>
        <v>1.9512456608830248E-2</v>
      </c>
      <c r="D102" s="9">
        <f t="shared" ref="D102:G102" si="0">D6 -($H6*D$95/$H$95)</f>
        <v>-1.3792514767119179E-3</v>
      </c>
      <c r="E102" s="9">
        <f t="shared" si="0"/>
        <v>-4.6970423348732526E-3</v>
      </c>
      <c r="F102" s="9">
        <f t="shared" si="0"/>
        <v>1.1090982120982973E-2</v>
      </c>
      <c r="G102" s="10">
        <f t="shared" si="0"/>
        <v>-2.4527144918228494E-2</v>
      </c>
    </row>
    <row r="103" spans="1:7" x14ac:dyDescent="0.25">
      <c r="A103" s="22"/>
      <c r="B103" s="11" t="s">
        <v>48</v>
      </c>
      <c r="C103" s="12">
        <f t="shared" ref="C103:G103" si="1">C7 -($H7*C$95/$H$95)</f>
        <v>-1.4156431452325424E-2</v>
      </c>
      <c r="D103" s="13">
        <f t="shared" si="1"/>
        <v>4.2275224012101986E-2</v>
      </c>
      <c r="E103" s="13">
        <f t="shared" si="1"/>
        <v>-2.5444873026855219E-2</v>
      </c>
      <c r="F103" s="13">
        <f t="shared" si="1"/>
        <v>-6.654503181380278E-6</v>
      </c>
      <c r="G103" s="14">
        <f t="shared" si="1"/>
        <v>-2.6672650297403233E-3</v>
      </c>
    </row>
    <row r="104" spans="1:7" x14ac:dyDescent="0.25">
      <c r="A104" s="22"/>
      <c r="B104" s="11" t="s">
        <v>49</v>
      </c>
      <c r="C104" s="12">
        <f t="shared" ref="C104:G104" si="2">C8 -($H8*C$95/$H$95)</f>
        <v>-4.2835903020804034E-2</v>
      </c>
      <c r="D104" s="13">
        <f t="shared" si="2"/>
        <v>8.0578047527313901E-2</v>
      </c>
      <c r="E104" s="13">
        <f t="shared" si="2"/>
        <v>4.7086609887133701E-2</v>
      </c>
      <c r="F104" s="13">
        <f t="shared" si="2"/>
        <v>-4.159242837777527E-2</v>
      </c>
      <c r="G104" s="14">
        <f t="shared" si="2"/>
        <v>-4.3236326015868909E-2</v>
      </c>
    </row>
    <row r="105" spans="1:7" x14ac:dyDescent="0.25">
      <c r="A105" s="22"/>
      <c r="B105" s="11" t="s">
        <v>50</v>
      </c>
      <c r="C105" s="12">
        <f t="shared" ref="C105:G105" si="3">C9 -($H9*C$95/$H$95)</f>
        <v>-1.7411784720812756E-2</v>
      </c>
      <c r="D105" s="13">
        <f t="shared" si="3"/>
        <v>4.8454927213582411E-2</v>
      </c>
      <c r="E105" s="13">
        <f t="shared" si="3"/>
        <v>-4.2964284271626851E-3</v>
      </c>
      <c r="F105" s="13">
        <f t="shared" si="3"/>
        <v>1.7276920193049827E-2</v>
      </c>
      <c r="G105" s="14">
        <f t="shared" si="3"/>
        <v>-4.4023634258657018E-2</v>
      </c>
    </row>
    <row r="106" spans="1:7" x14ac:dyDescent="0.25">
      <c r="A106" s="22"/>
      <c r="B106" s="11" t="s">
        <v>51</v>
      </c>
      <c r="C106" s="12">
        <f t="shared" ref="C106:G106" si="4">C10 -($H10*C$95/$H$95)</f>
        <v>-2.7154086711720149E-2</v>
      </c>
      <c r="D106" s="13">
        <f t="shared" si="4"/>
        <v>4.4891173043459243E-3</v>
      </c>
      <c r="E106" s="13">
        <f t="shared" si="4"/>
        <v>3.931410002758412E-2</v>
      </c>
      <c r="F106" s="13">
        <f t="shared" si="4"/>
        <v>-1.9878968653025908E-2</v>
      </c>
      <c r="G106" s="14">
        <f t="shared" si="4"/>
        <v>3.2298380328150134E-3</v>
      </c>
    </row>
    <row r="107" spans="1:7" x14ac:dyDescent="0.25">
      <c r="A107" s="22"/>
      <c r="B107" s="11" t="s">
        <v>52</v>
      </c>
      <c r="C107" s="12">
        <f t="shared" ref="C107:G107" si="5">C11 -($H11*C$95/$H$95)</f>
        <v>4.4725094711100172E-2</v>
      </c>
      <c r="D107" s="13">
        <f t="shared" si="5"/>
        <v>4.062500671576097E-3</v>
      </c>
      <c r="E107" s="13">
        <f t="shared" si="5"/>
        <v>-2.4145997039843881E-2</v>
      </c>
      <c r="F107" s="13">
        <f t="shared" si="5"/>
        <v>-4.279014096574385E-3</v>
      </c>
      <c r="G107" s="14">
        <f t="shared" si="5"/>
        <v>-2.0362584246258336E-2</v>
      </c>
    </row>
    <row r="108" spans="1:7" x14ac:dyDescent="0.25">
      <c r="A108" s="22"/>
      <c r="B108" s="11" t="s">
        <v>53</v>
      </c>
      <c r="C108" s="12">
        <f t="shared" ref="C108:G108" si="6">C12 -($H12*C$95/$H$95)</f>
        <v>3.7510408995066011E-2</v>
      </c>
      <c r="D108" s="13">
        <f t="shared" si="6"/>
        <v>1.1484364504560779E-3</v>
      </c>
      <c r="E108" s="13">
        <f t="shared" si="6"/>
        <v>-8.1361147759547586E-3</v>
      </c>
      <c r="F108" s="13">
        <f t="shared" si="6"/>
        <v>-1.4132900273819624E-2</v>
      </c>
      <c r="G108" s="14">
        <f t="shared" si="6"/>
        <v>-1.6389830395747859E-2</v>
      </c>
    </row>
    <row r="109" spans="1:7" x14ac:dyDescent="0.25">
      <c r="A109" s="22"/>
      <c r="B109" s="11" t="s">
        <v>54</v>
      </c>
      <c r="C109" s="12">
        <f t="shared" ref="C109:G109" si="7">C13 -($H13*C$95/$H$95)</f>
        <v>-8.1835885624952504E-3</v>
      </c>
      <c r="D109" s="13">
        <f t="shared" si="7"/>
        <v>2.5975048457246852E-3</v>
      </c>
      <c r="E109" s="13">
        <f t="shared" si="7"/>
        <v>1.3606577979244902E-2</v>
      </c>
      <c r="F109" s="13">
        <f t="shared" si="7"/>
        <v>1.4917217792272272E-2</v>
      </c>
      <c r="G109" s="14">
        <f t="shared" si="7"/>
        <v>-2.2937712054746789E-2</v>
      </c>
    </row>
    <row r="110" spans="1:7" x14ac:dyDescent="0.25">
      <c r="A110" s="22"/>
      <c r="B110" s="11" t="s">
        <v>55</v>
      </c>
      <c r="C110" s="12">
        <f t="shared" ref="C110:G110" si="8">C14 -($H14*C$95/$H$95)</f>
        <v>9.3110032960539574E-3</v>
      </c>
      <c r="D110" s="13">
        <f t="shared" si="8"/>
        <v>-5.6021235558745691E-3</v>
      </c>
      <c r="E110" s="13">
        <f t="shared" si="8"/>
        <v>-1.1208386498756787E-2</v>
      </c>
      <c r="F110" s="13">
        <f t="shared" si="8"/>
        <v>1.9239189812381291E-2</v>
      </c>
      <c r="G110" s="14">
        <f t="shared" si="8"/>
        <v>-1.1739683053804156E-2</v>
      </c>
    </row>
    <row r="111" spans="1:7" x14ac:dyDescent="0.25">
      <c r="A111" s="22"/>
      <c r="B111" s="11" t="s">
        <v>56</v>
      </c>
      <c r="C111" s="12">
        <f t="shared" ref="C111:G111" si="9">C15 -($H15*C$95/$H$95)</f>
        <v>2.4268301707747547E-2</v>
      </c>
      <c r="D111" s="13">
        <f t="shared" si="9"/>
        <v>-2.9459898791668909E-2</v>
      </c>
      <c r="E111" s="13">
        <f t="shared" si="9"/>
        <v>-5.4763446927659193E-2</v>
      </c>
      <c r="F111" s="13">
        <f t="shared" si="9"/>
        <v>4.1130956974298416E-2</v>
      </c>
      <c r="G111" s="14">
        <f t="shared" si="9"/>
        <v>1.8824087037281806E-2</v>
      </c>
    </row>
    <row r="112" spans="1:7" x14ac:dyDescent="0.25">
      <c r="A112" s="22"/>
      <c r="B112" s="11" t="s">
        <v>57</v>
      </c>
      <c r="C112" s="12">
        <f t="shared" ref="C112:G112" si="10">C16 -($H16*C$95/$H$95)</f>
        <v>-6.4514260646170163E-4</v>
      </c>
      <c r="D112" s="13">
        <f t="shared" si="10"/>
        <v>-1.6231471901882705E-2</v>
      </c>
      <c r="E112" s="13">
        <f t="shared" si="10"/>
        <v>1.1256212283623696E-2</v>
      </c>
      <c r="F112" s="13">
        <f t="shared" si="10"/>
        <v>6.9298038606743773E-4</v>
      </c>
      <c r="G112" s="14">
        <f t="shared" si="10"/>
        <v>4.9274218386528845E-3</v>
      </c>
    </row>
    <row r="113" spans="1:7" x14ac:dyDescent="0.25">
      <c r="A113" s="22"/>
      <c r="B113" s="11" t="s">
        <v>58</v>
      </c>
      <c r="C113" s="12">
        <f t="shared" ref="C113:G113" si="11">C17 -($H17*C$95/$H$95)</f>
        <v>7.0739057586635401E-3</v>
      </c>
      <c r="D113" s="13">
        <f t="shared" si="11"/>
        <v>-1.8218589349145997E-3</v>
      </c>
      <c r="E113" s="13">
        <f t="shared" si="11"/>
        <v>-4.8382540878959018E-2</v>
      </c>
      <c r="F113" s="13">
        <f t="shared" si="11"/>
        <v>1.2093250920282739E-2</v>
      </c>
      <c r="G113" s="14">
        <f t="shared" si="11"/>
        <v>3.1037243134927117E-2</v>
      </c>
    </row>
    <row r="114" spans="1:7" x14ac:dyDescent="0.25">
      <c r="A114" s="22"/>
      <c r="B114" s="11" t="s">
        <v>59</v>
      </c>
      <c r="C114" s="12">
        <f t="shared" ref="C114:G114" si="12">C18 -($H18*C$95/$H$95)</f>
        <v>1.2812734667731807E-2</v>
      </c>
      <c r="D114" s="13">
        <f t="shared" si="12"/>
        <v>-1.3120182639180744E-2</v>
      </c>
      <c r="E114" s="13">
        <f t="shared" si="12"/>
        <v>-1.7465951094548904E-2</v>
      </c>
      <c r="F114" s="13">
        <f t="shared" si="12"/>
        <v>8.9336951709933499E-3</v>
      </c>
      <c r="G114" s="14">
        <f t="shared" si="12"/>
        <v>8.8397038950040474E-3</v>
      </c>
    </row>
    <row r="115" spans="1:7" x14ac:dyDescent="0.25">
      <c r="A115" s="22"/>
      <c r="B115" s="11" t="s">
        <v>60</v>
      </c>
      <c r="C115" s="12">
        <f t="shared" ref="C115:G115" si="13">C19 -($H19*C$95/$H$95)</f>
        <v>-4.663342606805071E-2</v>
      </c>
      <c r="D115" s="13">
        <f t="shared" si="13"/>
        <v>4.6773208590403487E-2</v>
      </c>
      <c r="E115" s="13">
        <f t="shared" si="13"/>
        <v>4.8864752156806218E-2</v>
      </c>
      <c r="F115" s="13">
        <f t="shared" si="13"/>
        <v>-1.9652302402072913E-2</v>
      </c>
      <c r="G115" s="14">
        <f t="shared" si="13"/>
        <v>-2.9352232277086304E-2</v>
      </c>
    </row>
    <row r="116" spans="1:7" x14ac:dyDescent="0.25">
      <c r="A116" s="22"/>
      <c r="B116" s="11" t="s">
        <v>61</v>
      </c>
      <c r="C116" s="12">
        <f t="shared" ref="C116:G116" si="14">C20 -($H20*C$95/$H$95)</f>
        <v>-1.4767496042495554E-2</v>
      </c>
      <c r="D116" s="13">
        <f t="shared" si="14"/>
        <v>1.8594637072616993E-2</v>
      </c>
      <c r="E116" s="13">
        <f t="shared" si="14"/>
        <v>8.4233446441883686E-4</v>
      </c>
      <c r="F116" s="13">
        <f t="shared" si="14"/>
        <v>-5.612697465954436E-2</v>
      </c>
      <c r="G116" s="14">
        <f t="shared" si="14"/>
        <v>5.1457499165003251E-2</v>
      </c>
    </row>
    <row r="117" spans="1:7" x14ac:dyDescent="0.25">
      <c r="A117" s="22"/>
      <c r="B117" s="11" t="s">
        <v>62</v>
      </c>
      <c r="C117" s="12">
        <f t="shared" ref="C117:G117" si="15">C21 -($H21*C$95/$H$95)</f>
        <v>-2.7106936359144546E-2</v>
      </c>
      <c r="D117" s="13">
        <f t="shared" si="15"/>
        <v>-3.7101959092284004E-2</v>
      </c>
      <c r="E117" s="13">
        <f t="shared" si="15"/>
        <v>1.2813258022372931E-2</v>
      </c>
      <c r="F117" s="13">
        <f t="shared" si="15"/>
        <v>-1.0798540055884903E-2</v>
      </c>
      <c r="G117" s="14">
        <f t="shared" si="15"/>
        <v>6.2194177484940105E-2</v>
      </c>
    </row>
    <row r="118" spans="1:7" x14ac:dyDescent="0.25">
      <c r="A118" s="22"/>
      <c r="B118" s="11" t="s">
        <v>63</v>
      </c>
      <c r="C118" s="12">
        <f t="shared" ref="C118:G118" si="16">C22 -($H22*C$95/$H$95)</f>
        <v>5.5190947614529307E-3</v>
      </c>
      <c r="D118" s="13">
        <f t="shared" si="16"/>
        <v>-3.5017726048481128E-2</v>
      </c>
      <c r="E118" s="13">
        <f t="shared" si="16"/>
        <v>-1.6643304907728279E-2</v>
      </c>
      <c r="F118" s="13">
        <f t="shared" si="16"/>
        <v>-8.9954505588751149E-3</v>
      </c>
      <c r="G118" s="14">
        <f t="shared" si="16"/>
        <v>5.5137386753631459E-2</v>
      </c>
    </row>
    <row r="119" spans="1:7" x14ac:dyDescent="0.25">
      <c r="A119" s="22"/>
      <c r="B119" s="11" t="s">
        <v>64</v>
      </c>
      <c r="C119" s="12">
        <f t="shared" ref="C119:G119" si="17">C23 -($H23*C$95/$H$95)</f>
        <v>-7.3388560644524481E-4</v>
      </c>
      <c r="D119" s="13">
        <f t="shared" si="17"/>
        <v>-9.993663038228684E-3</v>
      </c>
      <c r="E119" s="13">
        <f t="shared" si="17"/>
        <v>2.8272923646945947E-2</v>
      </c>
      <c r="F119" s="13">
        <f t="shared" si="17"/>
        <v>2.0605464392028594E-2</v>
      </c>
      <c r="G119" s="14">
        <f t="shared" si="17"/>
        <v>-3.8150839394300862E-2</v>
      </c>
    </row>
    <row r="120" spans="1:7" x14ac:dyDescent="0.25">
      <c r="A120" s="22" t="s">
        <v>8</v>
      </c>
      <c r="B120" s="11" t="s">
        <v>9</v>
      </c>
      <c r="C120" s="12">
        <f t="shared" ref="C120:G120" si="18">C24 -($H24*C$95/$H$95)</f>
        <v>3.640885977620259E-2</v>
      </c>
      <c r="D120" s="13">
        <f t="shared" si="18"/>
        <v>-2.080720908222683E-2</v>
      </c>
      <c r="E120" s="13">
        <f t="shared" si="18"/>
        <v>-3.939648008261798E-4</v>
      </c>
      <c r="F120" s="13">
        <f t="shared" si="18"/>
        <v>3.3755879714506554E-3</v>
      </c>
      <c r="G120" s="14">
        <f t="shared" si="18"/>
        <v>-1.8583273864600736E-2</v>
      </c>
    </row>
    <row r="121" spans="1:7" x14ac:dyDescent="0.25">
      <c r="A121" s="22"/>
      <c r="B121" s="11" t="s">
        <v>10</v>
      </c>
      <c r="C121" s="12">
        <f t="shared" ref="C121:G121" si="19">C25 -($H25*C$95/$H$95)</f>
        <v>9.3389851304079008E-3</v>
      </c>
      <c r="D121" s="13">
        <f t="shared" si="19"/>
        <v>-1.644440795406138E-2</v>
      </c>
      <c r="E121" s="13">
        <f t="shared" si="19"/>
        <v>-2.1772864205933107E-3</v>
      </c>
      <c r="F121" s="13">
        <f t="shared" si="19"/>
        <v>-1.6693377530671571E-3</v>
      </c>
      <c r="G121" s="14">
        <f t="shared" si="19"/>
        <v>1.095204699731353E-2</v>
      </c>
    </row>
    <row r="122" spans="1:7" x14ac:dyDescent="0.25">
      <c r="A122" s="22"/>
      <c r="B122" s="11" t="s">
        <v>11</v>
      </c>
      <c r="C122" s="12">
        <f t="shared" ref="C122:G122" si="20">C26 -($H26*C$95/$H$95)</f>
        <v>1.4789267011810492E-3</v>
      </c>
      <c r="D122" s="13">
        <f t="shared" si="20"/>
        <v>-4.1376466829378122E-3</v>
      </c>
      <c r="E122" s="13">
        <f t="shared" si="20"/>
        <v>-1.9000144399738683E-2</v>
      </c>
      <c r="F122" s="13">
        <f t="shared" si="20"/>
        <v>2.0132704710161153E-2</v>
      </c>
      <c r="G122" s="14">
        <f t="shared" si="20"/>
        <v>1.5261596713336822E-3</v>
      </c>
    </row>
    <row r="123" spans="1:7" x14ac:dyDescent="0.25">
      <c r="A123" s="22"/>
      <c r="B123" s="11" t="s">
        <v>12</v>
      </c>
      <c r="C123" s="12">
        <f t="shared" ref="C123:G123" si="21">C27 -($H27*C$95/$H$95)</f>
        <v>6.7266444928538754E-2</v>
      </c>
      <c r="D123" s="13">
        <f t="shared" si="21"/>
        <v>-3.7589510725009795E-2</v>
      </c>
      <c r="E123" s="13">
        <f t="shared" si="21"/>
        <v>1.2913764554615154E-2</v>
      </c>
      <c r="F123" s="13">
        <f t="shared" si="21"/>
        <v>-2.4282995350298958E-2</v>
      </c>
      <c r="G123" s="14">
        <f t="shared" si="21"/>
        <v>-1.8307703407845599E-2</v>
      </c>
    </row>
    <row r="124" spans="1:7" x14ac:dyDescent="0.25">
      <c r="A124" s="22"/>
      <c r="B124" s="11" t="s">
        <v>13</v>
      </c>
      <c r="C124" s="12">
        <f t="shared" ref="C124:G124" si="22">C28 -($H28*C$95/$H$95)</f>
        <v>-1.28031308726691E-2</v>
      </c>
      <c r="D124" s="13">
        <f t="shared" si="22"/>
        <v>-2.8099027749687422E-2</v>
      </c>
      <c r="E124" s="13">
        <f t="shared" si="22"/>
        <v>-1.2758793949814662E-2</v>
      </c>
      <c r="F124" s="13">
        <f t="shared" si="22"/>
        <v>-2.5776324411028062E-2</v>
      </c>
      <c r="G124" s="14">
        <f t="shared" si="22"/>
        <v>7.9437276983198635E-2</v>
      </c>
    </row>
    <row r="125" spans="1:7" x14ac:dyDescent="0.25">
      <c r="A125" s="22"/>
      <c r="B125" s="11" t="s">
        <v>14</v>
      </c>
      <c r="C125" s="12">
        <f t="shared" ref="C125:G125" si="23">C29 -($H29*C$95/$H$95)</f>
        <v>-6.7903926699017236E-5</v>
      </c>
      <c r="D125" s="13">
        <f t="shared" si="23"/>
        <v>-4.3337952719610273E-2</v>
      </c>
      <c r="E125" s="13">
        <f t="shared" si="23"/>
        <v>1.1970304991410635E-2</v>
      </c>
      <c r="F125" s="13">
        <f t="shared" si="23"/>
        <v>1.1777365700781126E-2</v>
      </c>
      <c r="G125" s="14">
        <f t="shared" si="23"/>
        <v>1.9658185954117308E-2</v>
      </c>
    </row>
    <row r="126" spans="1:7" x14ac:dyDescent="0.25">
      <c r="A126" s="22"/>
      <c r="B126" s="11" t="s">
        <v>15</v>
      </c>
      <c r="C126" s="12">
        <f t="shared" ref="C126:G126" si="24">C30 -($H30*C$95/$H$95)</f>
        <v>3.110511730204335E-2</v>
      </c>
      <c r="D126" s="13">
        <f t="shared" si="24"/>
        <v>-3.8934879638302444E-2</v>
      </c>
      <c r="E126" s="13">
        <f t="shared" si="24"/>
        <v>5.406176063943241E-2</v>
      </c>
      <c r="F126" s="13">
        <f t="shared" si="24"/>
        <v>-3.7786305060071079E-2</v>
      </c>
      <c r="G126" s="14">
        <f t="shared" si="24"/>
        <v>-8.445693243102792E-3</v>
      </c>
    </row>
    <row r="127" spans="1:7" x14ac:dyDescent="0.25">
      <c r="A127" s="22"/>
      <c r="B127" s="11" t="s">
        <v>16</v>
      </c>
      <c r="C127" s="12">
        <f t="shared" ref="C127:G127" si="25">C31 -($H31*C$95/$H$95)</f>
        <v>-3.0555762634583539E-2</v>
      </c>
      <c r="D127" s="13">
        <f t="shared" si="25"/>
        <v>-3.129730885151194E-2</v>
      </c>
      <c r="E127" s="13">
        <f t="shared" si="25"/>
        <v>-2.5708848128647099E-2</v>
      </c>
      <c r="F127" s="13">
        <f t="shared" si="25"/>
        <v>6.7812552645830415E-2</v>
      </c>
      <c r="G127" s="14">
        <f t="shared" si="25"/>
        <v>1.9749366968910997E-2</v>
      </c>
    </row>
    <row r="128" spans="1:7" x14ac:dyDescent="0.25">
      <c r="A128" s="22"/>
      <c r="B128" s="11" t="s">
        <v>17</v>
      </c>
      <c r="C128" s="12">
        <f t="shared" ref="C128:G128" si="26">C32 -($H32*C$95/$H$95)</f>
        <v>3.3534339966424243E-3</v>
      </c>
      <c r="D128" s="13">
        <f t="shared" si="26"/>
        <v>3.2908067607406638E-2</v>
      </c>
      <c r="E128" s="13">
        <f t="shared" si="26"/>
        <v>7.9030853844891391E-4</v>
      </c>
      <c r="F128" s="13">
        <f t="shared" si="26"/>
        <v>1.1821850148878876E-2</v>
      </c>
      <c r="G128" s="14">
        <f t="shared" si="26"/>
        <v>-4.8873660291377186E-2</v>
      </c>
    </row>
    <row r="129" spans="1:7" x14ac:dyDescent="0.25">
      <c r="A129" s="22"/>
      <c r="B129" s="11" t="s">
        <v>18</v>
      </c>
      <c r="C129" s="12">
        <f t="shared" ref="C129:G129" si="27">C33 -($H33*C$95/$H$95)</f>
        <v>1.8365665152968669E-2</v>
      </c>
      <c r="D129" s="13">
        <f t="shared" si="27"/>
        <v>-5.2108418416588198E-4</v>
      </c>
      <c r="E129" s="13">
        <f t="shared" si="27"/>
        <v>-3.4055245097885239E-3</v>
      </c>
      <c r="F129" s="13">
        <f t="shared" si="27"/>
        <v>-1.6986421350960804E-2</v>
      </c>
      <c r="G129" s="14">
        <f t="shared" si="27"/>
        <v>2.5473648919463743E-3</v>
      </c>
    </row>
    <row r="130" spans="1:7" x14ac:dyDescent="0.25">
      <c r="A130" s="22"/>
      <c r="B130" s="11" t="s">
        <v>19</v>
      </c>
      <c r="C130" s="12">
        <f t="shared" ref="C130:G130" si="28">C34 -($H34*C$95/$H$95)</f>
        <v>3.003790659877853E-3</v>
      </c>
      <c r="D130" s="13">
        <f t="shared" si="28"/>
        <v>-8.9457141427745634E-4</v>
      </c>
      <c r="E130" s="13">
        <f t="shared" si="28"/>
        <v>4.9284056597436871E-3</v>
      </c>
      <c r="F130" s="13">
        <f t="shared" si="28"/>
        <v>5.6034486425902419E-3</v>
      </c>
      <c r="G130" s="14">
        <f t="shared" si="28"/>
        <v>-1.2641073547934506E-2</v>
      </c>
    </row>
    <row r="131" spans="1:7" x14ac:dyDescent="0.25">
      <c r="A131" s="22"/>
      <c r="B131" s="11" t="s">
        <v>20</v>
      </c>
      <c r="C131" s="12">
        <f t="shared" ref="C131:G131" si="29">C35 -($H35*C$95/$H$95)</f>
        <v>2.111886030282413E-2</v>
      </c>
      <c r="D131" s="13">
        <f t="shared" si="29"/>
        <v>-3.3163717299083843E-2</v>
      </c>
      <c r="E131" s="13">
        <f t="shared" si="29"/>
        <v>-4.8828516071059563E-3</v>
      </c>
      <c r="F131" s="13">
        <f t="shared" si="29"/>
        <v>8.5118294931953026E-3</v>
      </c>
      <c r="G131" s="14">
        <f t="shared" si="29"/>
        <v>8.415879110170249E-3</v>
      </c>
    </row>
    <row r="132" spans="1:7" x14ac:dyDescent="0.25">
      <c r="A132" s="22"/>
      <c r="B132" s="11" t="s">
        <v>21</v>
      </c>
      <c r="C132" s="12">
        <f t="shared" ref="C132:G132" si="30">C36 -($H36*C$95/$H$95)</f>
        <v>-2.219204215481993E-2</v>
      </c>
      <c r="D132" s="13">
        <f t="shared" si="30"/>
        <v>5.1150562474559735E-2</v>
      </c>
      <c r="E132" s="13">
        <f t="shared" si="30"/>
        <v>-5.9281647023253781E-2</v>
      </c>
      <c r="F132" s="13">
        <f t="shared" si="30"/>
        <v>3.7466493449170274E-2</v>
      </c>
      <c r="G132" s="14">
        <f t="shared" si="30"/>
        <v>-7.1433667456566596E-3</v>
      </c>
    </row>
    <row r="133" spans="1:7" x14ac:dyDescent="0.25">
      <c r="A133" s="22"/>
      <c r="B133" s="11" t="s">
        <v>22</v>
      </c>
      <c r="C133" s="12">
        <f t="shared" ref="C133:G133" si="31">C37 -($H37*C$95/$H$95)</f>
        <v>8.2801040204270732E-3</v>
      </c>
      <c r="D133" s="13">
        <f t="shared" si="31"/>
        <v>-2.2288830252266606E-2</v>
      </c>
      <c r="E133" s="13">
        <f t="shared" si="31"/>
        <v>-2.7477995996168889E-2</v>
      </c>
      <c r="F133" s="13">
        <f t="shared" si="31"/>
        <v>-1.1380046353610646E-2</v>
      </c>
      <c r="G133" s="14">
        <f t="shared" si="31"/>
        <v>5.2866768581618886E-2</v>
      </c>
    </row>
    <row r="134" spans="1:7" x14ac:dyDescent="0.25">
      <c r="A134" s="22"/>
      <c r="B134" s="11" t="s">
        <v>23</v>
      </c>
      <c r="C134" s="12">
        <f t="shared" ref="C134:G134" si="32">C38 -($H38*C$95/$H$95)</f>
        <v>-2.6468683966592105E-2</v>
      </c>
      <c r="D134" s="13">
        <f t="shared" si="32"/>
        <v>4.7225443651476628E-2</v>
      </c>
      <c r="E134" s="13">
        <f t="shared" si="32"/>
        <v>5.8834199122084846E-2</v>
      </c>
      <c r="F134" s="13">
        <f t="shared" si="32"/>
        <v>-5.159195915910289E-2</v>
      </c>
      <c r="G134" s="14">
        <f t="shared" si="32"/>
        <v>-2.7998999647866896E-2</v>
      </c>
    </row>
    <row r="135" spans="1:7" x14ac:dyDescent="0.25">
      <c r="A135" s="22"/>
      <c r="B135" s="11" t="s">
        <v>24</v>
      </c>
      <c r="C135" s="12">
        <f t="shared" ref="C135:G135" si="33">C39 -($H39*C$95/$H$95)</f>
        <v>1.2210960934269849E-2</v>
      </c>
      <c r="D135" s="13">
        <f t="shared" si="33"/>
        <v>-3.3900928296504498E-2</v>
      </c>
      <c r="E135" s="13">
        <f t="shared" si="33"/>
        <v>2.6902833479894306E-3</v>
      </c>
      <c r="F135" s="13">
        <f t="shared" si="33"/>
        <v>5.0977843680942853E-3</v>
      </c>
      <c r="G135" s="14">
        <f t="shared" si="33"/>
        <v>1.3901899646150712E-2</v>
      </c>
    </row>
    <row r="136" spans="1:7" x14ac:dyDescent="0.25">
      <c r="A136" s="22"/>
      <c r="B136" s="11" t="s">
        <v>25</v>
      </c>
      <c r="C136" s="12">
        <f t="shared" ref="C136:G136" si="34">C40 -($H40*C$95/$H$95)</f>
        <v>9.9235544682418353E-3</v>
      </c>
      <c r="D136" s="13">
        <f t="shared" si="34"/>
        <v>-9.3054276702360383E-4</v>
      </c>
      <c r="E136" s="13">
        <f t="shared" si="34"/>
        <v>3.299211439018554E-3</v>
      </c>
      <c r="F136" s="13">
        <f t="shared" si="34"/>
        <v>-1.9634959038921269E-2</v>
      </c>
      <c r="G136" s="14">
        <f t="shared" si="34"/>
        <v>7.342735898684366E-3</v>
      </c>
    </row>
    <row r="137" spans="1:7" x14ac:dyDescent="0.25">
      <c r="A137" s="22"/>
      <c r="B137" s="11" t="s">
        <v>26</v>
      </c>
      <c r="C137" s="12">
        <f t="shared" ref="C137:G137" si="35">C41 -($H41*C$95/$H$95)</f>
        <v>-2.6847673274098011E-2</v>
      </c>
      <c r="D137" s="13">
        <f t="shared" si="35"/>
        <v>1.6511525088661633E-2</v>
      </c>
      <c r="E137" s="13">
        <f t="shared" si="35"/>
        <v>3.0803429608886407E-2</v>
      </c>
      <c r="F137" s="13">
        <f t="shared" si="35"/>
        <v>-1.9562783842615811E-2</v>
      </c>
      <c r="G137" s="14">
        <f t="shared" si="35"/>
        <v>-9.0449758083455123E-4</v>
      </c>
    </row>
    <row r="138" spans="1:7" x14ac:dyDescent="0.25">
      <c r="A138" s="22"/>
      <c r="B138" s="11" t="s">
        <v>27</v>
      </c>
      <c r="C138" s="12">
        <f t="shared" ref="C138:G138" si="36">C42 -($H42*C$95/$H$95)</f>
        <v>-2.3957290223672642E-2</v>
      </c>
      <c r="D138" s="13">
        <f t="shared" si="36"/>
        <v>2.1124043150780883E-2</v>
      </c>
      <c r="E138" s="13">
        <f t="shared" si="36"/>
        <v>1.1018877323013446E-2</v>
      </c>
      <c r="F138" s="13">
        <f t="shared" si="36"/>
        <v>-6.0157881978270683E-3</v>
      </c>
      <c r="G138" s="14">
        <f t="shared" si="36"/>
        <v>-2.1698420522948264E-3</v>
      </c>
    </row>
    <row r="139" spans="1:7" x14ac:dyDescent="0.25">
      <c r="A139" s="22"/>
      <c r="B139" s="11" t="s">
        <v>28</v>
      </c>
      <c r="C139" s="12">
        <f t="shared" ref="C139:G139" si="37">C43 -($H43*C$95/$H$95)</f>
        <v>-7.7369653562058147E-2</v>
      </c>
      <c r="D139" s="13">
        <f t="shared" si="37"/>
        <v>0.15477502437197699</v>
      </c>
      <c r="E139" s="13">
        <f t="shared" si="37"/>
        <v>-1.5030399348760493E-2</v>
      </c>
      <c r="F139" s="13">
        <f t="shared" si="37"/>
        <v>-1.7034693908831527E-2</v>
      </c>
      <c r="G139" s="14">
        <f t="shared" si="37"/>
        <v>-4.5340277552327266E-2</v>
      </c>
    </row>
    <row r="140" spans="1:7" x14ac:dyDescent="0.25">
      <c r="A140" s="22" t="s">
        <v>29</v>
      </c>
      <c r="B140" s="11" t="s">
        <v>30</v>
      </c>
      <c r="C140" s="12">
        <f t="shared" ref="C140:G140" si="38">C44 -($H44*C$95/$H$95)</f>
        <v>2.8603481624406984E-2</v>
      </c>
      <c r="D140" s="13">
        <f t="shared" si="38"/>
        <v>-8.9880072551518975E-2</v>
      </c>
      <c r="E140" s="13">
        <f t="shared" si="38"/>
        <v>-5.2447382071034887E-2</v>
      </c>
      <c r="F140" s="13">
        <f t="shared" si="38"/>
        <v>-1.4815391760031632E-2</v>
      </c>
      <c r="G140" s="14">
        <f t="shared" si="38"/>
        <v>0.12853936475817801</v>
      </c>
    </row>
    <row r="141" spans="1:7" x14ac:dyDescent="0.25">
      <c r="A141" s="22"/>
      <c r="B141" s="11" t="s">
        <v>31</v>
      </c>
      <c r="C141" s="12">
        <f t="shared" ref="C141:G141" si="39">C45 -($H45*C$95/$H$95)</f>
        <v>1.97958404836652E-2</v>
      </c>
      <c r="D141" s="13">
        <f t="shared" si="39"/>
        <v>-2.142208383311564E-2</v>
      </c>
      <c r="E141" s="13">
        <f t="shared" si="39"/>
        <v>-1.4983043358780646E-2</v>
      </c>
      <c r="F141" s="13">
        <f t="shared" si="39"/>
        <v>3.348203201009689E-2</v>
      </c>
      <c r="G141" s="14">
        <f t="shared" si="39"/>
        <v>-1.6872745301866027E-2</v>
      </c>
    </row>
    <row r="142" spans="1:7" x14ac:dyDescent="0.25">
      <c r="A142" s="22"/>
      <c r="B142" s="11" t="s">
        <v>32</v>
      </c>
      <c r="C142" s="12">
        <f t="shared" ref="C142:G142" si="40">C46 -($H46*C$95/$H$95)</f>
        <v>3.8913057209736035E-2</v>
      </c>
      <c r="D142" s="13">
        <f t="shared" si="40"/>
        <v>-2.4048471779510472E-2</v>
      </c>
      <c r="E142" s="13">
        <f t="shared" si="40"/>
        <v>-1.5404319286131396E-2</v>
      </c>
      <c r="F142" s="13">
        <f t="shared" si="40"/>
        <v>4.8960243703164763E-2</v>
      </c>
      <c r="G142" s="14">
        <f t="shared" si="40"/>
        <v>-4.8420509847259763E-2</v>
      </c>
    </row>
    <row r="143" spans="1:7" x14ac:dyDescent="0.25">
      <c r="A143" s="22"/>
      <c r="B143" s="11" t="s">
        <v>33</v>
      </c>
      <c r="C143" s="12">
        <f t="shared" ref="C143:G143" si="41">C47 -($H47*C$95/$H$95)</f>
        <v>6.8665521769927129E-2</v>
      </c>
      <c r="D143" s="13">
        <f t="shared" si="41"/>
        <v>-8.8872430505937364E-2</v>
      </c>
      <c r="E143" s="13">
        <f t="shared" si="41"/>
        <v>-1.2948291138519807E-3</v>
      </c>
      <c r="F143" s="13">
        <f t="shared" si="41"/>
        <v>3.2478280754333927E-2</v>
      </c>
      <c r="G143" s="14">
        <f t="shared" si="41"/>
        <v>-1.097654290447217E-2</v>
      </c>
    </row>
    <row r="144" spans="1:7" x14ac:dyDescent="0.25">
      <c r="A144" s="22"/>
      <c r="B144" s="11" t="s">
        <v>34</v>
      </c>
      <c r="C144" s="12">
        <f t="shared" ref="C144:G144" si="42">C48 -($H48*C$95/$H$95)</f>
        <v>1.5112147463936007E-2</v>
      </c>
      <c r="D144" s="13">
        <f t="shared" si="42"/>
        <v>-1.2199248686817182E-2</v>
      </c>
      <c r="E144" s="13">
        <f t="shared" si="42"/>
        <v>-7.6029702069413535E-3</v>
      </c>
      <c r="F144" s="13">
        <f t="shared" si="42"/>
        <v>6.8252757792048452E-3</v>
      </c>
      <c r="G144" s="14">
        <f t="shared" si="42"/>
        <v>-2.1352043493825246E-3</v>
      </c>
    </row>
    <row r="145" spans="1:7" x14ac:dyDescent="0.25">
      <c r="A145" s="22"/>
      <c r="B145" s="11" t="s">
        <v>35</v>
      </c>
      <c r="C145" s="12">
        <f t="shared" ref="C145:G145" si="43">C49 -($H49*C$95/$H$95)</f>
        <v>-2.4827232592926463E-2</v>
      </c>
      <c r="D145" s="13">
        <f t="shared" si="43"/>
        <v>5.484946506489996E-2</v>
      </c>
      <c r="E145" s="13">
        <f t="shared" si="43"/>
        <v>4.8180232936069212E-2</v>
      </c>
      <c r="F145" s="13">
        <f t="shared" si="43"/>
        <v>-7.1245209342384042E-2</v>
      </c>
      <c r="G145" s="14">
        <f t="shared" si="43"/>
        <v>-6.9572560656595006E-3</v>
      </c>
    </row>
    <row r="146" spans="1:7" x14ac:dyDescent="0.25">
      <c r="A146" s="22"/>
      <c r="B146" s="11" t="s">
        <v>36</v>
      </c>
      <c r="C146" s="12">
        <f t="shared" ref="C146:G146" si="44">C50 -($H50*C$95/$H$95)</f>
        <v>-6.6963955030840239E-2</v>
      </c>
      <c r="D146" s="13">
        <f t="shared" si="44"/>
        <v>8.7400850372336275E-2</v>
      </c>
      <c r="E146" s="13">
        <f t="shared" si="44"/>
        <v>2.9863257603980758E-2</v>
      </c>
      <c r="F146" s="13">
        <f t="shared" si="44"/>
        <v>-2.1967923865985506E-2</v>
      </c>
      <c r="G146" s="14">
        <f t="shared" si="44"/>
        <v>-2.8332229079491761E-2</v>
      </c>
    </row>
    <row r="147" spans="1:7" x14ac:dyDescent="0.25">
      <c r="A147" s="22"/>
      <c r="B147" s="11" t="s">
        <v>37</v>
      </c>
      <c r="C147" s="12">
        <f t="shared" ref="C147:G147" si="45">C51 -($H51*C$95/$H$95)</f>
        <v>2.6225771504758605E-2</v>
      </c>
      <c r="D147" s="13">
        <f t="shared" si="45"/>
        <v>-4.685238284542266E-2</v>
      </c>
      <c r="E147" s="13">
        <f t="shared" si="45"/>
        <v>-1.0361710601059337E-2</v>
      </c>
      <c r="F147" s="13">
        <f t="shared" si="45"/>
        <v>1.8059454453764293E-2</v>
      </c>
      <c r="G147" s="14">
        <f t="shared" si="45"/>
        <v>1.2928867487958823E-2</v>
      </c>
    </row>
    <row r="148" spans="1:7" x14ac:dyDescent="0.25">
      <c r="A148" s="22"/>
      <c r="B148" s="11" t="s">
        <v>38</v>
      </c>
      <c r="C148" s="12">
        <f t="shared" ref="C148:G148" si="46">C52 -($H52*C$95/$H$95)</f>
        <v>1.2803801574661267E-2</v>
      </c>
      <c r="D148" s="13">
        <f t="shared" si="46"/>
        <v>3.6197558596569229E-2</v>
      </c>
      <c r="E148" s="13">
        <f t="shared" si="46"/>
        <v>3.2519962836017879E-3</v>
      </c>
      <c r="F148" s="13">
        <f t="shared" si="46"/>
        <v>-4.4295187148354037E-2</v>
      </c>
      <c r="G148" s="14">
        <f t="shared" si="46"/>
        <v>-7.9581693064786907E-3</v>
      </c>
    </row>
    <row r="149" spans="1:7" x14ac:dyDescent="0.25">
      <c r="A149" s="22"/>
      <c r="B149" s="11" t="s">
        <v>39</v>
      </c>
      <c r="C149" s="12">
        <f t="shared" ref="C149:G149" si="47">C53 -($H53*C$95/$H$95)</f>
        <v>-3.4182556234500894E-2</v>
      </c>
      <c r="D149" s="13">
        <f t="shared" si="47"/>
        <v>-2.4671891602608964E-3</v>
      </c>
      <c r="E149" s="13">
        <f t="shared" si="47"/>
        <v>5.789122769593924E-3</v>
      </c>
      <c r="F149" s="13">
        <f t="shared" si="47"/>
        <v>3.910977972680918E-3</v>
      </c>
      <c r="G149" s="14">
        <f t="shared" si="47"/>
        <v>2.6949644652486615E-2</v>
      </c>
    </row>
    <row r="150" spans="1:7" x14ac:dyDescent="0.25">
      <c r="A150" s="22"/>
      <c r="B150" s="11" t="s">
        <v>40</v>
      </c>
      <c r="C150" s="12">
        <f t="shared" ref="C150:G150" si="48">C54 -($H54*C$95/$H$95)</f>
        <v>1.2777414543449217E-2</v>
      </c>
      <c r="D150" s="13">
        <f t="shared" si="48"/>
        <v>2.1748572031468349E-3</v>
      </c>
      <c r="E150" s="13">
        <f t="shared" si="48"/>
        <v>-4.3532692129932826E-3</v>
      </c>
      <c r="F150" s="13">
        <f t="shared" si="48"/>
        <v>-8.8913077660439654E-3</v>
      </c>
      <c r="G150" s="14">
        <f t="shared" si="48"/>
        <v>-1.7076947675590815E-3</v>
      </c>
    </row>
    <row r="151" spans="1:7" x14ac:dyDescent="0.25">
      <c r="A151" s="22"/>
      <c r="B151" s="11" t="s">
        <v>41</v>
      </c>
      <c r="C151" s="12">
        <f t="shared" ref="C151:G151" si="49">C55 -($H55*C$95/$H$95)</f>
        <v>2.219486263726192E-2</v>
      </c>
      <c r="D151" s="13">
        <f t="shared" si="49"/>
        <v>-3.3138739218748985E-2</v>
      </c>
      <c r="E151" s="13">
        <f t="shared" si="49"/>
        <v>-3.6141272266673991E-2</v>
      </c>
      <c r="F151" s="13">
        <f t="shared" si="49"/>
        <v>4.8310961867921706E-2</v>
      </c>
      <c r="G151" s="14">
        <f t="shared" si="49"/>
        <v>-1.2258130197608103E-3</v>
      </c>
    </row>
    <row r="152" spans="1:7" x14ac:dyDescent="0.25">
      <c r="A152" s="22"/>
      <c r="B152" s="11" t="s">
        <v>42</v>
      </c>
      <c r="C152" s="12">
        <f t="shared" ref="C152:G152" si="50">C56 -($H56*C$95/$H$95)</f>
        <v>-8.7149761618647403E-2</v>
      </c>
      <c r="D152" s="13">
        <f t="shared" si="50"/>
        <v>7.5718861080682653E-2</v>
      </c>
      <c r="E152" s="13">
        <f t="shared" si="50"/>
        <v>6.7018714397511336E-2</v>
      </c>
      <c r="F152" s="13">
        <f t="shared" si="50"/>
        <v>-5.4577327803772224E-2</v>
      </c>
      <c r="G152" s="14">
        <f t="shared" si="50"/>
        <v>-1.0104860557749173E-3</v>
      </c>
    </row>
    <row r="153" spans="1:7" x14ac:dyDescent="0.25">
      <c r="A153" s="22"/>
      <c r="B153" s="11" t="s">
        <v>43</v>
      </c>
      <c r="C153" s="12">
        <f t="shared" ref="C153:G153" si="51">C57 -($H57*C$95/$H$95)</f>
        <v>-8.2825590793217385E-4</v>
      </c>
      <c r="D153" s="13">
        <f t="shared" si="51"/>
        <v>-6.4321136435094295E-3</v>
      </c>
      <c r="E153" s="13">
        <f t="shared" si="51"/>
        <v>1.1052925367327979E-3</v>
      </c>
      <c r="F153" s="13">
        <f t="shared" si="51"/>
        <v>7.8359792487064373E-3</v>
      </c>
      <c r="G153" s="14">
        <f t="shared" si="51"/>
        <v>-1.6809022339977497E-3</v>
      </c>
    </row>
    <row r="154" spans="1:7" x14ac:dyDescent="0.25">
      <c r="A154" s="22"/>
      <c r="B154" s="11" t="s">
        <v>44</v>
      </c>
      <c r="C154" s="12">
        <f t="shared" ref="C154:G154" si="52">C58 -($H58*C$95/$H$95)</f>
        <v>-1.317861246477986E-2</v>
      </c>
      <c r="D154" s="13">
        <f t="shared" si="52"/>
        <v>2.0932692336650904E-2</v>
      </c>
      <c r="E154" s="13">
        <f t="shared" si="52"/>
        <v>-2.1123612526300795E-2</v>
      </c>
      <c r="F154" s="13">
        <f t="shared" si="52"/>
        <v>4.922096020918032E-3</v>
      </c>
      <c r="G154" s="14">
        <f t="shared" si="52"/>
        <v>8.4474366335108853E-3</v>
      </c>
    </row>
    <row r="155" spans="1:7" x14ac:dyDescent="0.25">
      <c r="A155" s="22"/>
      <c r="B155" s="11" t="s">
        <v>45</v>
      </c>
      <c r="C155" s="12">
        <f t="shared" ref="C155:G155" si="53">C59 -($H59*C$95/$H$95)</f>
        <v>1.3789316335706625E-2</v>
      </c>
      <c r="D155" s="13">
        <f t="shared" si="53"/>
        <v>-9.7619077069289184E-3</v>
      </c>
      <c r="E155" s="13">
        <f t="shared" si="53"/>
        <v>3.8251434565012732E-2</v>
      </c>
      <c r="F155" s="13">
        <f t="shared" si="53"/>
        <v>5.0411941291956808E-3</v>
      </c>
      <c r="G155" s="14">
        <f t="shared" si="53"/>
        <v>-4.7320037322986619E-2</v>
      </c>
    </row>
    <row r="156" spans="1:7" x14ac:dyDescent="0.25">
      <c r="A156" s="22" t="s">
        <v>65</v>
      </c>
      <c r="B156" s="11" t="s">
        <v>66</v>
      </c>
      <c r="C156" s="12">
        <f t="shared" ref="C156:G156" si="54">C60 -($H60*C$95/$H$95)</f>
        <v>-4.8955053130980003E-3</v>
      </c>
      <c r="D156" s="13">
        <f t="shared" si="54"/>
        <v>-1.0152458247913679E-2</v>
      </c>
      <c r="E156" s="13">
        <f t="shared" si="54"/>
        <v>3.4797786373656742E-2</v>
      </c>
      <c r="F156" s="13">
        <f t="shared" si="54"/>
        <v>-8.1784121159743928E-3</v>
      </c>
      <c r="G156" s="14">
        <f t="shared" si="54"/>
        <v>-1.1571410696670822E-2</v>
      </c>
    </row>
    <row r="157" spans="1:7" x14ac:dyDescent="0.25">
      <c r="A157" s="22"/>
      <c r="B157" s="11" t="s">
        <v>67</v>
      </c>
      <c r="C157" s="12">
        <f t="shared" ref="C157:G157" si="55">C61 -($H61*C$95/$H$95)</f>
        <v>-1.9505571788788284E-2</v>
      </c>
      <c r="D157" s="13">
        <f t="shared" si="55"/>
        <v>-1.5524296680598737E-2</v>
      </c>
      <c r="E157" s="13">
        <f t="shared" si="55"/>
        <v>6.840744260389553E-2</v>
      </c>
      <c r="F157" s="13">
        <f t="shared" si="55"/>
        <v>-2.1542025289794736E-2</v>
      </c>
      <c r="G157" s="14">
        <f t="shared" si="55"/>
        <v>-1.1835548844714244E-2</v>
      </c>
    </row>
    <row r="158" spans="1:7" x14ac:dyDescent="0.25">
      <c r="A158" s="22"/>
      <c r="B158" s="11" t="s">
        <v>68</v>
      </c>
      <c r="C158" s="12">
        <f t="shared" ref="C158:G158" si="56">C62 -($H62*C$95/$H$95)</f>
        <v>1.7493959665957418E-2</v>
      </c>
      <c r="D158" s="13">
        <f t="shared" si="56"/>
        <v>1.6760756556258347E-2</v>
      </c>
      <c r="E158" s="13">
        <f t="shared" si="56"/>
        <v>-1.583814619437051E-2</v>
      </c>
      <c r="F158" s="13">
        <f t="shared" si="56"/>
        <v>-1.5788075236064542E-2</v>
      </c>
      <c r="G158" s="14">
        <f t="shared" si="56"/>
        <v>-2.6284947917808374E-3</v>
      </c>
    </row>
    <row r="159" spans="1:7" x14ac:dyDescent="0.25">
      <c r="A159" s="22"/>
      <c r="B159" s="11" t="s">
        <v>69</v>
      </c>
      <c r="C159" s="12">
        <f t="shared" ref="C159:G159" si="57">C63 -($H63*C$95/$H$95)</f>
        <v>2.2135842215990242E-2</v>
      </c>
      <c r="D159" s="13">
        <f t="shared" si="57"/>
        <v>-4.7206513565440159E-2</v>
      </c>
      <c r="E159" s="13">
        <f t="shared" si="57"/>
        <v>-1.068888148437705E-2</v>
      </c>
      <c r="F159" s="13">
        <f t="shared" si="57"/>
        <v>3.5330486275948009E-2</v>
      </c>
      <c r="G159" s="14">
        <f t="shared" si="57"/>
        <v>4.2906655787869341E-4</v>
      </c>
    </row>
    <row r="160" spans="1:7" x14ac:dyDescent="0.25">
      <c r="A160" s="22"/>
      <c r="B160" s="11" t="s">
        <v>70</v>
      </c>
      <c r="C160" s="12">
        <f t="shared" ref="C160:G160" si="58">C64 -($H64*C$95/$H$95)</f>
        <v>4.2755754200924478E-2</v>
      </c>
      <c r="D160" s="13">
        <f t="shared" si="58"/>
        <v>-4.0519947149205759E-2</v>
      </c>
      <c r="E160" s="13">
        <f t="shared" si="58"/>
        <v>-3.5943242603563269E-2</v>
      </c>
      <c r="F160" s="13">
        <f t="shared" si="58"/>
        <v>4.3891817981901754E-2</v>
      </c>
      <c r="G160" s="14">
        <f t="shared" si="58"/>
        <v>-1.0184382430057454E-2</v>
      </c>
    </row>
    <row r="161" spans="1:7" x14ac:dyDescent="0.25">
      <c r="A161" s="22"/>
      <c r="B161" s="11" t="s">
        <v>71</v>
      </c>
      <c r="C161" s="12">
        <f t="shared" ref="C161:G161" si="59">C65 -($H65*C$95/$H$95)</f>
        <v>3.1799960876613034E-2</v>
      </c>
      <c r="D161" s="13">
        <f t="shared" si="59"/>
        <v>-1.6671259169975236E-2</v>
      </c>
      <c r="E161" s="13">
        <f t="shared" si="59"/>
        <v>-5.3502567363920561E-3</v>
      </c>
      <c r="F161" s="13">
        <f t="shared" si="59"/>
        <v>1.9258417249531062E-2</v>
      </c>
      <c r="G161" s="14">
        <f t="shared" si="59"/>
        <v>-2.9036862219777054E-2</v>
      </c>
    </row>
    <row r="162" spans="1:7" x14ac:dyDescent="0.25">
      <c r="A162" s="22"/>
      <c r="B162" s="11" t="s">
        <v>72</v>
      </c>
      <c r="C162" s="12">
        <f t="shared" ref="C162:G162" si="60">C66 -($H66*C$95/$H$95)</f>
        <v>1.9823011163429272E-2</v>
      </c>
      <c r="D162" s="13">
        <f t="shared" si="60"/>
        <v>-2.8652267509096552E-2</v>
      </c>
      <c r="E162" s="13">
        <f t="shared" si="60"/>
        <v>-2.737263234468984E-2</v>
      </c>
      <c r="F162" s="13">
        <f t="shared" si="60"/>
        <v>4.9053866432027138E-2</v>
      </c>
      <c r="G162" s="14">
        <f t="shared" si="60"/>
        <v>-1.2851977741670378E-2</v>
      </c>
    </row>
    <row r="163" spans="1:7" x14ac:dyDescent="0.25">
      <c r="A163" s="22"/>
      <c r="B163" s="11" t="s">
        <v>73</v>
      </c>
      <c r="C163" s="12">
        <f t="shared" ref="C163:G163" si="61">C67 -($H67*C$95/$H$95)</f>
        <v>3.6532501912394294E-2</v>
      </c>
      <c r="D163" s="13">
        <f t="shared" si="61"/>
        <v>-1.0237082398479952E-2</v>
      </c>
      <c r="E163" s="13">
        <f t="shared" si="61"/>
        <v>-1.75399594570399E-2</v>
      </c>
      <c r="F163" s="13">
        <f t="shared" si="61"/>
        <v>2.6081028788424193E-2</v>
      </c>
      <c r="G163" s="14">
        <f t="shared" si="61"/>
        <v>-3.4836488845298941E-2</v>
      </c>
    </row>
    <row r="164" spans="1:7" x14ac:dyDescent="0.25">
      <c r="A164" s="22"/>
      <c r="B164" s="11" t="s">
        <v>74</v>
      </c>
      <c r="C164" s="12">
        <f t="shared" ref="C164:G164" si="62">C68 -($H68*C$95/$H$95)</f>
        <v>1.8868870449931713E-2</v>
      </c>
      <c r="D164" s="13">
        <f t="shared" si="62"/>
        <v>-4.1806174203153176E-2</v>
      </c>
      <c r="E164" s="13">
        <f t="shared" si="62"/>
        <v>-8.6117718001419707E-3</v>
      </c>
      <c r="F164" s="13">
        <f t="shared" si="62"/>
        <v>2.75424159202875E-2</v>
      </c>
      <c r="G164" s="14">
        <f t="shared" si="62"/>
        <v>4.0066596330756987E-3</v>
      </c>
    </row>
    <row r="165" spans="1:7" x14ac:dyDescent="0.25">
      <c r="A165" s="22"/>
      <c r="B165" s="11" t="s">
        <v>75</v>
      </c>
      <c r="C165" s="12">
        <f t="shared" ref="C165:G165" si="63">C69 -($H69*C$95/$H$95)</f>
        <v>2.7928502937733135E-2</v>
      </c>
      <c r="D165" s="13">
        <f t="shared" si="63"/>
        <v>-3.7406787894262827E-2</v>
      </c>
      <c r="E165" s="13">
        <f t="shared" si="63"/>
        <v>-1.2917471088277316E-2</v>
      </c>
      <c r="F165" s="13">
        <f t="shared" si="63"/>
        <v>1.0973906575320325E-3</v>
      </c>
      <c r="G165" s="14">
        <f t="shared" si="63"/>
        <v>2.1298365387274587E-2</v>
      </c>
    </row>
    <row r="166" spans="1:7" x14ac:dyDescent="0.25">
      <c r="A166" s="22"/>
      <c r="B166" s="11" t="s">
        <v>76</v>
      </c>
      <c r="C166" s="12">
        <f t="shared" ref="C166:G166" si="64">C70 -($H70*C$95/$H$95)</f>
        <v>2.2317649346286342E-2</v>
      </c>
      <c r="D166" s="13">
        <f t="shared" si="64"/>
        <v>-3.7295034957759821E-2</v>
      </c>
      <c r="E166" s="13">
        <f t="shared" si="64"/>
        <v>-1.0432560496401733E-3</v>
      </c>
      <c r="F166" s="13">
        <f t="shared" si="64"/>
        <v>-1.1294778060592495E-2</v>
      </c>
      <c r="G166" s="14">
        <f t="shared" si="64"/>
        <v>2.7315419721705939E-2</v>
      </c>
    </row>
    <row r="167" spans="1:7" x14ac:dyDescent="0.25">
      <c r="A167" s="22"/>
      <c r="B167" s="11" t="s">
        <v>77</v>
      </c>
      <c r="C167" s="12">
        <f t="shared" ref="C167:G167" si="65">C71 -($H71*C$95/$H$95)</f>
        <v>-3.0240039573424249E-3</v>
      </c>
      <c r="D167" s="13">
        <f t="shared" si="65"/>
        <v>-5.1837591065601041E-3</v>
      </c>
      <c r="E167" s="13">
        <f t="shared" si="65"/>
        <v>3.849819332287896E-3</v>
      </c>
      <c r="F167" s="13">
        <f t="shared" si="65"/>
        <v>-2.1689618856854068E-2</v>
      </c>
      <c r="G167" s="14">
        <f t="shared" si="65"/>
        <v>2.6047562588468465E-2</v>
      </c>
    </row>
    <row r="168" spans="1:7" x14ac:dyDescent="0.25">
      <c r="A168" s="22"/>
      <c r="B168" s="11" t="s">
        <v>78</v>
      </c>
      <c r="C168" s="12">
        <f t="shared" ref="C168:G168" si="66">C72 -($H72*C$95/$H$95)</f>
        <v>-2.1970467818539563E-2</v>
      </c>
      <c r="D168" s="13">
        <f t="shared" si="66"/>
        <v>8.9636303667637862E-3</v>
      </c>
      <c r="E168" s="13">
        <f t="shared" si="66"/>
        <v>-2.2264840119101514E-2</v>
      </c>
      <c r="F168" s="13">
        <f t="shared" si="66"/>
        <v>3.2807805954789826E-3</v>
      </c>
      <c r="G168" s="14">
        <f t="shared" si="66"/>
        <v>3.1990896975397642E-2</v>
      </c>
    </row>
    <row r="169" spans="1:7" x14ac:dyDescent="0.25">
      <c r="A169" s="22"/>
      <c r="B169" s="11" t="s">
        <v>79</v>
      </c>
      <c r="C169" s="12">
        <f t="shared" ref="C169:G169" si="67">C73 -($H73*C$95/$H$95)</f>
        <v>4.033919513942455E-3</v>
      </c>
      <c r="D169" s="13">
        <f t="shared" si="67"/>
        <v>-1.4572762149203444E-2</v>
      </c>
      <c r="E169" s="13">
        <f t="shared" si="67"/>
        <v>1.5516363885238499E-2</v>
      </c>
      <c r="F169" s="13">
        <f t="shared" si="67"/>
        <v>5.6071157697833995E-3</v>
      </c>
      <c r="G169" s="14">
        <f t="shared" si="67"/>
        <v>-1.0584637019761145E-2</v>
      </c>
    </row>
    <row r="170" spans="1:7" x14ac:dyDescent="0.25">
      <c r="A170" s="22"/>
      <c r="B170" s="11" t="s">
        <v>80</v>
      </c>
      <c r="C170" s="12">
        <f t="shared" ref="C170:G170" si="68">C74 -($H74*C$95/$H$95)</f>
        <v>-5.7094450836211785E-2</v>
      </c>
      <c r="D170" s="13">
        <f t="shared" si="68"/>
        <v>8.2577726728740031E-2</v>
      </c>
      <c r="E170" s="13">
        <f t="shared" si="68"/>
        <v>-4.2114790846322636E-2</v>
      </c>
      <c r="F170" s="13">
        <f t="shared" si="68"/>
        <v>-2.9039317028633493E-3</v>
      </c>
      <c r="G170" s="14">
        <f t="shared" si="68"/>
        <v>1.9535446656656463E-2</v>
      </c>
    </row>
    <row r="171" spans="1:7" x14ac:dyDescent="0.25">
      <c r="A171" s="22"/>
      <c r="B171" s="11" t="s">
        <v>81</v>
      </c>
      <c r="C171" s="12">
        <f t="shared" ref="C171:G171" si="69">C75 -($H75*C$95/$H$95)</f>
        <v>-2.2597619692418691E-2</v>
      </c>
      <c r="D171" s="13">
        <f t="shared" si="69"/>
        <v>5.7888887603009836E-2</v>
      </c>
      <c r="E171" s="13">
        <f t="shared" si="69"/>
        <v>1.5466597294337914E-2</v>
      </c>
      <c r="F171" s="13">
        <f t="shared" si="69"/>
        <v>-5.6316738404887934E-3</v>
      </c>
      <c r="G171" s="14">
        <f t="shared" si="69"/>
        <v>-4.5126191364440599E-2</v>
      </c>
    </row>
    <row r="172" spans="1:7" x14ac:dyDescent="0.25">
      <c r="A172" s="22"/>
      <c r="B172" s="11" t="s">
        <v>82</v>
      </c>
      <c r="C172" s="12">
        <f t="shared" ref="C172:G172" si="70">C76 -($H76*C$95/$H$95)</f>
        <v>-2.0769874980463177E-2</v>
      </c>
      <c r="D172" s="13">
        <f t="shared" si="70"/>
        <v>4.292087384515586E-2</v>
      </c>
      <c r="E172" s="13">
        <f t="shared" si="70"/>
        <v>1.6777724540578243E-2</v>
      </c>
      <c r="F172" s="13">
        <f t="shared" si="70"/>
        <v>-2.5258233961316767E-2</v>
      </c>
      <c r="G172" s="14">
        <f t="shared" si="70"/>
        <v>-1.3670489443954603E-2</v>
      </c>
    </row>
    <row r="173" spans="1:7" x14ac:dyDescent="0.25">
      <c r="A173" s="22"/>
      <c r="B173" s="11" t="s">
        <v>83</v>
      </c>
      <c r="C173" s="12">
        <f t="shared" ref="C173:G173" si="71">C77 -($H77*C$95/$H$95)</f>
        <v>-7.3399623322189494E-2</v>
      </c>
      <c r="D173" s="13">
        <f t="shared" si="71"/>
        <v>4.3205608439698062E-2</v>
      </c>
      <c r="E173" s="13">
        <f t="shared" si="71"/>
        <v>3.3384395993966698E-3</v>
      </c>
      <c r="F173" s="13">
        <f t="shared" si="71"/>
        <v>-1.5364609199250812E-2</v>
      </c>
      <c r="G173" s="14">
        <f t="shared" si="71"/>
        <v>4.222018448234488E-2</v>
      </c>
    </row>
    <row r="174" spans="1:7" x14ac:dyDescent="0.25">
      <c r="A174" s="22" t="s">
        <v>84</v>
      </c>
      <c r="B174" s="11" t="s">
        <v>85</v>
      </c>
      <c r="C174" s="12">
        <f t="shared" ref="C174:G174" si="72">C78 -($H78*C$95/$H$95)</f>
        <v>4.1875924129279596E-3</v>
      </c>
      <c r="D174" s="13">
        <f t="shared" si="72"/>
        <v>1.5727495512422668E-2</v>
      </c>
      <c r="E174" s="13">
        <f t="shared" si="72"/>
        <v>-3.534187424226759E-3</v>
      </c>
      <c r="F174" s="13">
        <f t="shared" si="72"/>
        <v>-1.0963226839624252E-2</v>
      </c>
      <c r="G174" s="14">
        <f t="shared" si="72"/>
        <v>-5.4176736614998944E-3</v>
      </c>
    </row>
    <row r="175" spans="1:7" x14ac:dyDescent="0.25">
      <c r="A175" s="22"/>
      <c r="B175" s="11" t="s">
        <v>86</v>
      </c>
      <c r="C175" s="12">
        <f t="shared" ref="C175:G175" si="73">C79 -($H79*C$95/$H$95)</f>
        <v>-2.3396025742880799E-2</v>
      </c>
      <c r="D175" s="13">
        <f t="shared" si="73"/>
        <v>8.8521167679646406E-2</v>
      </c>
      <c r="E175" s="13">
        <f t="shared" si="73"/>
        <v>1.0017642415357464E-2</v>
      </c>
      <c r="F175" s="13">
        <f t="shared" si="73"/>
        <v>-6.0276669329548505E-2</v>
      </c>
      <c r="G175" s="14">
        <f t="shared" si="73"/>
        <v>-1.486611502257501E-2</v>
      </c>
    </row>
    <row r="176" spans="1:7" x14ac:dyDescent="0.25">
      <c r="A176" s="22"/>
      <c r="B176" s="11" t="s">
        <v>87</v>
      </c>
      <c r="C176" s="12">
        <f t="shared" ref="C176:G176" si="74">C80 -($H80*C$95/$H$95)</f>
        <v>-2.6207247511911724E-2</v>
      </c>
      <c r="D176" s="13">
        <f t="shared" si="74"/>
        <v>2.1912709638024441E-2</v>
      </c>
      <c r="E176" s="13">
        <f t="shared" si="74"/>
        <v>5.1691394040885574E-3</v>
      </c>
      <c r="F176" s="13">
        <f t="shared" si="74"/>
        <v>3.212093070393357E-3</v>
      </c>
      <c r="G176" s="14">
        <f t="shared" si="74"/>
        <v>-4.086694600594909E-3</v>
      </c>
    </row>
    <row r="177" spans="1:7" x14ac:dyDescent="0.25">
      <c r="A177" s="22"/>
      <c r="B177" s="11" t="s">
        <v>88</v>
      </c>
      <c r="C177" s="12">
        <f t="shared" ref="C177:G177" si="75">C81 -($H81*C$95/$H$95)</f>
        <v>4.7114974982704116E-2</v>
      </c>
      <c r="D177" s="13">
        <f t="shared" si="75"/>
        <v>-4.1958203513673936E-2</v>
      </c>
      <c r="E177" s="13">
        <f t="shared" si="75"/>
        <v>1.0096321869212582E-2</v>
      </c>
      <c r="F177" s="13">
        <f t="shared" si="75"/>
        <v>4.7692140031980745E-3</v>
      </c>
      <c r="G177" s="14">
        <f t="shared" si="75"/>
        <v>-2.002230734144117E-2</v>
      </c>
    </row>
    <row r="178" spans="1:7" x14ac:dyDescent="0.25">
      <c r="A178" s="22"/>
      <c r="B178" s="11" t="s">
        <v>89</v>
      </c>
      <c r="C178" s="12">
        <f t="shared" ref="C178:G178" si="76">C82 -($H82*C$95/$H$95)</f>
        <v>1.2443353290507331E-2</v>
      </c>
      <c r="D178" s="13">
        <f t="shared" si="76"/>
        <v>-6.9684635786935317E-3</v>
      </c>
      <c r="E178" s="13">
        <f t="shared" si="76"/>
        <v>-4.3418655633881281E-3</v>
      </c>
      <c r="F178" s="13">
        <f t="shared" si="76"/>
        <v>1.455891338044292E-2</v>
      </c>
      <c r="G178" s="14">
        <f t="shared" si="76"/>
        <v>-1.5691937528868827E-2</v>
      </c>
    </row>
    <row r="179" spans="1:7" x14ac:dyDescent="0.25">
      <c r="A179" s="22"/>
      <c r="B179" s="11" t="s">
        <v>90</v>
      </c>
      <c r="C179" s="12">
        <f t="shared" ref="C179:G179" si="77">C83 -($H83*C$95/$H$95)</f>
        <v>1.370744050856923E-3</v>
      </c>
      <c r="D179" s="13">
        <f t="shared" si="77"/>
        <v>-2.0662289410423307E-2</v>
      </c>
      <c r="E179" s="13">
        <f t="shared" si="77"/>
        <v>-1.0051910080727311E-2</v>
      </c>
      <c r="F179" s="13">
        <f t="shared" si="77"/>
        <v>2.1872712362703953E-2</v>
      </c>
      <c r="G179" s="14">
        <f t="shared" si="77"/>
        <v>7.4707430775895756E-3</v>
      </c>
    </row>
    <row r="180" spans="1:7" x14ac:dyDescent="0.25">
      <c r="A180" s="22"/>
      <c r="B180" s="11" t="s">
        <v>91</v>
      </c>
      <c r="C180" s="12">
        <f t="shared" ref="C180:G180" si="78">C84 -($H84*C$95/$H$95)</f>
        <v>3.6648723341626277E-2</v>
      </c>
      <c r="D180" s="13">
        <f t="shared" si="78"/>
        <v>-3.6447216140618174E-2</v>
      </c>
      <c r="E180" s="13">
        <f t="shared" si="78"/>
        <v>-2.2328961204001851E-2</v>
      </c>
      <c r="F180" s="13">
        <f t="shared" si="78"/>
        <v>2.4893206916473717E-2</v>
      </c>
      <c r="G180" s="14">
        <f t="shared" si="78"/>
        <v>-2.7657529134802183E-3</v>
      </c>
    </row>
    <row r="181" spans="1:7" x14ac:dyDescent="0.25">
      <c r="A181" s="22"/>
      <c r="B181" s="11" t="s">
        <v>92</v>
      </c>
      <c r="C181" s="12">
        <f t="shared" ref="C181:G181" si="79">C85 -($H85*C$95/$H$95)</f>
        <v>1.987533785811027E-2</v>
      </c>
      <c r="D181" s="13">
        <f t="shared" si="79"/>
        <v>-7.3048729201684454E-3</v>
      </c>
      <c r="E181" s="13">
        <f t="shared" si="79"/>
        <v>-1.1430792701526513E-2</v>
      </c>
      <c r="F181" s="13">
        <f t="shared" si="79"/>
        <v>1.6749184687543425E-2</v>
      </c>
      <c r="G181" s="14">
        <f t="shared" si="79"/>
        <v>-1.7888856923958849E-2</v>
      </c>
    </row>
    <row r="182" spans="1:7" x14ac:dyDescent="0.25">
      <c r="A182" s="22"/>
      <c r="B182" s="11" t="s">
        <v>93</v>
      </c>
      <c r="C182" s="12">
        <f t="shared" ref="C182:G182" si="80">C86 -($H86*C$95/$H$95)</f>
        <v>1.0847795687966788E-2</v>
      </c>
      <c r="D182" s="13">
        <f t="shared" si="80"/>
        <v>-3.9694784935641117E-2</v>
      </c>
      <c r="E182" s="13">
        <f t="shared" si="80"/>
        <v>-5.4955457251806006E-3</v>
      </c>
      <c r="F182" s="13">
        <f t="shared" si="80"/>
        <v>5.7861327323029121E-3</v>
      </c>
      <c r="G182" s="14">
        <f t="shared" si="80"/>
        <v>2.8556402240551698E-2</v>
      </c>
    </row>
    <row r="183" spans="1:7" x14ac:dyDescent="0.25">
      <c r="A183" s="22"/>
      <c r="B183" s="11" t="s">
        <v>94</v>
      </c>
      <c r="C183" s="12">
        <f t="shared" ref="C183:G183" si="81">C87 -($H87*C$95/$H$95)</f>
        <v>2.8903247025586304E-2</v>
      </c>
      <c r="D183" s="13">
        <f t="shared" si="81"/>
        <v>-5.9308115867674371E-2</v>
      </c>
      <c r="E183" s="13">
        <f t="shared" si="81"/>
        <v>-1.4776034211464062E-2</v>
      </c>
      <c r="F183" s="13">
        <f t="shared" si="81"/>
        <v>1.5658674620434687E-2</v>
      </c>
      <c r="G183" s="14">
        <f t="shared" si="81"/>
        <v>2.9522228433117054E-2</v>
      </c>
    </row>
    <row r="184" spans="1:7" x14ac:dyDescent="0.25">
      <c r="A184" s="22"/>
      <c r="B184" s="11" t="s">
        <v>95</v>
      </c>
      <c r="C184" s="12">
        <f t="shared" ref="C184:G184" si="82">C88 -($H88*C$95/$H$95)</f>
        <v>-1.6132006160626711E-2</v>
      </c>
      <c r="D184" s="13">
        <f t="shared" si="82"/>
        <v>2.4889768103913024E-2</v>
      </c>
      <c r="E184" s="13">
        <f t="shared" si="82"/>
        <v>1.0712847207759779E-2</v>
      </c>
      <c r="F184" s="13">
        <f t="shared" si="82"/>
        <v>-4.8915912623085256E-2</v>
      </c>
      <c r="G184" s="14">
        <f t="shared" si="82"/>
        <v>2.944530347203872E-2</v>
      </c>
    </row>
    <row r="185" spans="1:7" x14ac:dyDescent="0.25">
      <c r="A185" s="22"/>
      <c r="B185" s="11" t="s">
        <v>96</v>
      </c>
      <c r="C185" s="12">
        <f t="shared" ref="C185:G185" si="83">C89 -($H89*C$95/$H$95)</f>
        <v>2.2755618607802341E-3</v>
      </c>
      <c r="D185" s="13">
        <f t="shared" si="83"/>
        <v>-1.2242104881657834E-2</v>
      </c>
      <c r="E185" s="13">
        <f t="shared" si="83"/>
        <v>-3.4146810100787461E-3</v>
      </c>
      <c r="F185" s="13">
        <f t="shared" si="83"/>
        <v>-2.8574869595477392E-3</v>
      </c>
      <c r="G185" s="14">
        <f t="shared" si="83"/>
        <v>1.6238710990503835E-2</v>
      </c>
    </row>
    <row r="186" spans="1:7" x14ac:dyDescent="0.25">
      <c r="A186" s="22"/>
      <c r="B186" s="11" t="s">
        <v>97</v>
      </c>
      <c r="C186" s="12">
        <f t="shared" ref="C186:G186" si="84">C90 -($H90*C$95/$H$95)</f>
        <v>-2.9461285796212849E-2</v>
      </c>
      <c r="D186" s="13">
        <f t="shared" si="84"/>
        <v>1.6811255915876455E-2</v>
      </c>
      <c r="E186" s="13">
        <f t="shared" si="84"/>
        <v>5.0379996489193501E-3</v>
      </c>
      <c r="F186" s="13">
        <f t="shared" si="84"/>
        <v>9.2102225052481668E-3</v>
      </c>
      <c r="G186" s="14">
        <f t="shared" si="84"/>
        <v>-1.5981922738314835E-3</v>
      </c>
    </row>
    <row r="187" spans="1:7" x14ac:dyDescent="0.25">
      <c r="A187" s="22"/>
      <c r="B187" s="11" t="s">
        <v>98</v>
      </c>
      <c r="C187" s="12">
        <f t="shared" ref="C187:G187" si="85">C91 -($H91*C$95/$H$95)</f>
        <v>-2.9631213122358724E-2</v>
      </c>
      <c r="D187" s="13">
        <f t="shared" si="85"/>
        <v>-6.0500113259853716E-4</v>
      </c>
      <c r="E187" s="13">
        <f t="shared" si="85"/>
        <v>3.8559550821302135E-2</v>
      </c>
      <c r="F187" s="13">
        <f t="shared" si="85"/>
        <v>8.5163660153134702E-3</v>
      </c>
      <c r="G187" s="14">
        <f t="shared" si="85"/>
        <v>-1.6839702581659011E-2</v>
      </c>
    </row>
    <row r="188" spans="1:7" x14ac:dyDescent="0.25">
      <c r="A188" s="22"/>
      <c r="B188" s="11" t="s">
        <v>99</v>
      </c>
      <c r="C188" s="12">
        <f t="shared" ref="C188:G188" si="86">C92 -($H92*C$95/$H$95)</f>
        <v>-2.6454038857207929E-2</v>
      </c>
      <c r="D188" s="13">
        <f t="shared" si="86"/>
        <v>7.9367403261509928E-4</v>
      </c>
      <c r="E188" s="13">
        <f t="shared" si="86"/>
        <v>-9.2903324246358943E-3</v>
      </c>
      <c r="F188" s="13">
        <f t="shared" si="86"/>
        <v>1.4995457586783278E-2</v>
      </c>
      <c r="G188" s="14">
        <f t="shared" si="86"/>
        <v>1.9955239662444779E-2</v>
      </c>
    </row>
    <row r="189" spans="1:7" x14ac:dyDescent="0.25">
      <c r="A189" s="22"/>
      <c r="B189" s="11" t="s">
        <v>100</v>
      </c>
      <c r="C189" s="12">
        <f t="shared" ref="C189:G189" si="87">C93 -($H93*C$95/$H$95)</f>
        <v>-3.6799615855105217E-2</v>
      </c>
      <c r="D189" s="13">
        <f t="shared" si="87"/>
        <v>3.7125951601092444E-2</v>
      </c>
      <c r="E189" s="13">
        <f t="shared" si="87"/>
        <v>-1.6161885527195052E-2</v>
      </c>
      <c r="F189" s="13">
        <f t="shared" si="87"/>
        <v>-2.0065296640563446E-3</v>
      </c>
      <c r="G189" s="14">
        <f t="shared" si="87"/>
        <v>1.7842079445263448E-2</v>
      </c>
    </row>
    <row r="190" spans="1:7" ht="15.75" thickBot="1" x14ac:dyDescent="0.3">
      <c r="A190" s="23"/>
      <c r="B190" s="15" t="s">
        <v>101</v>
      </c>
      <c r="C190" s="16">
        <f t="shared" ref="C190:G190" si="88">C94 -($H94*C$95/$H$95)</f>
        <v>9.5335245488786247E-3</v>
      </c>
      <c r="D190" s="17">
        <f t="shared" si="88"/>
        <v>1.9527727729969802E-2</v>
      </c>
      <c r="E190" s="17">
        <f t="shared" si="88"/>
        <v>2.4950355555833248E-2</v>
      </c>
      <c r="F190" s="17">
        <f t="shared" si="88"/>
        <v>-3.1238890115342643E-3</v>
      </c>
      <c r="G190" s="18">
        <f t="shared" si="88"/>
        <v>-5.0887718823147826E-2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  <vt:lpstr> 1,00 TOTAL (8)</vt:lpstr>
      <vt:lpstr> 1,00 TOTAL (9)</vt:lpstr>
      <vt:lpstr> 1,00 TOTAL (10)</vt:lpstr>
      <vt:lpstr> 1,00 TOTAL (11)</vt:lpstr>
      <vt:lpstr> 1,00 TOTAL (12)</vt:lpstr>
      <vt:lpstr> 1,00 TOTAL (13)</vt:lpstr>
      <vt:lpstr> 1,00 TOTAL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2024-01-03T19:36:39Z</dcterms:created>
  <dcterms:modified xsi:type="dcterms:W3CDTF">2024-01-10T17:03:27Z</dcterms:modified>
</cp:coreProperties>
</file>