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223D8E48-1664-4E62-B347-ABD4672FE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  <sheet name=" 18,00 Russkij Stand (2)" sheetId="5" r:id="rId5"/>
    <sheet name=" 20,00 Absolut (2)" sheetId="6" r:id="rId6"/>
    <sheet name=" 21,00 Finlandia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7" l="1"/>
  <c r="L33" i="7" s="1"/>
  <c r="D33" i="7"/>
  <c r="C33" i="6"/>
  <c r="E33" i="6"/>
  <c r="L33" i="5"/>
  <c r="K33" i="5"/>
  <c r="J33" i="5"/>
  <c r="I33" i="5"/>
  <c r="H33" i="5"/>
  <c r="F33" i="5"/>
  <c r="G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J33" i="7" l="1"/>
  <c r="K33" i="7"/>
  <c r="H33" i="7"/>
  <c r="I33" i="7"/>
  <c r="E33" i="7"/>
  <c r="F33" i="7"/>
  <c r="G33" i="7"/>
  <c r="K33" i="6"/>
  <c r="L33" i="6"/>
  <c r="I33" i="6"/>
  <c r="J33" i="6"/>
  <c r="G33" i="6"/>
  <c r="H33" i="6"/>
  <c r="D33" i="6"/>
  <c r="F33" i="6"/>
</calcChain>
</file>

<file path=xl/sharedStrings.xml><?xml version="1.0" encoding="utf-8"?>
<sst xmlns="http://schemas.openxmlformats.org/spreadsheetml/2006/main" count="547" uniqueCount="61">
  <si>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</si>
  <si>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</si>
  <si>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</si>
  <si>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P3podkl_i5 Is a brand with a tradition</t>
  </si>
  <si>
    <t>P4podkl_i8 For older people</t>
  </si>
  <si>
    <t>P4podkl_i4 Is a symbol of success</t>
  </si>
  <si>
    <t>P3podkl_i18 Brand that connects me with other people</t>
  </si>
  <si>
    <t>P4podkl_i5 Haughty, aloof</t>
  </si>
  <si>
    <t>P3podkl_i14 Perfect with food</t>
  </si>
  <si>
    <t>P3podkl_i6 Origin of the brand, country of origin</t>
  </si>
  <si>
    <t>P3podkl_i13 Has well tasting flavours</t>
  </si>
  <si>
    <t>P4podkl_i16 Perfect brand to  drink neat</t>
  </si>
  <si>
    <t>P3podkl_i15 Best served cold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</si>
  <si>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</si>
  <si>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</si>
  <si>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</si>
  <si>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</si>
  <si>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</si>
  <si>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</si>
  <si>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</si>
  <si>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</si>
  <si>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</si>
  <si>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</si>
  <si>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</si>
  <si>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</si>
  <si>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,995</t>
  </si>
  <si>
    <t>,998</t>
  </si>
  <si>
    <t>,185</t>
  </si>
  <si>
    <t>,192</t>
  </si>
  <si>
    <t>,206</t>
  </si>
  <si>
    <t>-,227</t>
  </si>
  <si>
    <t>,986</t>
  </si>
  <si>
    <t>SUMA</t>
  </si>
  <si>
    <t>R2</t>
  </si>
  <si>
    <t xml:space="preserve"> 20,00 Absolut</t>
  </si>
  <si>
    <t>,158</t>
  </si>
  <si>
    <t>-,115</t>
  </si>
  <si>
    <t>,117</t>
  </si>
  <si>
    <t>,209</t>
  </si>
  <si>
    <t>-,159</t>
  </si>
  <si>
    <t>,996</t>
  </si>
  <si>
    <t>,176</t>
  </si>
  <si>
    <t>,161</t>
  </si>
  <si>
    <t>-,106</t>
  </si>
  <si>
    <t>,994</t>
  </si>
  <si>
    <t>,202</t>
  </si>
  <si>
    <t>-,173</t>
  </si>
  <si>
    <t>,201</t>
  </si>
  <si>
    <t xml:space="preserve"> 21,00 Finlandia</t>
  </si>
  <si>
    <t>-,132</t>
  </si>
  <si>
    <t>-,146</t>
  </si>
  <si>
    <t>,168</t>
  </si>
  <si>
    <t>-,138</t>
  </si>
  <si>
    <t>,144</t>
  </si>
  <si>
    <t>,181</t>
  </si>
  <si>
    <t>-,157</t>
  </si>
  <si>
    <t>,137</t>
  </si>
  <si>
    <t>,198</t>
  </si>
  <si>
    <t xml:space="preserve"> 18,00 Russkij Stand (2)</t>
  </si>
  <si>
    <t xml:space="preserve"> 20,00 Absolut (2)</t>
  </si>
  <si>
    <t xml:space="preserve"> 21,00 Finlandia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</si>
</sst>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5" xfId="16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20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04310501191" xfId="1" xr:uid="{00000000-0005-0000-0000-000001000000}"/>
    <cellStyle name="style1704310501205" xfId="8" xr:uid="{00000000-0005-0000-0000-000002000000}"/>
    <cellStyle name="style1704310501221" xfId="13" xr:uid="{00000000-0005-0000-0000-000003000000}"/>
    <cellStyle name="style1704310501287" xfId="2" xr:uid="{00000000-0005-0000-0000-000004000000}"/>
    <cellStyle name="style1704310501295" xfId="3" xr:uid="{00000000-0005-0000-0000-000005000000}"/>
    <cellStyle name="style1704310501302" xfId="4" xr:uid="{00000000-0005-0000-0000-000006000000}"/>
    <cellStyle name="style1704310501312" xfId="5" xr:uid="{00000000-0005-0000-0000-000007000000}"/>
    <cellStyle name="style1704310501320" xfId="6" xr:uid="{00000000-0005-0000-0000-000008000000}"/>
    <cellStyle name="style1704310501328" xfId="12" xr:uid="{00000000-0005-0000-0000-000009000000}"/>
    <cellStyle name="style1704310501336" xfId="7" xr:uid="{00000000-0005-0000-0000-00000A000000}"/>
    <cellStyle name="style1704310501353" xfId="9" xr:uid="{00000000-0005-0000-0000-00000B000000}"/>
    <cellStyle name="style1704310501362" xfId="10" xr:uid="{00000000-0005-0000-0000-00000C000000}"/>
    <cellStyle name="style1704310501369" xfId="11" xr:uid="{00000000-0005-0000-0000-00000D000000}"/>
    <cellStyle name="style1704310501378" xfId="14" xr:uid="{00000000-0005-0000-0000-00000E000000}"/>
    <cellStyle name="style1704310501385" xfId="15" xr:uid="{00000000-0005-0000-0000-00000F000000}"/>
    <cellStyle name="style1704310501394" xfId="18" xr:uid="{00000000-0005-0000-0000-000010000000}"/>
    <cellStyle name="style1704310501425" xfId="16" xr:uid="{00000000-0005-0000-0000-000011000000}"/>
    <cellStyle name="style1704310501433" xfId="17" xr:uid="{00000000-0005-0000-0000-000012000000}"/>
    <cellStyle name="style1704310501440" xfId="19" xr:uid="{00000000-0005-0000-0000-000013000000}"/>
    <cellStyle name="style1704310501481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59</v>
      </c>
      <c r="D1" t="s">
        <v>60</v>
      </c>
    </row>
    <row r="2" spans="1:4">
      <c r="B2">
        <v>1.6699360760087358E-2</v>
      </c>
      <c r="C2">
        <v>2.1200717754916207E-2</v>
      </c>
      <c r="D2">
        <v>1.618330803619086E-2</v>
      </c>
    </row>
    <row r="3" spans="1:4">
      <c r="A3" t="s">
        <v>3</v>
      </c>
      <c r="B3" s="19">
        <v>1.7262330768004486E-2</v>
      </c>
      <c r="C3" s="19">
        <v>2.7976993276392553E-2</v>
      </c>
      <c r="D3" s="19">
        <v>3.2722194199388474E-2</v>
      </c>
    </row>
    <row r="4" spans="1:4">
      <c r="A4" t="s">
        <v>4</v>
      </c>
      <c r="B4" s="19">
        <v>1.5931508253998933E-2</v>
      </c>
      <c r="C4" s="19">
        <v>9.0438899113795407E-2</v>
      </c>
      <c r="D4" s="19">
        <v>0.52658377692312697</v>
      </c>
    </row>
    <row r="5" spans="1:4">
      <c r="A5" t="s">
        <v>5</v>
      </c>
      <c r="B5" s="19">
        <v>1.3032148724342366E-2</v>
      </c>
      <c r="C5" s="19">
        <v>2.3839679602747608E-2</v>
      </c>
      <c r="D5" s="19">
        <v>4.3339495479378022E-2</v>
      </c>
    </row>
    <row r="6" spans="1:4">
      <c r="A6" t="s">
        <v>6</v>
      </c>
      <c r="B6" s="19">
        <v>0.12869013998900131</v>
      </c>
      <c r="C6" s="19">
        <v>0.37012929845868636</v>
      </c>
      <c r="D6" s="19">
        <v>2.5483280617382462E-2</v>
      </c>
    </row>
    <row r="7" spans="1:4">
      <c r="A7" t="s">
        <v>7</v>
      </c>
      <c r="B7" s="19">
        <v>1.8571878172250953E-2</v>
      </c>
      <c r="C7" s="19">
        <v>5.7216647093485066E-3</v>
      </c>
      <c r="D7" s="19">
        <v>7.6319243226503691E-3</v>
      </c>
    </row>
    <row r="8" spans="1:4">
      <c r="A8" t="s">
        <v>8</v>
      </c>
      <c r="B8" s="19">
        <v>2.1732812253898354E-2</v>
      </c>
      <c r="C8" s="19">
        <v>5.4305647911807621E-3</v>
      </c>
      <c r="D8" s="19">
        <v>1.3549535867114219E-2</v>
      </c>
    </row>
    <row r="9" spans="1:4">
      <c r="A9" t="s">
        <v>9</v>
      </c>
      <c r="B9" s="19">
        <v>1.9221308662988709E-2</v>
      </c>
      <c r="C9" s="19">
        <v>5.8780540525340238E-3</v>
      </c>
      <c r="D9" s="19">
        <v>3.13486119773855E-3</v>
      </c>
    </row>
    <row r="10" spans="1:4">
      <c r="A10" t="s">
        <v>10</v>
      </c>
      <c r="B10" s="19">
        <v>0.10520370963689336</v>
      </c>
      <c r="C10" s="19">
        <v>6.6244096143560929E-2</v>
      </c>
      <c r="D10" s="19">
        <v>0.17906897485026219</v>
      </c>
    </row>
    <row r="11" spans="1:4">
      <c r="A11" t="s">
        <v>11</v>
      </c>
      <c r="B11" s="19">
        <v>5.3093605527082276E-2</v>
      </c>
      <c r="C11" s="19">
        <v>2.4866174096851448E-2</v>
      </c>
      <c r="D11" s="19">
        <v>3.942590006903695E-2</v>
      </c>
    </row>
    <row r="12" spans="1:4">
      <c r="A12" t="s">
        <v>12</v>
      </c>
      <c r="B12" s="19">
        <v>0.60726055801153922</v>
      </c>
      <c r="C12" s="19">
        <v>0.3794745757549024</v>
      </c>
      <c r="D12" s="19">
        <v>0.12906005647392174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2.4944425626553704E-2</v>
      </c>
      <c r="D5" s="7">
        <v>0.12800840885168854</v>
      </c>
      <c r="E5" s="7">
        <v>-4.9647709861920679E-2</v>
      </c>
      <c r="F5" s="7">
        <v>4.5135611819748032E-2</v>
      </c>
      <c r="G5" s="7">
        <v>-1.5962245948875485E-2</v>
      </c>
      <c r="H5" s="7">
        <v>-0.122825837135791</v>
      </c>
      <c r="I5" s="7">
        <v>-6.2039023319005203E-2</v>
      </c>
      <c r="J5" s="7">
        <v>-1.0605879624586501E-2</v>
      </c>
      <c r="K5" s="7">
        <v>-1.1882666743690033E-2</v>
      </c>
      <c r="L5" s="7">
        <v>-3.1811702804533132E-2</v>
      </c>
      <c r="M5" s="8">
        <v>2.5764397233079779E-2</v>
      </c>
    </row>
    <row r="6" spans="1:13" ht="24">
      <c r="A6" s="9" t="s">
        <v>15</v>
      </c>
      <c r="B6" s="10" t="s">
        <v>14</v>
      </c>
      <c r="C6" s="11">
        <v>0.10124766292792615</v>
      </c>
      <c r="D6" s="12">
        <v>6.9347717398591149E-2</v>
      </c>
      <c r="E6" s="12">
        <v>1.0962583936875313E-2</v>
      </c>
      <c r="F6" s="12">
        <v>-9.4418475358282863E-2</v>
      </c>
      <c r="G6" s="12">
        <v>-4.8282542079254601E-2</v>
      </c>
      <c r="H6" s="12">
        <v>-1.4331016714705888E-2</v>
      </c>
      <c r="I6" s="12">
        <v>-6.4425837461396671E-2</v>
      </c>
      <c r="J6" s="12">
        <v>-4.2201722524200035E-2</v>
      </c>
      <c r="K6" s="12">
        <v>-7.781035909899584E-3</v>
      </c>
      <c r="L6" s="12">
        <v>0.11127343551343603</v>
      </c>
      <c r="M6" s="13" t="s">
        <v>24</v>
      </c>
    </row>
    <row r="7" spans="1:13" ht="24">
      <c r="A7" s="9" t="s">
        <v>16</v>
      </c>
      <c r="B7" s="10" t="s">
        <v>14</v>
      </c>
      <c r="C7" s="11">
        <v>-4.4806517469776472E-2</v>
      </c>
      <c r="D7" s="12">
        <v>8.5635205755391994E-3</v>
      </c>
      <c r="E7" s="12">
        <v>2.2231694763903194E-2</v>
      </c>
      <c r="F7" s="12">
        <v>-0.12789734192705726</v>
      </c>
      <c r="G7" s="14" t="s">
        <v>25</v>
      </c>
      <c r="H7" s="12">
        <v>0.10120692945310583</v>
      </c>
      <c r="I7" s="12">
        <v>-0.10686558167437539</v>
      </c>
      <c r="J7" s="12">
        <v>2.7785413510327598E-2</v>
      </c>
      <c r="K7" s="12">
        <v>-4.2489052338517286E-3</v>
      </c>
      <c r="L7" s="12">
        <v>6.823201398871688E-2</v>
      </c>
      <c r="M7" s="15">
        <v>-4.8593995523942737E-2</v>
      </c>
    </row>
    <row r="8" spans="1:13" ht="24">
      <c r="A8" s="9" t="s">
        <v>17</v>
      </c>
      <c r="B8" s="10" t="s">
        <v>14</v>
      </c>
      <c r="C8" s="11">
        <v>4.187731523956633E-2</v>
      </c>
      <c r="D8" s="12">
        <v>8.9095994623218221E-3</v>
      </c>
      <c r="E8" s="12">
        <v>-3.5735999492282015E-3</v>
      </c>
      <c r="F8" s="12">
        <v>8.4314100566378933E-2</v>
      </c>
      <c r="G8" s="12">
        <v>-4.2860977327025818E-3</v>
      </c>
      <c r="H8" s="12">
        <v>5.4717211820037075E-2</v>
      </c>
      <c r="I8" s="12">
        <v>-1.8900607598852568E-2</v>
      </c>
      <c r="J8" s="12">
        <v>-8.2185141059931924E-2</v>
      </c>
      <c r="K8" s="14" t="s">
        <v>26</v>
      </c>
      <c r="L8" s="14" t="s">
        <v>27</v>
      </c>
      <c r="M8" s="15">
        <v>-7.9439734093620581E-3</v>
      </c>
    </row>
    <row r="9" spans="1:13" ht="24">
      <c r="A9" s="9" t="s">
        <v>18</v>
      </c>
      <c r="B9" s="10" t="s">
        <v>14</v>
      </c>
      <c r="C9" s="11">
        <v>2.9859343414998945E-2</v>
      </c>
      <c r="D9" s="12">
        <v>-0.11988322958072348</v>
      </c>
      <c r="E9" s="12">
        <v>-4.1014299719155482E-2</v>
      </c>
      <c r="F9" s="12">
        <v>-6.0922010482018653E-2</v>
      </c>
      <c r="G9" s="12">
        <v>3.1441651319486508E-2</v>
      </c>
      <c r="H9" s="12">
        <v>-2.3433670302160516E-2</v>
      </c>
      <c r="I9" s="12">
        <v>8.4814887333179628E-2</v>
      </c>
      <c r="J9" s="12">
        <v>0.11731441406663304</v>
      </c>
      <c r="K9" s="12">
        <v>-1.2919826617308817E-2</v>
      </c>
      <c r="L9" s="12">
        <v>-4.4136964631216642E-2</v>
      </c>
      <c r="M9" s="15">
        <v>-2.5709045441253062E-2</v>
      </c>
    </row>
    <row r="10" spans="1:13" ht="24">
      <c r="A10" s="9" t="s">
        <v>19</v>
      </c>
      <c r="B10" s="10" t="s">
        <v>14</v>
      </c>
      <c r="C10" s="16" t="s">
        <v>28</v>
      </c>
      <c r="D10" s="12">
        <v>5.9763452211577334E-2</v>
      </c>
      <c r="E10" s="12">
        <v>-4.160138639004915E-2</v>
      </c>
      <c r="F10" s="12">
        <v>-4.758638632466514E-3</v>
      </c>
      <c r="G10" s="12">
        <v>-5.4098447937834429E-2</v>
      </c>
      <c r="H10" s="12">
        <v>-1.2464881951908367E-2</v>
      </c>
      <c r="I10" s="12">
        <v>-2.2696073583984989E-2</v>
      </c>
      <c r="J10" s="12">
        <v>-8.4590352371448102E-2</v>
      </c>
      <c r="K10" s="12">
        <v>2.6902753920510659E-3</v>
      </c>
      <c r="L10" s="12">
        <v>2.9325636001254915E-2</v>
      </c>
      <c r="M10" s="15">
        <v>7.7708148110779774E-3</v>
      </c>
    </row>
    <row r="11" spans="1:13" ht="24">
      <c r="A11" s="9" t="s">
        <v>20</v>
      </c>
      <c r="B11" s="10" t="s">
        <v>14</v>
      </c>
      <c r="C11" s="11">
        <v>9.5051687291020329E-2</v>
      </c>
      <c r="D11" s="12">
        <v>-3.2588102901015437E-2</v>
      </c>
      <c r="E11" s="12">
        <v>0.11172433329497393</v>
      </c>
      <c r="F11" s="12">
        <v>1.3933568235041296E-2</v>
      </c>
      <c r="G11" s="12">
        <v>-3.6052447257474605E-2</v>
      </c>
      <c r="H11" s="12">
        <v>3.2971794007081272E-2</v>
      </c>
      <c r="I11" s="12">
        <v>-4.0088150337926717E-2</v>
      </c>
      <c r="J11" s="12">
        <v>1.8534031333847411E-2</v>
      </c>
      <c r="K11" s="12">
        <v>8.4230390950085655E-3</v>
      </c>
      <c r="L11" s="12">
        <v>-8.0254385612716334E-2</v>
      </c>
      <c r="M11" s="15">
        <v>-1.0925400949863509E-2</v>
      </c>
    </row>
    <row r="12" spans="1:13" ht="24">
      <c r="A12" s="9" t="s">
        <v>21</v>
      </c>
      <c r="B12" s="10" t="s">
        <v>14</v>
      </c>
      <c r="C12" s="11">
        <v>0.11817126145563603</v>
      </c>
      <c r="D12" s="12">
        <v>6.5935547725280874E-2</v>
      </c>
      <c r="E12" s="12">
        <v>-7.520449390660601E-2</v>
      </c>
      <c r="F12" s="12">
        <v>-2.0692424031467333E-2</v>
      </c>
      <c r="G12" s="12">
        <v>3.2507321292335176E-2</v>
      </c>
      <c r="H12" s="12">
        <v>-0.13552325600160098</v>
      </c>
      <c r="I12" s="12">
        <v>-0.13486134412201303</v>
      </c>
      <c r="J12" s="12">
        <v>-2.5981231422963286E-2</v>
      </c>
      <c r="K12" s="12">
        <v>1.6130290379681108E-2</v>
      </c>
      <c r="L12" s="14" t="s">
        <v>29</v>
      </c>
      <c r="M12" s="15">
        <v>-2.7693503654475444E-2</v>
      </c>
    </row>
    <row r="13" spans="1:13" ht="24">
      <c r="A13" s="9" t="s">
        <v>22</v>
      </c>
      <c r="B13" s="10" t="s">
        <v>14</v>
      </c>
      <c r="C13" s="11">
        <v>3.627048360243864E-2</v>
      </c>
      <c r="D13" s="12">
        <v>-0.10205324751466525</v>
      </c>
      <c r="E13" s="12">
        <v>-5.866531094100258E-2</v>
      </c>
      <c r="F13" s="14" t="s">
        <v>30</v>
      </c>
      <c r="G13" s="12">
        <v>3.9836049345489392E-2</v>
      </c>
      <c r="H13" s="12">
        <v>-1.5230441892447428E-2</v>
      </c>
      <c r="I13" s="12">
        <v>1.9877645053060632E-2</v>
      </c>
      <c r="J13" s="12">
        <v>-2.271088550449215E-2</v>
      </c>
      <c r="K13" s="12">
        <v>5.9760561633391468E-2</v>
      </c>
      <c r="L13" s="12">
        <v>-6.4495593284751629E-2</v>
      </c>
      <c r="M13" s="15">
        <v>9.9096170392426852E-2</v>
      </c>
    </row>
    <row r="14" spans="1:13" ht="24">
      <c r="A14" s="9" t="s">
        <v>23</v>
      </c>
      <c r="B14" s="10" t="s">
        <v>14</v>
      </c>
      <c r="C14" s="11">
        <v>-8.3883759094050328E-4</v>
      </c>
      <c r="D14" s="12">
        <v>-6.19271211054798E-2</v>
      </c>
      <c r="E14" s="14" t="s">
        <v>31</v>
      </c>
      <c r="F14" s="12">
        <v>3.6388009490029891E-2</v>
      </c>
      <c r="G14" s="12">
        <v>2.1591610192454227E-2</v>
      </c>
      <c r="H14" s="12">
        <v>0.10995342129973365</v>
      </c>
      <c r="I14" s="12">
        <v>-8.0367692113935379E-2</v>
      </c>
      <c r="J14" s="12">
        <v>3.7757056264822494E-2</v>
      </c>
      <c r="K14" s="12">
        <v>-3.4383746949007239E-3</v>
      </c>
      <c r="L14" s="12">
        <v>-0.10048003314234312</v>
      </c>
      <c r="M14" s="15">
        <v>1.0777817385977027E-2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1.0195863560698886E-5</v>
      </c>
      <c r="E21" s="7">
        <f t="shared" ref="E21:M21" si="0">$C5^2*E5^2</f>
        <v>1.5337177969145061E-6</v>
      </c>
      <c r="F21" s="7">
        <f t="shared" si="0"/>
        <v>1.2676100800991165E-6</v>
      </c>
      <c r="G21" s="7">
        <f t="shared" si="0"/>
        <v>1.5853859787620517E-7</v>
      </c>
      <c r="H21" s="7">
        <f t="shared" si="0"/>
        <v>9.3869927439421934E-6</v>
      </c>
      <c r="I21" s="7">
        <f t="shared" si="0"/>
        <v>2.3948423014447532E-6</v>
      </c>
      <c r="J21" s="7">
        <f t="shared" si="0"/>
        <v>6.9990710754268508E-8</v>
      </c>
      <c r="K21" s="7">
        <f t="shared" si="0"/>
        <v>8.785669280231126E-8</v>
      </c>
      <c r="L21" s="7">
        <f t="shared" si="0"/>
        <v>6.2968137755598065E-7</v>
      </c>
      <c r="M21" s="8">
        <f t="shared" si="0"/>
        <v>4.1303512812896427E-7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4.9298573871804543E-5</v>
      </c>
      <c r="E22" s="12">
        <f t="shared" si="1"/>
        <v>1.2319579313324483E-6</v>
      </c>
      <c r="F22" s="12">
        <f t="shared" si="1"/>
        <v>9.1386907496230596E-5</v>
      </c>
      <c r="G22" s="12">
        <f t="shared" si="1"/>
        <v>2.3897378923766691E-5</v>
      </c>
      <c r="H22" s="12">
        <f t="shared" si="1"/>
        <v>2.1053486184858525E-6</v>
      </c>
      <c r="I22" s="12">
        <f t="shared" si="1"/>
        <v>4.2549078589879466E-5</v>
      </c>
      <c r="J22" s="12">
        <f t="shared" si="1"/>
        <v>1.8257040121519217E-5</v>
      </c>
      <c r="K22" s="12">
        <f t="shared" si="1"/>
        <v>6.2064727628860912E-7</v>
      </c>
      <c r="L22" s="12">
        <f t="shared" si="1"/>
        <v>1.2692670570323719E-4</v>
      </c>
      <c r="M22" s="13">
        <f t="shared" si="1"/>
        <v>1.0108076302262984E-2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1.4722686740167948E-7</v>
      </c>
      <c r="E23" s="12">
        <f t="shared" si="2"/>
        <v>9.922646566645483E-7</v>
      </c>
      <c r="F23" s="12">
        <f t="shared" si="2"/>
        <v>3.2840171605171666E-5</v>
      </c>
      <c r="G23" s="14">
        <f t="shared" si="2"/>
        <v>1.9875979582918844E-3</v>
      </c>
      <c r="H23" s="12">
        <f t="shared" si="2"/>
        <v>2.0563776649981E-5</v>
      </c>
      <c r="I23" s="12">
        <f t="shared" si="2"/>
        <v>2.2927573187348821E-5</v>
      </c>
      <c r="J23" s="12">
        <f t="shared" si="2"/>
        <v>1.54994436452882E-6</v>
      </c>
      <c r="K23" s="12">
        <f t="shared" si="2"/>
        <v>3.6244029076679427E-8</v>
      </c>
      <c r="L23" s="12">
        <f t="shared" si="2"/>
        <v>9.3467098554401756E-6</v>
      </c>
      <c r="M23" s="15">
        <f t="shared" si="2"/>
        <v>4.7407559539894524E-6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1.3921115070825986E-7</v>
      </c>
      <c r="E24" s="12">
        <f t="shared" si="3"/>
        <v>2.2395952051730382E-8</v>
      </c>
      <c r="F24" s="12">
        <f t="shared" si="3"/>
        <v>1.2466888789414671E-5</v>
      </c>
      <c r="G24" s="12">
        <f t="shared" si="3"/>
        <v>3.2216755552844278E-8</v>
      </c>
      <c r="H24" s="12">
        <f t="shared" si="3"/>
        <v>5.2505594600517479E-6</v>
      </c>
      <c r="I24" s="12">
        <f t="shared" si="3"/>
        <v>6.2648286031849194E-7</v>
      </c>
      <c r="J24" s="12">
        <f t="shared" si="3"/>
        <v>1.1845251120456727E-5</v>
      </c>
      <c r="K24" s="14">
        <f t="shared" si="3"/>
        <v>1.7467017083854452E-3</v>
      </c>
      <c r="L24" s="14">
        <f t="shared" si="3"/>
        <v>6.002070872154314E-5</v>
      </c>
      <c r="M24" s="15">
        <f t="shared" si="3"/>
        <v>1.1067084502781751E-7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1.2813783309304224E-5</v>
      </c>
      <c r="E25" s="12">
        <f t="shared" si="4"/>
        <v>1.4997922631469384E-6</v>
      </c>
      <c r="F25" s="12">
        <f t="shared" si="4"/>
        <v>3.3090929122120699E-6</v>
      </c>
      <c r="G25" s="12">
        <f t="shared" si="4"/>
        <v>8.8139625663061626E-7</v>
      </c>
      <c r="H25" s="12">
        <f t="shared" si="4"/>
        <v>4.8959969442733934E-7</v>
      </c>
      <c r="I25" s="12">
        <f t="shared" si="4"/>
        <v>6.4136415833061953E-6</v>
      </c>
      <c r="J25" s="12">
        <f t="shared" si="4"/>
        <v>1.2270528232986818E-5</v>
      </c>
      <c r="K25" s="12">
        <f t="shared" si="4"/>
        <v>1.4882431023610532E-7</v>
      </c>
      <c r="L25" s="12">
        <f t="shared" si="4"/>
        <v>1.736862477045477E-6</v>
      </c>
      <c r="M25" s="15">
        <f t="shared" si="4"/>
        <v>5.8929453173008361E-7</v>
      </c>
    </row>
    <row r="26" spans="1:13" ht="24">
      <c r="A26" s="9" t="s">
        <v>19</v>
      </c>
      <c r="B26" s="10" t="s">
        <v>14</v>
      </c>
      <c r="C26" s="16"/>
      <c r="D26" s="12">
        <f t="shared" ref="D26:M26" si="5">$C10^2*D10^2</f>
        <v>1.3166605099912965E-4</v>
      </c>
      <c r="E26" s="12">
        <f t="shared" si="5"/>
        <v>6.3799616086702084E-5</v>
      </c>
      <c r="F26" s="12">
        <f t="shared" si="5"/>
        <v>8.3477206921062389E-7</v>
      </c>
      <c r="G26" s="12">
        <f t="shared" si="5"/>
        <v>1.0788773324203312E-4</v>
      </c>
      <c r="H26" s="12">
        <f t="shared" si="5"/>
        <v>5.7276806704132036E-6</v>
      </c>
      <c r="I26" s="12">
        <f t="shared" si="5"/>
        <v>1.8989079777963831E-5</v>
      </c>
      <c r="J26" s="12">
        <f t="shared" si="5"/>
        <v>2.6378137366090467E-4</v>
      </c>
      <c r="K26" s="12">
        <f t="shared" si="5"/>
        <v>2.668062112386238E-7</v>
      </c>
      <c r="L26" s="12">
        <f t="shared" si="5"/>
        <v>3.1702779256434217E-5</v>
      </c>
      <c r="M26" s="15">
        <f t="shared" si="5"/>
        <v>2.2260533880939305E-6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9.5948418135026708E-6</v>
      </c>
      <c r="E27" s="12">
        <f t="shared" si="6"/>
        <v>1.1277561511913211E-4</v>
      </c>
      <c r="F27" s="12">
        <f t="shared" si="6"/>
        <v>1.7540596515011158E-6</v>
      </c>
      <c r="G27" s="12">
        <f t="shared" si="6"/>
        <v>1.1743273115640132E-5</v>
      </c>
      <c r="H27" s="12">
        <f t="shared" si="6"/>
        <v>9.8221105280251378E-6</v>
      </c>
      <c r="I27" s="12">
        <f t="shared" si="6"/>
        <v>1.4519501233780146E-5</v>
      </c>
      <c r="J27" s="12">
        <f t="shared" si="6"/>
        <v>3.1035550053795516E-6</v>
      </c>
      <c r="K27" s="12">
        <f t="shared" si="6"/>
        <v>6.4099891443154228E-7</v>
      </c>
      <c r="L27" s="12">
        <f t="shared" si="6"/>
        <v>5.8191186153808282E-5</v>
      </c>
      <c r="M27" s="15">
        <f t="shared" si="6"/>
        <v>1.0784361299093536E-6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6.0710383960121665E-5</v>
      </c>
      <c r="E28" s="12">
        <f t="shared" si="7"/>
        <v>7.8978945177342848E-5</v>
      </c>
      <c r="F28" s="12">
        <f t="shared" si="7"/>
        <v>5.9792468307511955E-6</v>
      </c>
      <c r="G28" s="12">
        <f t="shared" si="7"/>
        <v>1.4756593385129802E-5</v>
      </c>
      <c r="H28" s="12">
        <f t="shared" si="7"/>
        <v>2.5647875541075075E-4</v>
      </c>
      <c r="I28" s="12">
        <f t="shared" si="7"/>
        <v>2.5397952744845193E-4</v>
      </c>
      <c r="J28" s="12">
        <f t="shared" si="7"/>
        <v>9.4263422885074006E-6</v>
      </c>
      <c r="K28" s="12">
        <f t="shared" si="7"/>
        <v>3.6333573547335266E-6</v>
      </c>
      <c r="L28" s="14">
        <f t="shared" si="7"/>
        <v>5.9259527433551515E-4</v>
      </c>
      <c r="M28" s="15">
        <f t="shared" si="7"/>
        <v>1.0709755383901231E-5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1.3701255052464158E-5</v>
      </c>
      <c r="E29" s="12">
        <f t="shared" si="8"/>
        <v>4.5276145415800733E-6</v>
      </c>
      <c r="F29" s="14">
        <f t="shared" si="8"/>
        <v>6.7788871900312565E-5</v>
      </c>
      <c r="G29" s="12">
        <f t="shared" si="8"/>
        <v>2.087657334697972E-6</v>
      </c>
      <c r="H29" s="12">
        <f t="shared" si="8"/>
        <v>3.0516287681573632E-7</v>
      </c>
      <c r="I29" s="12">
        <f t="shared" si="8"/>
        <v>5.1980033488427225E-7</v>
      </c>
      <c r="J29" s="12">
        <f t="shared" si="8"/>
        <v>6.7853902120475977E-7</v>
      </c>
      <c r="K29" s="12">
        <f t="shared" si="8"/>
        <v>4.6982490328802571E-6</v>
      </c>
      <c r="L29" s="12">
        <f t="shared" si="8"/>
        <v>5.4722606678321114E-6</v>
      </c>
      <c r="M29" s="15">
        <f t="shared" si="8"/>
        <v>1.2918748246126473E-5</v>
      </c>
    </row>
    <row r="30" spans="1:13" ht="24">
      <c r="A30" s="9" t="s">
        <v>23</v>
      </c>
      <c r="B30" s="10" t="s">
        <v>14</v>
      </c>
      <c r="C30" s="11"/>
      <c r="D30" s="12">
        <f t="shared" ref="D30:M30" si="9">$C14^2*D14^2</f>
        <v>2.6984697270786366E-9</v>
      </c>
      <c r="E30" s="14">
        <f t="shared" si="9"/>
        <v>6.8408426097034995E-7</v>
      </c>
      <c r="F30" s="12">
        <f t="shared" si="9"/>
        <v>9.3169200179123246E-10</v>
      </c>
      <c r="G30" s="12">
        <f t="shared" si="9"/>
        <v>3.2803926540071841E-10</v>
      </c>
      <c r="H30" s="12">
        <f t="shared" si="9"/>
        <v>8.5069379175072278E-9</v>
      </c>
      <c r="I30" s="12">
        <f t="shared" si="9"/>
        <v>4.5448417178942248E-9</v>
      </c>
      <c r="J30" s="12">
        <f t="shared" si="9"/>
        <v>1.0031179985600005E-9</v>
      </c>
      <c r="K30" s="12">
        <f t="shared" si="9"/>
        <v>8.318828528115537E-12</v>
      </c>
      <c r="L30" s="12">
        <f t="shared" si="9"/>
        <v>7.1042021032461166E-9</v>
      </c>
      <c r="M30" s="15">
        <f t="shared" si="9"/>
        <v>8.1736758462292552E-11</v>
      </c>
    </row>
    <row r="31" spans="1:13">
      <c r="A31" t="s">
        <v>32</v>
      </c>
      <c r="D31" s="17">
        <f>SUM($D$21:$D$30)</f>
        <v>2.8826988905486278E-4</v>
      </c>
      <c r="E31" s="17">
        <f>SUM($E$21:$E$30)</f>
        <v>2.6604600378583762E-4</v>
      </c>
      <c r="F31" s="17">
        <f>SUM($F$21:$F$30)</f>
        <v>2.1762855302690542E-4</v>
      </c>
      <c r="G31" s="17">
        <f>SUM($G$21:$G$30)</f>
        <v>2.1490430739424774E-3</v>
      </c>
      <c r="H31" s="17">
        <f>SUM($H$21:$H$30)</f>
        <v>3.1013849359081048E-4</v>
      </c>
      <c r="I31" s="17">
        <f>SUM($I$21:$I$30)</f>
        <v>3.6292407215909585E-4</v>
      </c>
      <c r="J31" s="17">
        <f>SUM($J$21:$J$30)</f>
        <v>3.209835676442408E-4</v>
      </c>
      <c r="K31" s="17">
        <f>SUM($K$21:$K$30)</f>
        <v>1.7568347005259613E-3</v>
      </c>
      <c r="L31" s="17">
        <f>SUM($L$21:$L$30)</f>
        <v>8.8662927275051499E-4</v>
      </c>
      <c r="M31" s="17">
        <f>SUM($M$21:$M$30)</f>
        <v>1.014086313360665E-2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1.6699360760087358E-2</v>
      </c>
      <c r="D33" s="18">
        <f>$D$31/$C$33</f>
        <v>1.7262330768004486E-2</v>
      </c>
      <c r="E33" s="18">
        <f>$E$31/$C$33</f>
        <v>1.5931508253998933E-2</v>
      </c>
      <c r="F33" s="18">
        <f>$F$31/$C$33</f>
        <v>1.3032148724342366E-2</v>
      </c>
      <c r="G33" s="18">
        <f>$G$31/$C$33</f>
        <v>0.12869013998900131</v>
      </c>
      <c r="H33" s="18">
        <f>$H$31/$C$33</f>
        <v>1.8571878172250953E-2</v>
      </c>
      <c r="I33" s="18">
        <f>$I$31/$C$33</f>
        <v>2.1732812253898354E-2</v>
      </c>
      <c r="J33" s="18">
        <f>$J$31/$C$33</f>
        <v>1.9221308662988709E-2</v>
      </c>
      <c r="K33" s="18">
        <f>$K$31/$C$33</f>
        <v>0.10520370963689336</v>
      </c>
      <c r="L33" s="18">
        <f>$L$31/$C$33</f>
        <v>5.3093605527082276E-2</v>
      </c>
      <c r="M33" s="18">
        <f>$M$31/$C$33</f>
        <v>0.60726055801153922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5.8512285271769195E-2</v>
      </c>
      <c r="D5" s="20" t="s">
        <v>35</v>
      </c>
      <c r="E5" s="7">
        <v>-1.5046565019357689E-2</v>
      </c>
      <c r="F5" s="20" t="s">
        <v>36</v>
      </c>
      <c r="G5" s="7">
        <v>-1.775871318947413E-2</v>
      </c>
      <c r="H5" s="7">
        <v>-8.5130827889829438E-2</v>
      </c>
      <c r="I5" s="7">
        <v>-5.2731187309716029E-2</v>
      </c>
      <c r="J5" s="7">
        <v>-5.4011609237714669E-2</v>
      </c>
      <c r="K5" s="7">
        <v>2.6793405657265585E-2</v>
      </c>
      <c r="L5" s="7">
        <v>-5.8109122669965152E-2</v>
      </c>
      <c r="M5" s="8">
        <v>4.0692455047866394E-2</v>
      </c>
    </row>
    <row r="6" spans="1:13" ht="24">
      <c r="A6" s="9" t="s">
        <v>15</v>
      </c>
      <c r="B6" s="10" t="s">
        <v>14</v>
      </c>
      <c r="C6" s="11">
        <v>-4.3393912232351804E-2</v>
      </c>
      <c r="D6" s="12">
        <v>-5.9014573403209945E-2</v>
      </c>
      <c r="E6" s="14" t="s">
        <v>25</v>
      </c>
      <c r="F6" s="14" t="s">
        <v>37</v>
      </c>
      <c r="G6" s="12">
        <v>2.4316396778181534E-2</v>
      </c>
      <c r="H6" s="12">
        <v>9.0438601166333843E-2</v>
      </c>
      <c r="I6" s="14" t="s">
        <v>38</v>
      </c>
      <c r="J6" s="12">
        <v>1.811899611612066E-2</v>
      </c>
      <c r="K6" s="12">
        <v>-4.0598179849314193E-2</v>
      </c>
      <c r="L6" s="14" t="s">
        <v>39</v>
      </c>
      <c r="M6" s="15">
        <v>-2.8448474038458044E-2</v>
      </c>
    </row>
    <row r="7" spans="1:13" ht="24">
      <c r="A7" s="9" t="s">
        <v>16</v>
      </c>
      <c r="B7" s="10" t="s">
        <v>14</v>
      </c>
      <c r="C7" s="11">
        <v>7.1759920739264224E-2</v>
      </c>
      <c r="D7" s="12">
        <v>-3.08679826631581E-2</v>
      </c>
      <c r="E7" s="12">
        <v>-2.4536040578473691E-2</v>
      </c>
      <c r="F7" s="12">
        <v>-3.1860255113039637E-2</v>
      </c>
      <c r="G7" s="12">
        <v>3.1693854332243088E-2</v>
      </c>
      <c r="H7" s="12">
        <v>-2.1439427393698838E-2</v>
      </c>
      <c r="I7" s="12">
        <v>3.7121222649761825E-3</v>
      </c>
      <c r="J7" s="12">
        <v>-6.6364853587843706E-2</v>
      </c>
      <c r="K7" s="12">
        <v>2.3424686364330795E-2</v>
      </c>
      <c r="L7" s="12">
        <v>-8.9134136688341054E-2</v>
      </c>
      <c r="M7" s="15">
        <v>-4.2123588772477641E-2</v>
      </c>
    </row>
    <row r="8" spans="1:13" ht="24">
      <c r="A8" s="9" t="s">
        <v>17</v>
      </c>
      <c r="B8" s="10" t="s">
        <v>14</v>
      </c>
      <c r="C8" s="11">
        <v>-8.8729625985274577E-2</v>
      </c>
      <c r="D8" s="12">
        <v>-0.10022659127976249</v>
      </c>
      <c r="E8" s="12">
        <v>2.4386695104599801E-2</v>
      </c>
      <c r="F8" s="12">
        <v>-1.3546799837953635E-2</v>
      </c>
      <c r="G8" s="14" t="s">
        <v>40</v>
      </c>
      <c r="H8" s="12">
        <v>-4.7144064747080383E-2</v>
      </c>
      <c r="I8" s="12">
        <v>1.8455050147174121E-2</v>
      </c>
      <c r="J8" s="12">
        <v>-4.3451623305273294E-2</v>
      </c>
      <c r="K8" s="12">
        <v>-3.8107723085411882E-2</v>
      </c>
      <c r="L8" s="12">
        <v>6.2493709408728039E-2</v>
      </c>
      <c r="M8" s="15">
        <v>-2.5488302348300865E-2</v>
      </c>
    </row>
    <row r="9" spans="1:13" ht="24">
      <c r="A9" s="9" t="s">
        <v>18</v>
      </c>
      <c r="B9" s="10" t="s">
        <v>14</v>
      </c>
      <c r="C9" s="11">
        <v>8.9807582435213626E-2</v>
      </c>
      <c r="D9" s="12">
        <v>-4.4026108487413139E-2</v>
      </c>
      <c r="E9" s="12">
        <v>-2.8551275776833043E-2</v>
      </c>
      <c r="F9" s="12">
        <v>-6.1328186926532538E-2</v>
      </c>
      <c r="G9" s="12">
        <v>-2.5501236707895041E-2</v>
      </c>
      <c r="H9" s="12">
        <v>-4.8145945084097447E-2</v>
      </c>
      <c r="I9" s="12">
        <v>1.4810123803286493E-3</v>
      </c>
      <c r="J9" s="12">
        <v>2.8634202787499079E-3</v>
      </c>
      <c r="K9" s="12">
        <v>-7.7015517539308076E-3</v>
      </c>
      <c r="L9" s="14" t="s">
        <v>41</v>
      </c>
      <c r="M9" s="13" t="s">
        <v>40</v>
      </c>
    </row>
    <row r="10" spans="1:13" ht="24">
      <c r="A10" s="9" t="s">
        <v>19</v>
      </c>
      <c r="B10" s="10" t="s">
        <v>14</v>
      </c>
      <c r="C10" s="11">
        <v>6.0219260778117484E-2</v>
      </c>
      <c r="D10" s="12">
        <v>-9.5094107062001776E-2</v>
      </c>
      <c r="E10" s="12">
        <v>2.5197859644533208E-2</v>
      </c>
      <c r="F10" s="14" t="s">
        <v>42</v>
      </c>
      <c r="G10" s="12">
        <v>-4.9223805982735271E-2</v>
      </c>
      <c r="H10" s="12">
        <v>3.4395736034779648E-2</v>
      </c>
      <c r="I10" s="12">
        <v>-6.6765407891880207E-2</v>
      </c>
      <c r="J10" s="14" t="s">
        <v>43</v>
      </c>
      <c r="K10" s="12">
        <v>-5.855149507509181E-2</v>
      </c>
      <c r="L10" s="12">
        <v>2.8568095274408078E-2</v>
      </c>
      <c r="M10" s="15">
        <v>1.3067116737985638E-2</v>
      </c>
    </row>
    <row r="11" spans="1:13" ht="24">
      <c r="A11" s="9" t="s">
        <v>20</v>
      </c>
      <c r="B11" s="10" t="s">
        <v>14</v>
      </c>
      <c r="C11" s="11">
        <v>3.6910850398969873E-2</v>
      </c>
      <c r="D11" s="12">
        <v>-3.6300572974101802E-2</v>
      </c>
      <c r="E11" s="12">
        <v>-4.051692419742791E-2</v>
      </c>
      <c r="F11" s="12">
        <v>4.5063528222034641E-3</v>
      </c>
      <c r="G11" s="12">
        <v>-3.7910891383138176E-2</v>
      </c>
      <c r="H11" s="12">
        <v>-5.8387677359975867E-2</v>
      </c>
      <c r="I11" s="12">
        <v>2.1171663382957652E-2</v>
      </c>
      <c r="J11" s="12">
        <v>-5.7612800842009294E-2</v>
      </c>
      <c r="K11" s="14" t="s">
        <v>44</v>
      </c>
      <c r="L11" s="12">
        <v>3.0819957870571346E-2</v>
      </c>
      <c r="M11" s="15">
        <v>-7.6618676731975977E-3</v>
      </c>
    </row>
    <row r="12" spans="1:13" ht="24">
      <c r="A12" s="9" t="s">
        <v>21</v>
      </c>
      <c r="B12" s="10" t="s">
        <v>14</v>
      </c>
      <c r="C12" s="11">
        <v>4.7894495849031576E-2</v>
      </c>
      <c r="D12" s="12">
        <v>-7.7280440953837501E-2</v>
      </c>
      <c r="E12" s="12">
        <v>-4.3378709110603375E-2</v>
      </c>
      <c r="F12" s="12">
        <v>6.6242323930625166E-2</v>
      </c>
      <c r="G12" s="12">
        <v>1.1885501250926208E-2</v>
      </c>
      <c r="H12" s="12">
        <v>-3.4927679409929552E-2</v>
      </c>
      <c r="I12" s="12">
        <v>-2.0579093671839244E-2</v>
      </c>
      <c r="J12" s="12">
        <v>4.5317425214779522E-2</v>
      </c>
      <c r="K12" s="12">
        <v>2.0158498995676611E-2</v>
      </c>
      <c r="L12" s="14" t="s">
        <v>45</v>
      </c>
      <c r="M12" s="15">
        <v>9.2566554378069581E-3</v>
      </c>
    </row>
    <row r="13" spans="1:13" ht="24">
      <c r="A13" s="9" t="s">
        <v>22</v>
      </c>
      <c r="B13" s="10" t="s">
        <v>14</v>
      </c>
      <c r="C13" s="11">
        <v>-9.2950996911035713E-2</v>
      </c>
      <c r="D13" s="12">
        <v>-7.0193489128349121E-2</v>
      </c>
      <c r="E13" s="12">
        <v>-3.3693162065525355E-2</v>
      </c>
      <c r="F13" s="14" t="s">
        <v>46</v>
      </c>
      <c r="G13" s="12">
        <v>3.8369741497677627E-2</v>
      </c>
      <c r="H13" s="12">
        <v>-4.7410921062018732E-2</v>
      </c>
      <c r="I13" s="12">
        <v>1.553595287470747E-2</v>
      </c>
      <c r="J13" s="12">
        <v>4.6298699219717743E-2</v>
      </c>
      <c r="K13" s="12">
        <v>3.9634315674482376E-3</v>
      </c>
      <c r="L13" s="12">
        <v>-6.975195519396378E-2</v>
      </c>
      <c r="M13" s="15">
        <v>4.8596939677165392E-2</v>
      </c>
    </row>
    <row r="14" spans="1:13" ht="24">
      <c r="A14" s="9" t="s">
        <v>23</v>
      </c>
      <c r="B14" s="10" t="s">
        <v>14</v>
      </c>
      <c r="C14" s="11">
        <v>8.7683849490322943E-2</v>
      </c>
      <c r="D14" s="14" t="s">
        <v>47</v>
      </c>
      <c r="E14" s="12">
        <v>-5.0135440364568344E-2</v>
      </c>
      <c r="F14" s="12">
        <v>-6.7162158034245689E-2</v>
      </c>
      <c r="G14" s="12">
        <v>8.210533465343145E-3</v>
      </c>
      <c r="H14" s="12">
        <v>-3.8463440853000977E-2</v>
      </c>
      <c r="I14" s="12">
        <v>9.9213593694712447E-3</v>
      </c>
      <c r="J14" s="12">
        <v>3.2062056569854273E-2</v>
      </c>
      <c r="K14" s="12">
        <v>5.646469730065222E-2</v>
      </c>
      <c r="L14" s="12">
        <v>-2.937074587654516E-2</v>
      </c>
      <c r="M14" s="15">
        <v>-1.3399142039651764E-2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20">
        <f>$C5^2*D5^2</f>
        <v>8.5468935442124358E-5</v>
      </c>
      <c r="E21" s="7">
        <f t="shared" ref="E21:M21" si="0">$C5^2*E5^2</f>
        <v>7.7511983960338293E-7</v>
      </c>
      <c r="F21" s="20">
        <f t="shared" si="0"/>
        <v>4.5278267554161785E-5</v>
      </c>
      <c r="G21" s="7">
        <f t="shared" si="0"/>
        <v>1.0797348205826453E-6</v>
      </c>
      <c r="H21" s="7">
        <f t="shared" si="0"/>
        <v>2.4812346335928485E-5</v>
      </c>
      <c r="I21" s="7">
        <f t="shared" si="0"/>
        <v>9.5198306125065092E-6</v>
      </c>
      <c r="J21" s="7">
        <f t="shared" si="0"/>
        <v>9.9877659037272091E-6</v>
      </c>
      <c r="K21" s="7">
        <f t="shared" si="0"/>
        <v>2.4578193532564305E-6</v>
      </c>
      <c r="L21" s="7">
        <f t="shared" si="0"/>
        <v>1.1560663434907627E-5</v>
      </c>
      <c r="M21" s="8">
        <f t="shared" si="0"/>
        <v>5.6692016588355969E-6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6.5580716421963848E-6</v>
      </c>
      <c r="E22" s="14">
        <f t="shared" si="1"/>
        <v>1.8642483784312317E-3</v>
      </c>
      <c r="F22" s="14">
        <f t="shared" si="1"/>
        <v>2.5776819830150888E-5</v>
      </c>
      <c r="G22" s="12">
        <f t="shared" si="1"/>
        <v>1.1134124035392495E-6</v>
      </c>
      <c r="H22" s="12">
        <f t="shared" si="1"/>
        <v>1.5401580328726206E-5</v>
      </c>
      <c r="I22" s="14">
        <f t="shared" si="1"/>
        <v>8.2252704142071796E-5</v>
      </c>
      <c r="J22" s="12">
        <f t="shared" si="1"/>
        <v>6.1819555254101998E-7</v>
      </c>
      <c r="K22" s="12">
        <f t="shared" si="1"/>
        <v>3.1036357004664985E-6</v>
      </c>
      <c r="L22" s="14">
        <f t="shared" si="1"/>
        <v>4.7604922355617251E-5</v>
      </c>
      <c r="M22" s="15">
        <f t="shared" si="1"/>
        <v>1.5239670058589547E-6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4.9065970796053895E-6</v>
      </c>
      <c r="E23" s="12">
        <f t="shared" si="2"/>
        <v>3.1000797277033402E-6</v>
      </c>
      <c r="F23" s="12">
        <f t="shared" si="2"/>
        <v>5.2271191366202164E-6</v>
      </c>
      <c r="G23" s="12">
        <f t="shared" si="2"/>
        <v>5.1726609848412346E-6</v>
      </c>
      <c r="H23" s="12">
        <f t="shared" si="2"/>
        <v>2.3669564354774623E-6</v>
      </c>
      <c r="I23" s="12">
        <f t="shared" si="2"/>
        <v>7.0959156557052571E-8</v>
      </c>
      <c r="J23" s="12">
        <f t="shared" si="2"/>
        <v>2.2679850209219201E-5</v>
      </c>
      <c r="K23" s="12">
        <f t="shared" si="2"/>
        <v>2.8256051292274796E-6</v>
      </c>
      <c r="L23" s="12">
        <f t="shared" si="2"/>
        <v>4.0912123872345945E-5</v>
      </c>
      <c r="M23" s="15">
        <f t="shared" si="2"/>
        <v>9.1372315234669672E-6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7.9086657706180921E-5</v>
      </c>
      <c r="E24" s="12">
        <f t="shared" si="3"/>
        <v>4.6821271002494547E-6</v>
      </c>
      <c r="F24" s="12">
        <f t="shared" si="3"/>
        <v>1.4448099689434512E-6</v>
      </c>
      <c r="G24" s="14">
        <f t="shared" si="3"/>
        <v>7.8100889224112591E-3</v>
      </c>
      <c r="H24" s="12">
        <f t="shared" si="3"/>
        <v>1.7498118400202851E-5</v>
      </c>
      <c r="I24" s="12">
        <f t="shared" si="3"/>
        <v>2.6814380080907902E-6</v>
      </c>
      <c r="J24" s="12">
        <f t="shared" si="3"/>
        <v>1.4864466051353536E-5</v>
      </c>
      <c r="K24" s="12">
        <f t="shared" si="3"/>
        <v>1.1433081600366926E-5</v>
      </c>
      <c r="L24" s="12">
        <f t="shared" si="3"/>
        <v>3.0747506998450779E-5</v>
      </c>
      <c r="M24" s="15">
        <f t="shared" si="3"/>
        <v>5.1146877124907605E-6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1.5633154143284407E-5</v>
      </c>
      <c r="E25" s="12">
        <f t="shared" si="4"/>
        <v>6.5747167742247585E-6</v>
      </c>
      <c r="F25" s="12">
        <f t="shared" si="4"/>
        <v>3.0335158081911341E-5</v>
      </c>
      <c r="G25" s="12">
        <f t="shared" si="4"/>
        <v>5.245036275512998E-6</v>
      </c>
      <c r="H25" s="12">
        <f t="shared" si="4"/>
        <v>1.8695859837125084E-5</v>
      </c>
      <c r="I25" s="12">
        <f t="shared" si="4"/>
        <v>1.7690633659144488E-8</v>
      </c>
      <c r="J25" s="12">
        <f t="shared" si="4"/>
        <v>6.6129646906253359E-8</v>
      </c>
      <c r="K25" s="12">
        <f t="shared" si="4"/>
        <v>4.7839043486311956E-7</v>
      </c>
      <c r="L25" s="14">
        <f t="shared" si="4"/>
        <v>2.498338881038798E-4</v>
      </c>
      <c r="M25" s="13">
        <f t="shared" si="4"/>
        <v>8.0010076943846358E-3</v>
      </c>
    </row>
    <row r="26" spans="1:13" ht="24">
      <c r="A26" s="9" t="s">
        <v>19</v>
      </c>
      <c r="B26" s="10" t="s">
        <v>14</v>
      </c>
      <c r="C26" s="11"/>
      <c r="D26" s="12">
        <f t="shared" ref="D26:M26" si="5">$C10^2*D10^2</f>
        <v>3.2792765962655926E-5</v>
      </c>
      <c r="E26" s="12">
        <f t="shared" si="5"/>
        <v>2.3024920805042896E-6</v>
      </c>
      <c r="F26" s="14">
        <f t="shared" si="5"/>
        <v>9.3998861195111524E-5</v>
      </c>
      <c r="G26" s="12">
        <f t="shared" si="5"/>
        <v>8.7866073756826383E-6</v>
      </c>
      <c r="H26" s="12">
        <f t="shared" si="5"/>
        <v>4.2902248567217961E-6</v>
      </c>
      <c r="I26" s="12">
        <f t="shared" si="5"/>
        <v>1.6164930928282245E-5</v>
      </c>
      <c r="J26" s="14">
        <f t="shared" si="5"/>
        <v>4.0745773866296555E-5</v>
      </c>
      <c r="K26" s="12">
        <f t="shared" si="5"/>
        <v>1.2432166504394774E-5</v>
      </c>
      <c r="L26" s="12">
        <f t="shared" si="5"/>
        <v>2.959602674872741E-6</v>
      </c>
      <c r="M26" s="15">
        <f t="shared" si="5"/>
        <v>6.1919919350869545E-7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1.7952918626505725E-6</v>
      </c>
      <c r="E27" s="12">
        <f t="shared" si="6"/>
        <v>2.2365625060834845E-6</v>
      </c>
      <c r="F27" s="12">
        <f t="shared" si="6"/>
        <v>2.7666771634088261E-8</v>
      </c>
      <c r="G27" s="12">
        <f t="shared" si="6"/>
        <v>1.9581055309405508E-6</v>
      </c>
      <c r="H27" s="12">
        <f t="shared" si="6"/>
        <v>4.6446233514767009E-6</v>
      </c>
      <c r="I27" s="12">
        <f t="shared" si="6"/>
        <v>6.1068613931638898E-7</v>
      </c>
      <c r="J27" s="12">
        <f t="shared" si="6"/>
        <v>4.5221616238395222E-6</v>
      </c>
      <c r="K27" s="14">
        <f t="shared" si="6"/>
        <v>1.3461109934406112E-3</v>
      </c>
      <c r="L27" s="12">
        <f t="shared" si="6"/>
        <v>1.2941129517033068E-6</v>
      </c>
      <c r="M27" s="15">
        <f t="shared" si="6"/>
        <v>7.9979262743583915E-8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1.3699679122946488E-5</v>
      </c>
      <c r="E28" s="12">
        <f t="shared" si="7"/>
        <v>4.3164275915515147E-6</v>
      </c>
      <c r="F28" s="12">
        <f t="shared" si="7"/>
        <v>1.0065661755960225E-5</v>
      </c>
      <c r="G28" s="12">
        <f t="shared" si="7"/>
        <v>3.2404566533632411E-7</v>
      </c>
      <c r="H28" s="12">
        <f t="shared" si="7"/>
        <v>2.798405698401831E-6</v>
      </c>
      <c r="I28" s="12">
        <f t="shared" si="7"/>
        <v>9.7145726441284462E-7</v>
      </c>
      <c r="J28" s="12">
        <f t="shared" si="7"/>
        <v>4.710875922095014E-6</v>
      </c>
      <c r="K28" s="12">
        <f t="shared" si="7"/>
        <v>9.3215384419122808E-7</v>
      </c>
      <c r="L28" s="14">
        <f t="shared" si="7"/>
        <v>9.3599591022352989E-5</v>
      </c>
      <c r="M28" s="15">
        <f t="shared" si="7"/>
        <v>1.9655287860457443E-7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4.2569815222640097E-5</v>
      </c>
      <c r="E29" s="12">
        <f t="shared" si="8"/>
        <v>9.8082526862338652E-6</v>
      </c>
      <c r="F29" s="14">
        <f t="shared" si="8"/>
        <v>2.5858320276696148E-4</v>
      </c>
      <c r="G29" s="12">
        <f t="shared" si="8"/>
        <v>1.271996307524377E-5</v>
      </c>
      <c r="H29" s="12">
        <f t="shared" si="8"/>
        <v>1.9420700424091801E-5</v>
      </c>
      <c r="I29" s="12">
        <f t="shared" si="8"/>
        <v>2.0853737113166476E-6</v>
      </c>
      <c r="J29" s="12">
        <f t="shared" si="8"/>
        <v>1.8520200455991943E-5</v>
      </c>
      <c r="K29" s="12">
        <f t="shared" si="8"/>
        <v>1.3572218167834255E-7</v>
      </c>
      <c r="L29" s="12">
        <f t="shared" si="8"/>
        <v>4.2035950828767934E-5</v>
      </c>
      <c r="M29" s="15">
        <f t="shared" si="8"/>
        <v>2.0404499481968989E-5</v>
      </c>
    </row>
    <row r="30" spans="1:13" ht="24">
      <c r="A30" s="9" t="s">
        <v>23</v>
      </c>
      <c r="B30" s="10" t="s">
        <v>14</v>
      </c>
      <c r="C30" s="11"/>
      <c r="D30" s="14">
        <f t="shared" ref="D30:M30" si="9">$C14^2*D14^2</f>
        <v>3.1062136989970241E-4</v>
      </c>
      <c r="E30" s="12">
        <f t="shared" si="9"/>
        <v>1.9325417439532341E-5</v>
      </c>
      <c r="F30" s="12">
        <f t="shared" si="9"/>
        <v>3.4680751564029916E-5</v>
      </c>
      <c r="G30" s="12">
        <f t="shared" si="9"/>
        <v>5.1830090481509597E-7</v>
      </c>
      <c r="H30" s="12">
        <f t="shared" si="9"/>
        <v>1.1374582923010161E-5</v>
      </c>
      <c r="I30" s="12">
        <f t="shared" si="9"/>
        <v>7.5680079139537964E-7</v>
      </c>
      <c r="J30" s="12">
        <f t="shared" si="9"/>
        <v>7.9035456839449843E-6</v>
      </c>
      <c r="K30" s="12">
        <f t="shared" si="9"/>
        <v>2.4512817080112532E-5</v>
      </c>
      <c r="L30" s="12">
        <f t="shared" si="9"/>
        <v>6.6323764290575578E-6</v>
      </c>
      <c r="M30" s="15">
        <f t="shared" si="9"/>
        <v>1.3803626441399182E-6</v>
      </c>
    </row>
    <row r="31" spans="1:13">
      <c r="A31" t="s">
        <v>32</v>
      </c>
      <c r="D31">
        <f>SUM($D$21:$D$30)</f>
        <v>5.9313233808398693E-4</v>
      </c>
      <c r="E31" s="17">
        <f>SUM($E$21:$E$30)</f>
        <v>1.917369574176918E-3</v>
      </c>
      <c r="F31">
        <f>SUM($F$21:$F$30)</f>
        <v>5.0541831862548493E-4</v>
      </c>
      <c r="G31" s="17">
        <f>SUM($G$21:$G$30)</f>
        <v>7.8470067894477521E-3</v>
      </c>
      <c r="H31" s="17">
        <f>SUM($H$21:$H$30)</f>
        <v>1.2130339859116237E-4</v>
      </c>
      <c r="I31" s="17">
        <f>SUM($I$21:$I$30)</f>
        <v>1.151318713876088E-4</v>
      </c>
      <c r="J31" s="17">
        <f>SUM($J$21:$J$30)</f>
        <v>1.2461896491591524E-4</v>
      </c>
      <c r="K31" s="17">
        <f>SUM($K$21:$K$30)</f>
        <v>1.4044223852691684E-3</v>
      </c>
      <c r="L31" s="17">
        <f>SUM($L$21:$L$30)</f>
        <v>5.2718073867195599E-4</v>
      </c>
      <c r="M31" s="17">
        <f>SUM($M$21:$M$30)</f>
        <v>8.0451333757462547E-3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2.1200717754916207E-2</v>
      </c>
      <c r="D33" s="18">
        <f>$D$31/$C$33</f>
        <v>2.7976993276392553E-2</v>
      </c>
      <c r="E33" s="18">
        <f>$E$31/$C$33</f>
        <v>9.0438899113795407E-2</v>
      </c>
      <c r="F33" s="18">
        <f>$F$31/$C$33</f>
        <v>2.3839679602747608E-2</v>
      </c>
      <c r="G33" s="18">
        <f>$G$31/$C$33</f>
        <v>0.37012929845868636</v>
      </c>
      <c r="H33" s="18">
        <f>$H$31/$C$33</f>
        <v>5.7216647093485066E-3</v>
      </c>
      <c r="I33" s="18">
        <f>$I$31/$C$33</f>
        <v>5.4305647911807621E-3</v>
      </c>
      <c r="J33" s="18">
        <f>$J$31/$C$33</f>
        <v>5.8780540525340238E-3</v>
      </c>
      <c r="K33" s="18">
        <f>$K$31/$C$33</f>
        <v>6.6244096143560929E-2</v>
      </c>
      <c r="L33" s="18">
        <f>$L$31/$C$33</f>
        <v>2.4866174096851448E-2</v>
      </c>
      <c r="M33" s="18">
        <f>$M$31/$C$33</f>
        <v>0.3794745757549024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-1.8936183655697842E-2</v>
      </c>
      <c r="D5" s="7">
        <v>-0.11161029170072298</v>
      </c>
      <c r="E5" s="7">
        <v>3.5074310981795205E-2</v>
      </c>
      <c r="F5" s="7">
        <v>-2.993422988142079E-2</v>
      </c>
      <c r="G5" s="20" t="s">
        <v>40</v>
      </c>
      <c r="H5" s="7">
        <v>-6.7166637821603856E-2</v>
      </c>
      <c r="I5" s="7">
        <v>-4.4266358074536306E-2</v>
      </c>
      <c r="J5" s="7">
        <v>-2.4158152161140888E-2</v>
      </c>
      <c r="K5" s="7">
        <v>-3.475410507501648E-2</v>
      </c>
      <c r="L5" s="7">
        <v>0.10793714197268366</v>
      </c>
      <c r="M5" s="8">
        <v>1.731275954184839E-3</v>
      </c>
    </row>
    <row r="6" spans="1:13" ht="24">
      <c r="A6" s="9" t="s">
        <v>15</v>
      </c>
      <c r="B6" s="10" t="s">
        <v>14</v>
      </c>
      <c r="C6" s="11">
        <v>6.1995907482540913E-2</v>
      </c>
      <c r="D6" s="14" t="s">
        <v>49</v>
      </c>
      <c r="E6" s="12">
        <v>-5.754200446562302E-2</v>
      </c>
      <c r="F6" s="12">
        <v>-1.0465967033024088E-2</v>
      </c>
      <c r="G6" s="12">
        <v>-1.4414248960504519E-2</v>
      </c>
      <c r="H6" s="12">
        <v>-5.338260112693221E-2</v>
      </c>
      <c r="I6" s="12">
        <v>8.3740960593416524E-3</v>
      </c>
      <c r="J6" s="12">
        <v>2.5308937355730376E-2</v>
      </c>
      <c r="K6" s="12">
        <v>1.8139584169880943E-2</v>
      </c>
      <c r="L6" s="14" t="s">
        <v>50</v>
      </c>
      <c r="M6" s="15">
        <v>-7.879896209000337E-3</v>
      </c>
    </row>
    <row r="7" spans="1:13" ht="24">
      <c r="A7" s="9" t="s">
        <v>16</v>
      </c>
      <c r="B7" s="10" t="s">
        <v>14</v>
      </c>
      <c r="C7" s="11">
        <v>6.5506321251887975E-2</v>
      </c>
      <c r="D7" s="12">
        <v>-3.9987020972025375E-2</v>
      </c>
      <c r="E7" s="12">
        <v>2.6314804499546992E-3</v>
      </c>
      <c r="F7" s="14" t="s">
        <v>51</v>
      </c>
      <c r="G7" s="12">
        <v>-7.5036704676950611E-3</v>
      </c>
      <c r="H7" s="12">
        <v>-1.9507408066404788E-2</v>
      </c>
      <c r="I7" s="12">
        <v>-2.9521373435988905E-2</v>
      </c>
      <c r="J7" s="12">
        <v>-7.8828471205898323E-2</v>
      </c>
      <c r="K7" s="12">
        <v>-6.0584460950367222E-2</v>
      </c>
      <c r="L7" s="12">
        <v>-6.3082145769369505E-2</v>
      </c>
      <c r="M7" s="15">
        <v>-2.2490098789527908E-2</v>
      </c>
    </row>
    <row r="8" spans="1:13" ht="24">
      <c r="A8" s="9" t="s">
        <v>17</v>
      </c>
      <c r="B8" s="10" t="s">
        <v>14</v>
      </c>
      <c r="C8" s="11">
        <v>4.5103855674903895E-2</v>
      </c>
      <c r="D8" s="12">
        <v>1.2866592035372347E-2</v>
      </c>
      <c r="E8" s="12">
        <v>-1.0496613620482396E-2</v>
      </c>
      <c r="F8" s="14" t="s">
        <v>52</v>
      </c>
      <c r="G8" s="12">
        <v>1.7449109055756059E-3</v>
      </c>
      <c r="H8" s="12">
        <v>-6.4370017263337714E-2</v>
      </c>
      <c r="I8" s="12">
        <v>-6.9220849187053457E-2</v>
      </c>
      <c r="J8" s="12">
        <v>6.0968451921601281E-2</v>
      </c>
      <c r="K8" s="12">
        <v>-1.4460439493550256E-2</v>
      </c>
      <c r="L8" s="12">
        <v>9.2133943982865396E-2</v>
      </c>
      <c r="M8" s="13" t="s">
        <v>25</v>
      </c>
    </row>
    <row r="9" spans="1:13" ht="24">
      <c r="A9" s="9" t="s">
        <v>18</v>
      </c>
      <c r="B9" s="10" t="s">
        <v>14</v>
      </c>
      <c r="C9" s="11">
        <v>-9.2629775678580342E-2</v>
      </c>
      <c r="D9" s="12">
        <v>-8.7305074624703008E-2</v>
      </c>
      <c r="E9" s="14" t="s">
        <v>25</v>
      </c>
      <c r="F9" s="12">
        <v>6.9519800031550241E-2</v>
      </c>
      <c r="G9" s="12">
        <v>3.4953890959981276E-2</v>
      </c>
      <c r="H9" s="12">
        <v>7.7456429997474804E-2</v>
      </c>
      <c r="I9" s="12">
        <v>7.0145044783348459E-2</v>
      </c>
      <c r="J9" s="12">
        <v>-2.5678840184944894E-2</v>
      </c>
      <c r="K9" s="12">
        <v>-3.3708911009683797E-2</v>
      </c>
      <c r="L9" s="12">
        <v>-8.0917403884801273E-2</v>
      </c>
      <c r="M9" s="15">
        <v>-1.04824424063686E-2</v>
      </c>
    </row>
    <row r="10" spans="1:13" ht="24">
      <c r="A10" s="9" t="s">
        <v>19</v>
      </c>
      <c r="B10" s="10" t="s">
        <v>14</v>
      </c>
      <c r="C10" s="11">
        <v>0.11548948589708143</v>
      </c>
      <c r="D10" s="12">
        <v>8.6632601844411974E-2</v>
      </c>
      <c r="E10" s="12">
        <v>1.5777121836982745E-2</v>
      </c>
      <c r="F10" s="14" t="s">
        <v>53</v>
      </c>
      <c r="G10" s="12">
        <v>-2.2729652419803563E-2</v>
      </c>
      <c r="H10" s="12">
        <v>1.4340032349251314E-2</v>
      </c>
      <c r="I10" s="12">
        <v>-6.7359348300581642E-2</v>
      </c>
      <c r="J10" s="12">
        <v>8.688876576228936E-3</v>
      </c>
      <c r="K10" s="12">
        <v>8.519827257379764E-3</v>
      </c>
      <c r="L10" s="14" t="s">
        <v>54</v>
      </c>
      <c r="M10" s="15">
        <v>8.4133411682732855E-3</v>
      </c>
    </row>
    <row r="11" spans="1:13" ht="24">
      <c r="A11" s="9" t="s">
        <v>20</v>
      </c>
      <c r="B11" s="10" t="s">
        <v>14</v>
      </c>
      <c r="C11" s="11">
        <v>5.3759523138832956E-2</v>
      </c>
      <c r="D11" s="12">
        <v>-9.3416057408049716E-2</v>
      </c>
      <c r="E11" s="12">
        <v>-3.3507450125302457E-2</v>
      </c>
      <c r="F11" s="12">
        <v>9.5594243497867326E-2</v>
      </c>
      <c r="G11" s="12">
        <v>-3.4403686106903926E-2</v>
      </c>
      <c r="H11" s="12">
        <v>-1.3413586492326371E-2</v>
      </c>
      <c r="I11" s="12">
        <v>-1.0955364372818709E-2</v>
      </c>
      <c r="J11" s="12">
        <v>-4.3863986499452492E-3</v>
      </c>
      <c r="K11" s="14" t="s">
        <v>24</v>
      </c>
      <c r="L11" s="12">
        <v>-2.7193541772901172E-2</v>
      </c>
      <c r="M11" s="15">
        <v>-1.4350307813860416E-2</v>
      </c>
    </row>
    <row r="12" spans="1:13" ht="24">
      <c r="A12" s="9" t="s">
        <v>21</v>
      </c>
      <c r="B12" s="10" t="s">
        <v>14</v>
      </c>
      <c r="C12" s="11">
        <v>-8.7021656694465696E-2</v>
      </c>
      <c r="D12" s="12">
        <v>-1.7958133321508085E-2</v>
      </c>
      <c r="E12" s="12">
        <v>-4.1694543478552866E-3</v>
      </c>
      <c r="F12" s="14" t="s">
        <v>55</v>
      </c>
      <c r="G12" s="12">
        <v>4.1850473776088006E-2</v>
      </c>
      <c r="H12" s="12">
        <v>-7.2772513648281245E-2</v>
      </c>
      <c r="I12" s="12">
        <v>-4.8797815796706938E-2</v>
      </c>
      <c r="J12" s="12">
        <v>-2.0248637327752498E-3</v>
      </c>
      <c r="K12" s="12">
        <v>-3.043164482407135E-2</v>
      </c>
      <c r="L12" s="12">
        <v>-3.6820537051430721E-2</v>
      </c>
      <c r="M12" s="15">
        <v>7.2148437509909749E-2</v>
      </c>
    </row>
    <row r="13" spans="1:13" ht="24">
      <c r="A13" s="9" t="s">
        <v>22</v>
      </c>
      <c r="B13" s="10" t="s">
        <v>14</v>
      </c>
      <c r="C13" s="11">
        <v>9.981308050715422E-2</v>
      </c>
      <c r="D13" s="14" t="s">
        <v>56</v>
      </c>
      <c r="E13" s="12">
        <v>-4.6259574206364831E-3</v>
      </c>
      <c r="F13" s="12">
        <v>-2.2314181192191907E-2</v>
      </c>
      <c r="G13" s="12">
        <v>-4.5171239875320665E-2</v>
      </c>
      <c r="H13" s="12">
        <v>-2.2622499960291621E-2</v>
      </c>
      <c r="I13" s="12">
        <v>-7.9038785733833078E-2</v>
      </c>
      <c r="J13" s="12">
        <v>2.6468275647526632E-2</v>
      </c>
      <c r="K13" s="12">
        <v>1.0155094392709528E-2</v>
      </c>
      <c r="L13" s="12">
        <v>-3.4447966781572512E-2</v>
      </c>
      <c r="M13" s="15">
        <v>5.476537264950699E-2</v>
      </c>
    </row>
    <row r="14" spans="1:13" ht="24">
      <c r="A14" s="9" t="s">
        <v>23</v>
      </c>
      <c r="B14" s="10" t="s">
        <v>14</v>
      </c>
      <c r="C14" s="11">
        <v>4.2485626513848296E-2</v>
      </c>
      <c r="D14" s="14" t="s">
        <v>57</v>
      </c>
      <c r="E14" s="12">
        <v>-6.1601243280469606E-2</v>
      </c>
      <c r="F14" s="12">
        <v>-5.1064028025233375E-2</v>
      </c>
      <c r="G14" s="12">
        <v>2.636728364551218E-2</v>
      </c>
      <c r="H14" s="12">
        <v>-2.2748609077886082E-2</v>
      </c>
      <c r="I14" s="12">
        <v>-0.10904741868495205</v>
      </c>
      <c r="J14" s="12">
        <v>7.581845400255049E-3</v>
      </c>
      <c r="K14" s="12">
        <v>7.9922740282381874E-2</v>
      </c>
      <c r="L14" s="12">
        <v>1.1144913455992372E-2</v>
      </c>
      <c r="M14" s="15">
        <v>-1.4153867713552367E-2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4.4667680435765689E-6</v>
      </c>
      <c r="E21" s="7">
        <f t="shared" ref="E21:M21" si="0">$C5^2*E5^2</f>
        <v>4.4112656342958494E-7</v>
      </c>
      <c r="F21" s="7">
        <f t="shared" si="0"/>
        <v>3.2130767020253339E-7</v>
      </c>
      <c r="G21" s="20">
        <f t="shared" si="0"/>
        <v>3.5571615629560266E-4</v>
      </c>
      <c r="H21" s="7">
        <f t="shared" si="0"/>
        <v>1.6176781984950127E-6</v>
      </c>
      <c r="I21" s="7">
        <f t="shared" si="0"/>
        <v>7.0263940102800677E-7</v>
      </c>
      <c r="J21" s="7">
        <f t="shared" si="0"/>
        <v>2.0927258494046735E-7</v>
      </c>
      <c r="K21" s="7">
        <f t="shared" si="0"/>
        <v>4.3310892542639253E-7</v>
      </c>
      <c r="L21" s="7">
        <f t="shared" si="0"/>
        <v>4.1775989253051231E-6</v>
      </c>
      <c r="M21" s="8">
        <f t="shared" si="0"/>
        <v>1.0747748821764357E-9</v>
      </c>
    </row>
    <row r="22" spans="1:13" ht="24">
      <c r="A22" s="9" t="s">
        <v>15</v>
      </c>
      <c r="B22" s="10" t="s">
        <v>14</v>
      </c>
      <c r="C22" s="11"/>
      <c r="D22" s="14">
        <f t="shared" ref="D22:M22" si="1">$C6^2*D6^2</f>
        <v>6.6969014096827657E-5</v>
      </c>
      <c r="E22" s="12">
        <f t="shared" si="1"/>
        <v>1.2726120049695814E-5</v>
      </c>
      <c r="F22" s="12">
        <f t="shared" si="1"/>
        <v>4.2100259018640421E-7</v>
      </c>
      <c r="G22" s="12">
        <f t="shared" si="1"/>
        <v>7.9856464867608915E-7</v>
      </c>
      <c r="H22" s="12">
        <f t="shared" si="1"/>
        <v>1.0952808787461699E-5</v>
      </c>
      <c r="I22" s="12">
        <f t="shared" si="1"/>
        <v>2.6952677805671385E-7</v>
      </c>
      <c r="J22" s="12">
        <f t="shared" si="1"/>
        <v>2.4619195932686661E-6</v>
      </c>
      <c r="K22" s="12">
        <f t="shared" si="1"/>
        <v>1.2646801358424784E-6</v>
      </c>
      <c r="L22" s="14">
        <f t="shared" si="1"/>
        <v>8.1927887080347685E-5</v>
      </c>
      <c r="M22" s="15">
        <f t="shared" si="1"/>
        <v>2.3865307652365654E-7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6.8612701993421927E-6</v>
      </c>
      <c r="E23" s="12">
        <f t="shared" si="2"/>
        <v>2.9714383021420477E-8</v>
      </c>
      <c r="F23" s="14">
        <f t="shared" si="2"/>
        <v>1.2111138897052145E-4</v>
      </c>
      <c r="G23" s="12">
        <f t="shared" si="2"/>
        <v>2.4160945623779798E-7</v>
      </c>
      <c r="H23" s="12">
        <f t="shared" si="2"/>
        <v>1.6329224472020215E-6</v>
      </c>
      <c r="I23" s="12">
        <f t="shared" si="2"/>
        <v>3.7397238875715256E-6</v>
      </c>
      <c r="J23" s="12">
        <f t="shared" si="2"/>
        <v>2.6664449958205289E-5</v>
      </c>
      <c r="K23" s="12">
        <f t="shared" si="2"/>
        <v>1.5750303167177296E-5</v>
      </c>
      <c r="L23" s="12">
        <f t="shared" si="2"/>
        <v>1.7075732263016873E-5</v>
      </c>
      <c r="M23" s="15">
        <f t="shared" si="2"/>
        <v>2.17044681187933E-6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3.3678628665110614E-7</v>
      </c>
      <c r="E24" s="12">
        <f t="shared" si="3"/>
        <v>2.241432991609384E-7</v>
      </c>
      <c r="F24" s="14">
        <f t="shared" si="3"/>
        <v>3.8742309881165327E-5</v>
      </c>
      <c r="G24" s="12">
        <f t="shared" si="3"/>
        <v>6.1940378038945503E-9</v>
      </c>
      <c r="H24" s="12">
        <f t="shared" si="3"/>
        <v>8.4293597456180182E-6</v>
      </c>
      <c r="I24" s="12">
        <f t="shared" si="3"/>
        <v>9.7476781994487708E-6</v>
      </c>
      <c r="J24" s="12">
        <f t="shared" si="3"/>
        <v>7.5620174167671927E-6</v>
      </c>
      <c r="K24" s="12">
        <f t="shared" si="3"/>
        <v>4.2539298408613875E-7</v>
      </c>
      <c r="L24" s="12">
        <f t="shared" si="3"/>
        <v>1.7268979047422921E-5</v>
      </c>
      <c r="M24" s="13">
        <f t="shared" si="3"/>
        <v>2.0140650777200537E-3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6.54003692610427E-5</v>
      </c>
      <c r="E25" s="14">
        <f t="shared" si="4"/>
        <v>8.4946870957250311E-3</v>
      </c>
      <c r="F25" s="12">
        <f t="shared" si="4"/>
        <v>4.1468493007218739E-5</v>
      </c>
      <c r="G25" s="12">
        <f t="shared" si="4"/>
        <v>1.0483161558173804E-5</v>
      </c>
      <c r="H25" s="12">
        <f t="shared" si="4"/>
        <v>5.1477349456956613E-5</v>
      </c>
      <c r="I25" s="12">
        <f t="shared" si="4"/>
        <v>4.2217763073766385E-5</v>
      </c>
      <c r="J25" s="12">
        <f t="shared" si="4"/>
        <v>5.6578578707020805E-6</v>
      </c>
      <c r="K25" s="12">
        <f t="shared" si="4"/>
        <v>9.7496869157652706E-6</v>
      </c>
      <c r="L25" s="12">
        <f t="shared" si="4"/>
        <v>5.6180436075729577E-5</v>
      </c>
      <c r="M25" s="15">
        <f t="shared" si="4"/>
        <v>9.4281437277652088E-7</v>
      </c>
    </row>
    <row r="26" spans="1:13" ht="24">
      <c r="A26" s="9" t="s">
        <v>19</v>
      </c>
      <c r="B26" s="10" t="s">
        <v>14</v>
      </c>
      <c r="C26" s="11"/>
      <c r="D26" s="12">
        <f t="shared" ref="D26:M26" si="5">$C10^2*D10^2</f>
        <v>1.0010311954915942E-4</v>
      </c>
      <c r="E26" s="12">
        <f t="shared" si="5"/>
        <v>3.3200181263616554E-6</v>
      </c>
      <c r="F26" s="14">
        <f t="shared" si="5"/>
        <v>2.7657306357108368E-4</v>
      </c>
      <c r="G26" s="12">
        <f t="shared" si="5"/>
        <v>6.8908133323447897E-6</v>
      </c>
      <c r="H26" s="12">
        <f t="shared" si="5"/>
        <v>2.7427432711016562E-6</v>
      </c>
      <c r="I26" s="12">
        <f t="shared" si="5"/>
        <v>6.0517454121987773E-5</v>
      </c>
      <c r="J26" s="12">
        <f t="shared" si="5"/>
        <v>1.0069598455272229E-6</v>
      </c>
      <c r="K26" s="12">
        <f t="shared" si="5"/>
        <v>9.6815852719031699E-7</v>
      </c>
      <c r="L26" s="14">
        <f t="shared" si="5"/>
        <v>4.3696036533816902E-4</v>
      </c>
      <c r="M26" s="15">
        <f t="shared" si="5"/>
        <v>9.4410847620767239E-7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2.5220511116462985E-5</v>
      </c>
      <c r="E27" s="12">
        <f t="shared" si="6"/>
        <v>3.2448421529928703E-6</v>
      </c>
      <c r="F27" s="12">
        <f t="shared" si="6"/>
        <v>2.6410358525601317E-5</v>
      </c>
      <c r="G27" s="12">
        <f t="shared" si="6"/>
        <v>3.4207455344076333E-6</v>
      </c>
      <c r="H27" s="12">
        <f t="shared" si="6"/>
        <v>5.1999676700261206E-7</v>
      </c>
      <c r="I27" s="12">
        <f t="shared" si="6"/>
        <v>3.4686818578520713E-7</v>
      </c>
      <c r="J27" s="12">
        <f t="shared" si="6"/>
        <v>5.5606686101434878E-8</v>
      </c>
      <c r="K27" s="14">
        <f t="shared" si="6"/>
        <v>2.8497667337511875E-3</v>
      </c>
      <c r="L27" s="12">
        <f t="shared" si="6"/>
        <v>2.1371862225731121E-6</v>
      </c>
      <c r="M27" s="15">
        <f t="shared" si="6"/>
        <v>5.9515933394270575E-7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2.4421766631989293E-6</v>
      </c>
      <c r="E28" s="12">
        <f t="shared" si="7"/>
        <v>1.3164765879756381E-7</v>
      </c>
      <c r="F28" s="14">
        <f t="shared" si="7"/>
        <v>1.8666117652065499E-4</v>
      </c>
      <c r="G28" s="12">
        <f t="shared" si="7"/>
        <v>1.3263417848047892E-5</v>
      </c>
      <c r="H28" s="12">
        <f t="shared" si="7"/>
        <v>4.0104162050145947E-5</v>
      </c>
      <c r="I28" s="12">
        <f t="shared" si="7"/>
        <v>1.8032480060144936E-5</v>
      </c>
      <c r="J28" s="12">
        <f t="shared" si="7"/>
        <v>3.1048905653133184E-8</v>
      </c>
      <c r="K28" s="12">
        <f t="shared" si="7"/>
        <v>7.0130275836126151E-6</v>
      </c>
      <c r="L28" s="12">
        <f t="shared" si="7"/>
        <v>1.0266795968393247E-5</v>
      </c>
      <c r="M28" s="15">
        <f t="shared" si="7"/>
        <v>3.9419267914839588E-5</v>
      </c>
    </row>
    <row r="29" spans="1:13" ht="24">
      <c r="A29" s="9" t="s">
        <v>22</v>
      </c>
      <c r="B29" s="10" t="s">
        <v>14</v>
      </c>
      <c r="C29" s="11"/>
      <c r="D29" s="14">
        <f t="shared" ref="D29:M29" si="8">$C13^2*D13^2</f>
        <v>1.8698899737590972E-4</v>
      </c>
      <c r="E29" s="12">
        <f t="shared" si="8"/>
        <v>2.1319557218304115E-7</v>
      </c>
      <c r="F29" s="12">
        <f t="shared" si="8"/>
        <v>4.9606299285993619E-6</v>
      </c>
      <c r="G29" s="12">
        <f t="shared" si="8"/>
        <v>2.0328200773406214E-5</v>
      </c>
      <c r="H29" s="12">
        <f t="shared" si="8"/>
        <v>5.0986606871588977E-6</v>
      </c>
      <c r="I29" s="12">
        <f t="shared" si="8"/>
        <v>6.2237972709411546E-5</v>
      </c>
      <c r="J29" s="12">
        <f t="shared" si="8"/>
        <v>6.9795306112080643E-6</v>
      </c>
      <c r="K29" s="12">
        <f t="shared" si="8"/>
        <v>1.0274077745948112E-6</v>
      </c>
      <c r="L29" s="12">
        <f t="shared" si="8"/>
        <v>1.182230354714635E-5</v>
      </c>
      <c r="M29" s="15">
        <f t="shared" si="8"/>
        <v>2.9880441694944507E-5</v>
      </c>
    </row>
    <row r="30" spans="1:13" ht="24">
      <c r="A30" s="9" t="s">
        <v>23</v>
      </c>
      <c r="B30" s="10" t="s">
        <v>14</v>
      </c>
      <c r="C30" s="11"/>
      <c r="D30" s="14">
        <f t="shared" ref="D30:M30" si="9">$C14^2*D14^2</f>
        <v>7.0764335756590108E-5</v>
      </c>
      <c r="E30" s="12">
        <f t="shared" si="9"/>
        <v>6.8495652771052504E-6</v>
      </c>
      <c r="F30" s="12">
        <f t="shared" si="9"/>
        <v>4.7066748106420045E-6</v>
      </c>
      <c r="G30" s="12">
        <f t="shared" si="9"/>
        <v>1.2549165190916525E-6</v>
      </c>
      <c r="H30" s="12">
        <f t="shared" si="9"/>
        <v>9.341008112057198E-7</v>
      </c>
      <c r="I30" s="12">
        <f t="shared" si="9"/>
        <v>2.1464206267724973E-5</v>
      </c>
      <c r="J30" s="12">
        <f t="shared" si="9"/>
        <v>1.0376094133163866E-7</v>
      </c>
      <c r="K30" s="12">
        <f t="shared" si="9"/>
        <v>1.1529879961823927E-5</v>
      </c>
      <c r="L30" s="12">
        <f t="shared" si="9"/>
        <v>2.2420095319944529E-7</v>
      </c>
      <c r="M30" s="15">
        <f t="shared" si="9"/>
        <v>3.6160490961403068E-7</v>
      </c>
    </row>
    <row r="31" spans="1:13">
      <c r="A31" t="s">
        <v>32</v>
      </c>
      <c r="D31" s="17">
        <f>SUM($D$21:$D$30)</f>
        <v>5.2955334834876139E-4</v>
      </c>
      <c r="E31" s="17">
        <f>SUM($E$21:$E$30)</f>
        <v>8.5218674688077763E-3</v>
      </c>
      <c r="F31" s="17">
        <f>SUM($F$21:$F$30)</f>
        <v>7.0137640547587583E-4</v>
      </c>
      <c r="G31">
        <f>SUM($G$21:$G$30)</f>
        <v>4.1240378000379239E-4</v>
      </c>
      <c r="H31" s="17">
        <f>SUM($H$21:$H$30)</f>
        <v>1.235097822223482E-4</v>
      </c>
      <c r="I31" s="17">
        <f>SUM($I$21:$I$30)</f>
        <v>2.1927631268492582E-4</v>
      </c>
      <c r="J31" s="17">
        <f>SUM($J$21:$J$30)</f>
        <v>5.0732424413705177E-5</v>
      </c>
      <c r="K31" s="17">
        <f>SUM($K$21:$K$30)</f>
        <v>2.8979283797267068E-3</v>
      </c>
      <c r="L31" s="17">
        <f>SUM($L$21:$L$30)</f>
        <v>6.3804148542130341E-4</v>
      </c>
      <c r="M31" s="17">
        <f>SUM($M$21:$M$30)</f>
        <v>2.0886186490856641E-3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1.618330803619086E-2</v>
      </c>
      <c r="D33" s="18">
        <f>$D$31/$C$33</f>
        <v>3.2722194199388474E-2</v>
      </c>
      <c r="E33" s="18">
        <f>$E$31/$C$33</f>
        <v>0.52658377692312697</v>
      </c>
      <c r="F33" s="18">
        <f>$F$31/$C$33</f>
        <v>4.3339495479378022E-2</v>
      </c>
      <c r="G33" s="18">
        <f>$G$31/$C$33</f>
        <v>2.5483280617382462E-2</v>
      </c>
      <c r="H33" s="18">
        <f>$H$31/$C$33</f>
        <v>7.6319243226503691E-3</v>
      </c>
      <c r="I33" s="18">
        <f>$I$31/$C$33</f>
        <v>1.3549535867114219E-2</v>
      </c>
      <c r="J33" s="18">
        <f>$J$31/$C$33</f>
        <v>3.13486119773855E-3</v>
      </c>
      <c r="K33" s="18">
        <f>$K$31/$C$33</f>
        <v>0.17906897485026219</v>
      </c>
      <c r="L33" s="18">
        <f>$L$31/$C$33</f>
        <v>3.942590006903695E-2</v>
      </c>
      <c r="M33" s="18">
        <f>$M$31/$C$33</f>
        <v>0.12906005647392174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00844-15CC-44AB-8DC7-3279AA6F90DC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2.4944425626553704E-2</v>
      </c>
      <c r="D5" s="7">
        <v>0.12800840885168854</v>
      </c>
      <c r="E5" s="7">
        <v>-4.9647709861920679E-2</v>
      </c>
      <c r="F5" s="7">
        <v>4.5135611819748032E-2</v>
      </c>
      <c r="G5" s="7">
        <v>-1.5962245948875485E-2</v>
      </c>
      <c r="H5" s="7">
        <v>-0.122825837135791</v>
      </c>
      <c r="I5" s="7">
        <v>-6.2039023319005203E-2</v>
      </c>
      <c r="J5" s="7">
        <v>-1.0605879624586501E-2</v>
      </c>
      <c r="K5" s="7">
        <v>-1.1882666743690033E-2</v>
      </c>
      <c r="L5" s="7">
        <v>-3.1811702804533132E-2</v>
      </c>
      <c r="M5" s="8">
        <v>2.5764397233079779E-2</v>
      </c>
    </row>
    <row r="6" spans="1:13" ht="24">
      <c r="A6" s="9" t="s">
        <v>15</v>
      </c>
      <c r="B6" s="10" t="s">
        <v>14</v>
      </c>
      <c r="C6" s="11">
        <v>0.10124766292792615</v>
      </c>
      <c r="D6" s="12">
        <v>6.9347717398591149E-2</v>
      </c>
      <c r="E6" s="12">
        <v>1.0962583936875313E-2</v>
      </c>
      <c r="F6" s="12">
        <v>-9.4418475358282863E-2</v>
      </c>
      <c r="G6" s="12">
        <v>-4.8282542079254601E-2</v>
      </c>
      <c r="H6" s="12">
        <v>-1.4331016714705888E-2</v>
      </c>
      <c r="I6" s="12">
        <v>-6.4425837461396671E-2</v>
      </c>
      <c r="J6" s="12">
        <v>-4.2201722524200035E-2</v>
      </c>
      <c r="K6" s="12">
        <v>-7.781035909899584E-3</v>
      </c>
      <c r="L6" s="12">
        <v>0.11127343551343603</v>
      </c>
      <c r="M6" s="13" t="s">
        <v>24</v>
      </c>
    </row>
    <row r="7" spans="1:13" ht="24">
      <c r="A7" s="9" t="s">
        <v>16</v>
      </c>
      <c r="B7" s="10" t="s">
        <v>14</v>
      </c>
      <c r="C7" s="11">
        <v>-4.4806517469776472E-2</v>
      </c>
      <c r="D7" s="12">
        <v>8.5635205755391994E-3</v>
      </c>
      <c r="E7" s="12">
        <v>2.2231694763903194E-2</v>
      </c>
      <c r="F7" s="12">
        <v>-0.12789734192705726</v>
      </c>
      <c r="G7" s="14" t="s">
        <v>25</v>
      </c>
      <c r="H7" s="12">
        <v>0.10120692945310583</v>
      </c>
      <c r="I7" s="12">
        <v>-0.10686558167437539</v>
      </c>
      <c r="J7" s="12">
        <v>2.7785413510327598E-2</v>
      </c>
      <c r="K7" s="12">
        <v>-4.2489052338517286E-3</v>
      </c>
      <c r="L7" s="12">
        <v>6.823201398871688E-2</v>
      </c>
      <c r="M7" s="15">
        <v>-4.8593995523942737E-2</v>
      </c>
    </row>
    <row r="8" spans="1:13" ht="24">
      <c r="A8" s="9" t="s">
        <v>17</v>
      </c>
      <c r="B8" s="10" t="s">
        <v>14</v>
      </c>
      <c r="C8" s="11">
        <v>4.187731523956633E-2</v>
      </c>
      <c r="D8" s="12">
        <v>8.9095994623218221E-3</v>
      </c>
      <c r="E8" s="12">
        <v>-3.5735999492282015E-3</v>
      </c>
      <c r="F8" s="12">
        <v>8.4314100566378933E-2</v>
      </c>
      <c r="G8" s="12">
        <v>-4.2860977327025818E-3</v>
      </c>
      <c r="H8" s="12">
        <v>5.4717211820037075E-2</v>
      </c>
      <c r="I8" s="12">
        <v>-1.8900607598852568E-2</v>
      </c>
      <c r="J8" s="12">
        <v>-8.2185141059931924E-2</v>
      </c>
      <c r="K8" s="14" t="s">
        <v>26</v>
      </c>
      <c r="L8" s="14" t="s">
        <v>27</v>
      </c>
      <c r="M8" s="15">
        <v>-7.9439734093620581E-3</v>
      </c>
    </row>
    <row r="9" spans="1:13" ht="24">
      <c r="A9" s="9" t="s">
        <v>18</v>
      </c>
      <c r="B9" s="10" t="s">
        <v>14</v>
      </c>
      <c r="C9" s="11">
        <v>2.9859343414998945E-2</v>
      </c>
      <c r="D9" s="12">
        <v>-0.11988322958072348</v>
      </c>
      <c r="E9" s="12">
        <v>-4.1014299719155482E-2</v>
      </c>
      <c r="F9" s="12">
        <v>-6.0922010482018653E-2</v>
      </c>
      <c r="G9" s="12">
        <v>3.1441651319486508E-2</v>
      </c>
      <c r="H9" s="12">
        <v>-2.3433670302160516E-2</v>
      </c>
      <c r="I9" s="12">
        <v>8.4814887333179628E-2</v>
      </c>
      <c r="J9" s="12">
        <v>0.11731441406663304</v>
      </c>
      <c r="K9" s="12">
        <v>-1.2919826617308817E-2</v>
      </c>
      <c r="L9" s="12">
        <v>-4.4136964631216642E-2</v>
      </c>
      <c r="M9" s="15">
        <v>-2.5709045441253062E-2</v>
      </c>
    </row>
    <row r="10" spans="1:13" ht="24">
      <c r="A10" s="9" t="s">
        <v>19</v>
      </c>
      <c r="B10" s="10" t="s">
        <v>14</v>
      </c>
      <c r="C10" s="16" t="s">
        <v>28</v>
      </c>
      <c r="D10" s="12">
        <v>5.9763452211577334E-2</v>
      </c>
      <c r="E10" s="12">
        <v>-4.160138639004915E-2</v>
      </c>
      <c r="F10" s="12">
        <v>-4.758638632466514E-3</v>
      </c>
      <c r="G10" s="12">
        <v>-5.4098447937834429E-2</v>
      </c>
      <c r="H10" s="12">
        <v>-1.2464881951908367E-2</v>
      </c>
      <c r="I10" s="12">
        <v>-2.2696073583984989E-2</v>
      </c>
      <c r="J10" s="12">
        <v>-8.4590352371448102E-2</v>
      </c>
      <c r="K10" s="12">
        <v>2.6902753920510659E-3</v>
      </c>
      <c r="L10" s="12">
        <v>2.9325636001254915E-2</v>
      </c>
      <c r="M10" s="15">
        <v>7.7708148110779774E-3</v>
      </c>
    </row>
    <row r="11" spans="1:13" ht="24">
      <c r="A11" s="9" t="s">
        <v>20</v>
      </c>
      <c r="B11" s="10" t="s">
        <v>14</v>
      </c>
      <c r="C11" s="11">
        <v>9.5051687291020329E-2</v>
      </c>
      <c r="D11" s="12">
        <v>-3.2588102901015437E-2</v>
      </c>
      <c r="E11" s="12">
        <v>0.11172433329497393</v>
      </c>
      <c r="F11" s="12">
        <v>1.3933568235041296E-2</v>
      </c>
      <c r="G11" s="12">
        <v>-3.6052447257474605E-2</v>
      </c>
      <c r="H11" s="12">
        <v>3.2971794007081272E-2</v>
      </c>
      <c r="I11" s="12">
        <v>-4.0088150337926717E-2</v>
      </c>
      <c r="J11" s="12">
        <v>1.8534031333847411E-2</v>
      </c>
      <c r="K11" s="12">
        <v>8.4230390950085655E-3</v>
      </c>
      <c r="L11" s="12">
        <v>-8.0254385612716334E-2</v>
      </c>
      <c r="M11" s="15">
        <v>-1.0925400949863509E-2</v>
      </c>
    </row>
    <row r="12" spans="1:13" ht="24">
      <c r="A12" s="9" t="s">
        <v>21</v>
      </c>
      <c r="B12" s="10" t="s">
        <v>14</v>
      </c>
      <c r="C12" s="11">
        <v>0.11817126145563603</v>
      </c>
      <c r="D12" s="12">
        <v>6.5935547725280874E-2</v>
      </c>
      <c r="E12" s="12">
        <v>-7.520449390660601E-2</v>
      </c>
      <c r="F12" s="12">
        <v>-2.0692424031467333E-2</v>
      </c>
      <c r="G12" s="12">
        <v>3.2507321292335176E-2</v>
      </c>
      <c r="H12" s="12">
        <v>-0.13552325600160098</v>
      </c>
      <c r="I12" s="12">
        <v>-0.13486134412201303</v>
      </c>
      <c r="J12" s="12">
        <v>-2.5981231422963286E-2</v>
      </c>
      <c r="K12" s="12">
        <v>1.6130290379681108E-2</v>
      </c>
      <c r="L12" s="14" t="s">
        <v>29</v>
      </c>
      <c r="M12" s="15">
        <v>-2.7693503654475444E-2</v>
      </c>
    </row>
    <row r="13" spans="1:13" ht="24">
      <c r="A13" s="9" t="s">
        <v>22</v>
      </c>
      <c r="B13" s="10" t="s">
        <v>14</v>
      </c>
      <c r="C13" s="11">
        <v>3.627048360243864E-2</v>
      </c>
      <c r="D13" s="12">
        <v>-0.10205324751466525</v>
      </c>
      <c r="E13" s="12">
        <v>-5.866531094100258E-2</v>
      </c>
      <c r="F13" s="14" t="s">
        <v>30</v>
      </c>
      <c r="G13" s="12">
        <v>3.9836049345489392E-2</v>
      </c>
      <c r="H13" s="12">
        <v>-1.5230441892447428E-2</v>
      </c>
      <c r="I13" s="12">
        <v>1.9877645053060632E-2</v>
      </c>
      <c r="J13" s="12">
        <v>-2.271088550449215E-2</v>
      </c>
      <c r="K13" s="12">
        <v>5.9760561633391468E-2</v>
      </c>
      <c r="L13" s="12">
        <v>-6.4495593284751629E-2</v>
      </c>
      <c r="M13" s="15">
        <v>9.9096170392426852E-2</v>
      </c>
    </row>
    <row r="14" spans="1:13" ht="24">
      <c r="A14" s="9" t="s">
        <v>23</v>
      </c>
      <c r="B14" s="10" t="s">
        <v>14</v>
      </c>
      <c r="C14" s="11">
        <v>-8.3883759094050328E-4</v>
      </c>
      <c r="D14" s="12">
        <v>-6.19271211054798E-2</v>
      </c>
      <c r="E14" s="14" t="s">
        <v>31</v>
      </c>
      <c r="F14" s="12">
        <v>3.6388009490029891E-2</v>
      </c>
      <c r="G14" s="12">
        <v>2.1591610192454227E-2</v>
      </c>
      <c r="H14" s="12">
        <v>0.10995342129973365</v>
      </c>
      <c r="I14" s="12">
        <v>-8.0367692113935379E-2</v>
      </c>
      <c r="J14" s="12">
        <v>3.7757056264822494E-2</v>
      </c>
      <c r="K14" s="12">
        <v>-3.4383746949007239E-3</v>
      </c>
      <c r="L14" s="12">
        <v>-0.10048003314234312</v>
      </c>
      <c r="M14" s="15">
        <v>1.0777817385977027E-2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1.0195863560698886E-5</v>
      </c>
      <c r="E21" s="7">
        <f t="shared" ref="E21:M21" si="0">$C5^2*E5^2</f>
        <v>1.5337177969145061E-6</v>
      </c>
      <c r="F21" s="7">
        <f t="shared" si="0"/>
        <v>1.2676100800991165E-6</v>
      </c>
      <c r="G21" s="7">
        <f t="shared" si="0"/>
        <v>1.5853859787620517E-7</v>
      </c>
      <c r="H21" s="7">
        <f t="shared" si="0"/>
        <v>9.3869927439421934E-6</v>
      </c>
      <c r="I21" s="7">
        <f t="shared" si="0"/>
        <v>2.3948423014447532E-6</v>
      </c>
      <c r="J21" s="7">
        <f t="shared" si="0"/>
        <v>6.9990710754268508E-8</v>
      </c>
      <c r="K21" s="7">
        <f t="shared" si="0"/>
        <v>8.785669280231126E-8</v>
      </c>
      <c r="L21" s="7">
        <f t="shared" si="0"/>
        <v>6.2968137755598065E-7</v>
      </c>
      <c r="M21" s="8">
        <f t="shared" si="0"/>
        <v>4.1303512812896427E-7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4.9298573871804543E-5</v>
      </c>
      <c r="E22" s="12">
        <f t="shared" si="1"/>
        <v>1.2319579313324483E-6</v>
      </c>
      <c r="F22" s="12">
        <f t="shared" si="1"/>
        <v>9.1386907496230596E-5</v>
      </c>
      <c r="G22" s="12">
        <f t="shared" si="1"/>
        <v>2.3897378923766691E-5</v>
      </c>
      <c r="H22" s="12">
        <f t="shared" si="1"/>
        <v>2.1053486184858525E-6</v>
      </c>
      <c r="I22" s="12">
        <f t="shared" si="1"/>
        <v>4.2549078589879466E-5</v>
      </c>
      <c r="J22" s="12">
        <f t="shared" si="1"/>
        <v>1.8257040121519217E-5</v>
      </c>
      <c r="K22" s="12">
        <f t="shared" si="1"/>
        <v>6.2064727628860912E-7</v>
      </c>
      <c r="L22" s="12">
        <f t="shared" si="1"/>
        <v>1.2692670570323719E-4</v>
      </c>
      <c r="M22" s="13">
        <f t="shared" si="1"/>
        <v>1.0108076302262984E-2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1.4722686740167948E-7</v>
      </c>
      <c r="E23" s="12">
        <f t="shared" si="2"/>
        <v>9.922646566645483E-7</v>
      </c>
      <c r="F23" s="12">
        <f t="shared" si="2"/>
        <v>3.2840171605171666E-5</v>
      </c>
      <c r="G23" s="14">
        <f t="shared" si="2"/>
        <v>1.9875979582918844E-3</v>
      </c>
      <c r="H23" s="12">
        <f t="shared" si="2"/>
        <v>2.0563776649981E-5</v>
      </c>
      <c r="I23" s="12">
        <f t="shared" si="2"/>
        <v>2.2927573187348821E-5</v>
      </c>
      <c r="J23" s="12">
        <f t="shared" si="2"/>
        <v>1.54994436452882E-6</v>
      </c>
      <c r="K23" s="12">
        <f t="shared" si="2"/>
        <v>3.6244029076679427E-8</v>
      </c>
      <c r="L23" s="12">
        <f t="shared" si="2"/>
        <v>9.3467098554401756E-6</v>
      </c>
      <c r="M23" s="15">
        <f t="shared" si="2"/>
        <v>4.7407559539894524E-6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1.3921115070825986E-7</v>
      </c>
      <c r="E24" s="12">
        <f t="shared" si="3"/>
        <v>2.2395952051730382E-8</v>
      </c>
      <c r="F24" s="12">
        <f t="shared" si="3"/>
        <v>1.2466888789414671E-5</v>
      </c>
      <c r="G24" s="12">
        <f t="shared" si="3"/>
        <v>3.2216755552844278E-8</v>
      </c>
      <c r="H24" s="12">
        <f t="shared" si="3"/>
        <v>5.2505594600517479E-6</v>
      </c>
      <c r="I24" s="12">
        <f t="shared" si="3"/>
        <v>6.2648286031849194E-7</v>
      </c>
      <c r="J24" s="12">
        <f t="shared" si="3"/>
        <v>1.1845251120456727E-5</v>
      </c>
      <c r="K24" s="14">
        <f t="shared" si="3"/>
        <v>1.7467017083854452E-3</v>
      </c>
      <c r="L24" s="14">
        <f t="shared" si="3"/>
        <v>6.002070872154314E-5</v>
      </c>
      <c r="M24" s="15">
        <f t="shared" si="3"/>
        <v>1.1067084502781751E-7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1.2813783309304224E-5</v>
      </c>
      <c r="E25" s="12">
        <f t="shared" si="4"/>
        <v>1.4997922631469384E-6</v>
      </c>
      <c r="F25" s="12">
        <f t="shared" si="4"/>
        <v>3.3090929122120699E-6</v>
      </c>
      <c r="G25" s="12">
        <f t="shared" si="4"/>
        <v>8.8139625663061626E-7</v>
      </c>
      <c r="H25" s="12">
        <f t="shared" si="4"/>
        <v>4.8959969442733934E-7</v>
      </c>
      <c r="I25" s="12">
        <f t="shared" si="4"/>
        <v>6.4136415833061953E-6</v>
      </c>
      <c r="J25" s="12">
        <f t="shared" si="4"/>
        <v>1.2270528232986818E-5</v>
      </c>
      <c r="K25" s="12">
        <f t="shared" si="4"/>
        <v>1.4882431023610532E-7</v>
      </c>
      <c r="L25" s="12">
        <f t="shared" si="4"/>
        <v>1.736862477045477E-6</v>
      </c>
      <c r="M25" s="15">
        <f t="shared" si="4"/>
        <v>5.8929453173008361E-7</v>
      </c>
    </row>
    <row r="26" spans="1:13" ht="24">
      <c r="A26" s="9" t="s">
        <v>19</v>
      </c>
      <c r="B26" s="10" t="s">
        <v>14</v>
      </c>
      <c r="C26" s="16"/>
      <c r="D26" s="12">
        <f t="shared" ref="D26:M26" si="5">$C10^2*D10^2</f>
        <v>1.3166605099912965E-4</v>
      </c>
      <c r="E26" s="12">
        <f t="shared" si="5"/>
        <v>6.3799616086702084E-5</v>
      </c>
      <c r="F26" s="12">
        <f t="shared" si="5"/>
        <v>8.3477206921062389E-7</v>
      </c>
      <c r="G26" s="12">
        <f t="shared" si="5"/>
        <v>1.0788773324203312E-4</v>
      </c>
      <c r="H26" s="12">
        <f t="shared" si="5"/>
        <v>5.7276806704132036E-6</v>
      </c>
      <c r="I26" s="12">
        <f t="shared" si="5"/>
        <v>1.8989079777963831E-5</v>
      </c>
      <c r="J26" s="12">
        <f t="shared" si="5"/>
        <v>2.6378137366090467E-4</v>
      </c>
      <c r="K26" s="12">
        <f t="shared" si="5"/>
        <v>2.668062112386238E-7</v>
      </c>
      <c r="L26" s="12">
        <f t="shared" si="5"/>
        <v>3.1702779256434217E-5</v>
      </c>
      <c r="M26" s="15">
        <f t="shared" si="5"/>
        <v>2.2260533880939305E-6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9.5948418135026708E-6</v>
      </c>
      <c r="E27" s="12">
        <f t="shared" si="6"/>
        <v>1.1277561511913211E-4</v>
      </c>
      <c r="F27" s="12">
        <f t="shared" si="6"/>
        <v>1.7540596515011158E-6</v>
      </c>
      <c r="G27" s="12">
        <f t="shared" si="6"/>
        <v>1.1743273115640132E-5</v>
      </c>
      <c r="H27" s="12">
        <f t="shared" si="6"/>
        <v>9.8221105280251378E-6</v>
      </c>
      <c r="I27" s="12">
        <f t="shared" si="6"/>
        <v>1.4519501233780146E-5</v>
      </c>
      <c r="J27" s="12">
        <f t="shared" si="6"/>
        <v>3.1035550053795516E-6</v>
      </c>
      <c r="K27" s="12">
        <f t="shared" si="6"/>
        <v>6.4099891443154228E-7</v>
      </c>
      <c r="L27" s="12">
        <f t="shared" si="6"/>
        <v>5.8191186153808282E-5</v>
      </c>
      <c r="M27" s="15">
        <f t="shared" si="6"/>
        <v>1.0784361299093536E-6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6.0710383960121665E-5</v>
      </c>
      <c r="E28" s="12">
        <f t="shared" si="7"/>
        <v>7.8978945177342848E-5</v>
      </c>
      <c r="F28" s="12">
        <f t="shared" si="7"/>
        <v>5.9792468307511955E-6</v>
      </c>
      <c r="G28" s="12">
        <f t="shared" si="7"/>
        <v>1.4756593385129802E-5</v>
      </c>
      <c r="H28" s="12">
        <f t="shared" si="7"/>
        <v>2.5647875541075075E-4</v>
      </c>
      <c r="I28" s="12">
        <f t="shared" si="7"/>
        <v>2.5397952744845193E-4</v>
      </c>
      <c r="J28" s="12">
        <f t="shared" si="7"/>
        <v>9.4263422885074006E-6</v>
      </c>
      <c r="K28" s="12">
        <f t="shared" si="7"/>
        <v>3.6333573547335266E-6</v>
      </c>
      <c r="L28" s="14">
        <f t="shared" si="7"/>
        <v>5.9259527433551515E-4</v>
      </c>
      <c r="M28" s="15">
        <f t="shared" si="7"/>
        <v>1.0709755383901231E-5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1.3701255052464158E-5</v>
      </c>
      <c r="E29" s="12">
        <f t="shared" si="8"/>
        <v>4.5276145415800733E-6</v>
      </c>
      <c r="F29" s="14">
        <f t="shared" si="8"/>
        <v>6.7788871900312565E-5</v>
      </c>
      <c r="G29" s="12">
        <f t="shared" si="8"/>
        <v>2.087657334697972E-6</v>
      </c>
      <c r="H29" s="12">
        <f t="shared" si="8"/>
        <v>3.0516287681573632E-7</v>
      </c>
      <c r="I29" s="12">
        <f t="shared" si="8"/>
        <v>5.1980033488427225E-7</v>
      </c>
      <c r="J29" s="12">
        <f t="shared" si="8"/>
        <v>6.7853902120475977E-7</v>
      </c>
      <c r="K29" s="12">
        <f t="shared" si="8"/>
        <v>4.6982490328802571E-6</v>
      </c>
      <c r="L29" s="12">
        <f t="shared" si="8"/>
        <v>5.4722606678321114E-6</v>
      </c>
      <c r="M29" s="15">
        <f t="shared" si="8"/>
        <v>1.2918748246126473E-5</v>
      </c>
    </row>
    <row r="30" spans="1:13" ht="24">
      <c r="A30" s="9" t="s">
        <v>23</v>
      </c>
      <c r="B30" s="10" t="s">
        <v>14</v>
      </c>
      <c r="C30" s="11"/>
      <c r="D30" s="12">
        <f t="shared" ref="D30:M30" si="9">$C14^2*D14^2</f>
        <v>2.6984697270786366E-9</v>
      </c>
      <c r="E30" s="14">
        <f t="shared" si="9"/>
        <v>6.8408426097034995E-7</v>
      </c>
      <c r="F30" s="12">
        <f t="shared" si="9"/>
        <v>9.3169200179123246E-10</v>
      </c>
      <c r="G30" s="12">
        <f t="shared" si="9"/>
        <v>3.2803926540071841E-10</v>
      </c>
      <c r="H30" s="12">
        <f t="shared" si="9"/>
        <v>8.5069379175072278E-9</v>
      </c>
      <c r="I30" s="12">
        <f t="shared" si="9"/>
        <v>4.5448417178942248E-9</v>
      </c>
      <c r="J30" s="12">
        <f t="shared" si="9"/>
        <v>1.0031179985600005E-9</v>
      </c>
      <c r="K30" s="12">
        <f t="shared" si="9"/>
        <v>8.318828528115537E-12</v>
      </c>
      <c r="L30" s="12">
        <f t="shared" si="9"/>
        <v>7.1042021032461166E-9</v>
      </c>
      <c r="M30" s="15">
        <f t="shared" si="9"/>
        <v>8.1736758462292552E-11</v>
      </c>
    </row>
    <row r="31" spans="1:13">
      <c r="A31" t="s">
        <v>32</v>
      </c>
      <c r="D31" s="17">
        <f>SUM($D$21:$D$30)</f>
        <v>2.8826988905486278E-4</v>
      </c>
      <c r="E31" s="17">
        <f>SUM($E$21:$E$30)</f>
        <v>2.6604600378583762E-4</v>
      </c>
      <c r="F31" s="17">
        <f>SUM($F$21:$F$30)</f>
        <v>2.1762855302690542E-4</v>
      </c>
      <c r="G31" s="17">
        <f>SUM($G$21:$G$30)</f>
        <v>2.1490430739424774E-3</v>
      </c>
      <c r="H31" s="17">
        <f>SUM($H$21:$H$30)</f>
        <v>3.1013849359081048E-4</v>
      </c>
      <c r="I31" s="17">
        <f>SUM($I$21:$I$30)</f>
        <v>3.6292407215909585E-4</v>
      </c>
      <c r="J31" s="17">
        <f>SUM($J$21:$J$30)</f>
        <v>3.209835676442408E-4</v>
      </c>
      <c r="K31" s="17">
        <f>SUM($K$21:$K$30)</f>
        <v>1.7568347005259613E-3</v>
      </c>
      <c r="L31" s="17">
        <f>SUM($L$21:$L$30)</f>
        <v>8.8662927275051499E-4</v>
      </c>
      <c r="M31" s="17">
        <f>SUM($M$21:$M$30)</f>
        <v>1.014086313360665E-2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1.6699360760087358E-2</v>
      </c>
      <c r="D33" s="18">
        <f>$D$31/$C$33</f>
        <v>1.7262330768004486E-2</v>
      </c>
      <c r="E33" s="18">
        <f>$E$31/$C$33</f>
        <v>1.5931508253998933E-2</v>
      </c>
      <c r="F33" s="18">
        <f>$F$31/$C$33</f>
        <v>1.3032148724342366E-2</v>
      </c>
      <c r="G33" s="18">
        <f>$G$31/$C$33</f>
        <v>0.12869013998900131</v>
      </c>
      <c r="H33" s="18">
        <f>$H$31/$C$33</f>
        <v>1.8571878172250953E-2</v>
      </c>
      <c r="I33" s="18">
        <f>$I$31/$C$33</f>
        <v>2.1732812253898354E-2</v>
      </c>
      <c r="J33" s="18">
        <f>$J$31/$C$33</f>
        <v>1.9221308662988709E-2</v>
      </c>
      <c r="K33" s="18">
        <f>$K$31/$C$33</f>
        <v>0.10520370963689336</v>
      </c>
      <c r="L33" s="18">
        <f>$L$31/$C$33</f>
        <v>5.3093605527082276E-2</v>
      </c>
      <c r="M33" s="18">
        <f>$M$31/$C$33</f>
        <v>0.60726055801153922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E80A-7BDB-467F-9221-01AC51C603F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5.8512285271769195E-2</v>
      </c>
      <c r="D5" s="20" t="s">
        <v>35</v>
      </c>
      <c r="E5" s="7">
        <v>-1.5046565019357689E-2</v>
      </c>
      <c r="F5" s="20" t="s">
        <v>36</v>
      </c>
      <c r="G5" s="7">
        <v>-1.775871318947413E-2</v>
      </c>
      <c r="H5" s="7">
        <v>-8.5130827889829438E-2</v>
      </c>
      <c r="I5" s="7">
        <v>-5.2731187309716029E-2</v>
      </c>
      <c r="J5" s="7">
        <v>-5.4011609237714669E-2</v>
      </c>
      <c r="K5" s="7">
        <v>2.6793405657265585E-2</v>
      </c>
      <c r="L5" s="7">
        <v>-5.8109122669965152E-2</v>
      </c>
      <c r="M5" s="8">
        <v>4.0692455047866394E-2</v>
      </c>
    </row>
    <row r="6" spans="1:13" ht="24">
      <c r="A6" s="9" t="s">
        <v>15</v>
      </c>
      <c r="B6" s="10" t="s">
        <v>14</v>
      </c>
      <c r="C6" s="11">
        <v>-4.3393912232351804E-2</v>
      </c>
      <c r="D6" s="12">
        <v>-5.9014573403209945E-2</v>
      </c>
      <c r="E6" s="14" t="s">
        <v>25</v>
      </c>
      <c r="F6" s="14" t="s">
        <v>37</v>
      </c>
      <c r="G6" s="12">
        <v>2.4316396778181534E-2</v>
      </c>
      <c r="H6" s="12">
        <v>9.0438601166333843E-2</v>
      </c>
      <c r="I6" s="14" t="s">
        <v>38</v>
      </c>
      <c r="J6" s="12">
        <v>1.811899611612066E-2</v>
      </c>
      <c r="K6" s="12">
        <v>-4.0598179849314193E-2</v>
      </c>
      <c r="L6" s="14" t="s">
        <v>39</v>
      </c>
      <c r="M6" s="15">
        <v>-2.8448474038458044E-2</v>
      </c>
    </row>
    <row r="7" spans="1:13" ht="24">
      <c r="A7" s="9" t="s">
        <v>16</v>
      </c>
      <c r="B7" s="10" t="s">
        <v>14</v>
      </c>
      <c r="C7" s="11">
        <v>7.1759920739264224E-2</v>
      </c>
      <c r="D7" s="12">
        <v>-3.08679826631581E-2</v>
      </c>
      <c r="E7" s="12">
        <v>-2.4536040578473691E-2</v>
      </c>
      <c r="F7" s="12">
        <v>-3.1860255113039637E-2</v>
      </c>
      <c r="G7" s="12">
        <v>3.1693854332243088E-2</v>
      </c>
      <c r="H7" s="12">
        <v>-2.1439427393698838E-2</v>
      </c>
      <c r="I7" s="12">
        <v>3.7121222649761825E-3</v>
      </c>
      <c r="J7" s="12">
        <v>-6.6364853587843706E-2</v>
      </c>
      <c r="K7" s="12">
        <v>2.3424686364330795E-2</v>
      </c>
      <c r="L7" s="12">
        <v>-8.9134136688341054E-2</v>
      </c>
      <c r="M7" s="15">
        <v>-4.2123588772477641E-2</v>
      </c>
    </row>
    <row r="8" spans="1:13" ht="24">
      <c r="A8" s="9" t="s">
        <v>17</v>
      </c>
      <c r="B8" s="10" t="s">
        <v>14</v>
      </c>
      <c r="C8" s="11">
        <v>-8.8729625985274577E-2</v>
      </c>
      <c r="D8" s="12">
        <v>-0.10022659127976249</v>
      </c>
      <c r="E8" s="12">
        <v>2.4386695104599801E-2</v>
      </c>
      <c r="F8" s="12">
        <v>-1.3546799837953635E-2</v>
      </c>
      <c r="G8" s="14" t="s">
        <v>40</v>
      </c>
      <c r="H8" s="12">
        <v>-4.7144064747080383E-2</v>
      </c>
      <c r="I8" s="12">
        <v>1.8455050147174121E-2</v>
      </c>
      <c r="J8" s="12">
        <v>-4.3451623305273294E-2</v>
      </c>
      <c r="K8" s="12">
        <v>-3.8107723085411882E-2</v>
      </c>
      <c r="L8" s="12">
        <v>6.2493709408728039E-2</v>
      </c>
      <c r="M8" s="15">
        <v>-2.5488302348300865E-2</v>
      </c>
    </row>
    <row r="9" spans="1:13" ht="24">
      <c r="A9" s="9" t="s">
        <v>18</v>
      </c>
      <c r="B9" s="10" t="s">
        <v>14</v>
      </c>
      <c r="C9" s="11">
        <v>8.9807582435213626E-2</v>
      </c>
      <c r="D9" s="12">
        <v>-4.4026108487413139E-2</v>
      </c>
      <c r="E9" s="12">
        <v>-2.8551275776833043E-2</v>
      </c>
      <c r="F9" s="12">
        <v>-6.1328186926532538E-2</v>
      </c>
      <c r="G9" s="12">
        <v>-2.5501236707895041E-2</v>
      </c>
      <c r="H9" s="12">
        <v>-4.8145945084097447E-2</v>
      </c>
      <c r="I9" s="12">
        <v>1.4810123803286493E-3</v>
      </c>
      <c r="J9" s="12">
        <v>2.8634202787499079E-3</v>
      </c>
      <c r="K9" s="12">
        <v>-7.7015517539308076E-3</v>
      </c>
      <c r="L9" s="14" t="s">
        <v>41</v>
      </c>
      <c r="M9" s="13" t="s">
        <v>40</v>
      </c>
    </row>
    <row r="10" spans="1:13" ht="24">
      <c r="A10" s="9" t="s">
        <v>19</v>
      </c>
      <c r="B10" s="10" t="s">
        <v>14</v>
      </c>
      <c r="C10" s="11">
        <v>6.0219260778117484E-2</v>
      </c>
      <c r="D10" s="12">
        <v>-9.5094107062001776E-2</v>
      </c>
      <c r="E10" s="12">
        <v>2.5197859644533208E-2</v>
      </c>
      <c r="F10" s="14" t="s">
        <v>42</v>
      </c>
      <c r="G10" s="12">
        <v>-4.9223805982735271E-2</v>
      </c>
      <c r="H10" s="12">
        <v>3.4395736034779648E-2</v>
      </c>
      <c r="I10" s="12">
        <v>-6.6765407891880207E-2</v>
      </c>
      <c r="J10" s="14" t="s">
        <v>43</v>
      </c>
      <c r="K10" s="12">
        <v>-5.855149507509181E-2</v>
      </c>
      <c r="L10" s="12">
        <v>2.8568095274408078E-2</v>
      </c>
      <c r="M10" s="15">
        <v>1.3067116737985638E-2</v>
      </c>
    </row>
    <row r="11" spans="1:13" ht="24">
      <c r="A11" s="9" t="s">
        <v>20</v>
      </c>
      <c r="B11" s="10" t="s">
        <v>14</v>
      </c>
      <c r="C11" s="11">
        <v>3.6910850398969873E-2</v>
      </c>
      <c r="D11" s="12">
        <v>-3.6300572974101802E-2</v>
      </c>
      <c r="E11" s="12">
        <v>-4.051692419742791E-2</v>
      </c>
      <c r="F11" s="12">
        <v>4.5063528222034641E-3</v>
      </c>
      <c r="G11" s="12">
        <v>-3.7910891383138176E-2</v>
      </c>
      <c r="H11" s="12">
        <v>-5.8387677359975867E-2</v>
      </c>
      <c r="I11" s="12">
        <v>2.1171663382957652E-2</v>
      </c>
      <c r="J11" s="12">
        <v>-5.7612800842009294E-2</v>
      </c>
      <c r="K11" s="14" t="s">
        <v>44</v>
      </c>
      <c r="L11" s="12">
        <v>3.0819957870571346E-2</v>
      </c>
      <c r="M11" s="15">
        <v>-7.6618676731975977E-3</v>
      </c>
    </row>
    <row r="12" spans="1:13" ht="24">
      <c r="A12" s="9" t="s">
        <v>21</v>
      </c>
      <c r="B12" s="10" t="s">
        <v>14</v>
      </c>
      <c r="C12" s="11">
        <v>4.7894495849031576E-2</v>
      </c>
      <c r="D12" s="12">
        <v>-7.7280440953837501E-2</v>
      </c>
      <c r="E12" s="12">
        <v>-4.3378709110603375E-2</v>
      </c>
      <c r="F12" s="12">
        <v>6.6242323930625166E-2</v>
      </c>
      <c r="G12" s="12">
        <v>1.1885501250926208E-2</v>
      </c>
      <c r="H12" s="12">
        <v>-3.4927679409929552E-2</v>
      </c>
      <c r="I12" s="12">
        <v>-2.0579093671839244E-2</v>
      </c>
      <c r="J12" s="12">
        <v>4.5317425214779522E-2</v>
      </c>
      <c r="K12" s="12">
        <v>2.0158498995676611E-2</v>
      </c>
      <c r="L12" s="14" t="s">
        <v>45</v>
      </c>
      <c r="M12" s="15">
        <v>9.2566554378069581E-3</v>
      </c>
    </row>
    <row r="13" spans="1:13" ht="24">
      <c r="A13" s="9" t="s">
        <v>22</v>
      </c>
      <c r="B13" s="10" t="s">
        <v>14</v>
      </c>
      <c r="C13" s="11">
        <v>-9.2950996911035713E-2</v>
      </c>
      <c r="D13" s="12">
        <v>-7.0193489128349121E-2</v>
      </c>
      <c r="E13" s="12">
        <v>-3.3693162065525355E-2</v>
      </c>
      <c r="F13" s="14" t="s">
        <v>46</v>
      </c>
      <c r="G13" s="12">
        <v>3.8369741497677627E-2</v>
      </c>
      <c r="H13" s="12">
        <v>-4.7410921062018732E-2</v>
      </c>
      <c r="I13" s="12">
        <v>1.553595287470747E-2</v>
      </c>
      <c r="J13" s="12">
        <v>4.6298699219717743E-2</v>
      </c>
      <c r="K13" s="12">
        <v>3.9634315674482376E-3</v>
      </c>
      <c r="L13" s="12">
        <v>-6.975195519396378E-2</v>
      </c>
      <c r="M13" s="15">
        <v>4.8596939677165392E-2</v>
      </c>
    </row>
    <row r="14" spans="1:13" ht="24">
      <c r="A14" s="9" t="s">
        <v>23</v>
      </c>
      <c r="B14" s="10" t="s">
        <v>14</v>
      </c>
      <c r="C14" s="11">
        <v>8.7683849490322943E-2</v>
      </c>
      <c r="D14" s="14" t="s">
        <v>47</v>
      </c>
      <c r="E14" s="12">
        <v>-5.0135440364568344E-2</v>
      </c>
      <c r="F14" s="12">
        <v>-6.7162158034245689E-2</v>
      </c>
      <c r="G14" s="12">
        <v>8.210533465343145E-3</v>
      </c>
      <c r="H14" s="12">
        <v>-3.8463440853000977E-2</v>
      </c>
      <c r="I14" s="12">
        <v>9.9213593694712447E-3</v>
      </c>
      <c r="J14" s="12">
        <v>3.2062056569854273E-2</v>
      </c>
      <c r="K14" s="12">
        <v>5.646469730065222E-2</v>
      </c>
      <c r="L14" s="12">
        <v>-2.937074587654516E-2</v>
      </c>
      <c r="M14" s="15">
        <v>-1.3399142039651764E-2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20">
        <f>$C5^2*D5^2</f>
        <v>8.5468935442124358E-5</v>
      </c>
      <c r="E21" s="7">
        <f t="shared" ref="E21:M21" si="0">$C5^2*E5^2</f>
        <v>7.7511983960338293E-7</v>
      </c>
      <c r="F21" s="20">
        <f t="shared" si="0"/>
        <v>4.5278267554161785E-5</v>
      </c>
      <c r="G21" s="7">
        <f t="shared" si="0"/>
        <v>1.0797348205826453E-6</v>
      </c>
      <c r="H21" s="7">
        <f t="shared" si="0"/>
        <v>2.4812346335928485E-5</v>
      </c>
      <c r="I21" s="7">
        <f t="shared" si="0"/>
        <v>9.5198306125065092E-6</v>
      </c>
      <c r="J21" s="7">
        <f t="shared" si="0"/>
        <v>9.9877659037272091E-6</v>
      </c>
      <c r="K21" s="7">
        <f t="shared" si="0"/>
        <v>2.4578193532564305E-6</v>
      </c>
      <c r="L21" s="7">
        <f t="shared" si="0"/>
        <v>1.1560663434907627E-5</v>
      </c>
      <c r="M21" s="8">
        <f t="shared" si="0"/>
        <v>5.6692016588355969E-6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6.5580716421963848E-6</v>
      </c>
      <c r="E22" s="14">
        <f t="shared" si="1"/>
        <v>1.8642483784312317E-3</v>
      </c>
      <c r="F22" s="14">
        <f t="shared" si="1"/>
        <v>2.5776819830150888E-5</v>
      </c>
      <c r="G22" s="12">
        <f t="shared" si="1"/>
        <v>1.1134124035392495E-6</v>
      </c>
      <c r="H22" s="12">
        <f t="shared" si="1"/>
        <v>1.5401580328726206E-5</v>
      </c>
      <c r="I22" s="14">
        <f t="shared" si="1"/>
        <v>8.2252704142071796E-5</v>
      </c>
      <c r="J22" s="12">
        <f t="shared" si="1"/>
        <v>6.1819555254101998E-7</v>
      </c>
      <c r="K22" s="12">
        <f t="shared" si="1"/>
        <v>3.1036357004664985E-6</v>
      </c>
      <c r="L22" s="14">
        <f t="shared" si="1"/>
        <v>4.7604922355617251E-5</v>
      </c>
      <c r="M22" s="15">
        <f t="shared" si="1"/>
        <v>1.5239670058589547E-6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4.9065970796053895E-6</v>
      </c>
      <c r="E23" s="12">
        <f t="shared" si="2"/>
        <v>3.1000797277033402E-6</v>
      </c>
      <c r="F23" s="12">
        <f t="shared" si="2"/>
        <v>5.2271191366202164E-6</v>
      </c>
      <c r="G23" s="12">
        <f t="shared" si="2"/>
        <v>5.1726609848412346E-6</v>
      </c>
      <c r="H23" s="12">
        <f t="shared" si="2"/>
        <v>2.3669564354774623E-6</v>
      </c>
      <c r="I23" s="12">
        <f t="shared" si="2"/>
        <v>7.0959156557052571E-8</v>
      </c>
      <c r="J23" s="12">
        <f t="shared" si="2"/>
        <v>2.2679850209219201E-5</v>
      </c>
      <c r="K23" s="12">
        <f t="shared" si="2"/>
        <v>2.8256051292274796E-6</v>
      </c>
      <c r="L23" s="12">
        <f t="shared" si="2"/>
        <v>4.0912123872345945E-5</v>
      </c>
      <c r="M23" s="15">
        <f t="shared" si="2"/>
        <v>9.1372315234669672E-6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7.9086657706180921E-5</v>
      </c>
      <c r="E24" s="12">
        <f t="shared" si="3"/>
        <v>4.6821271002494547E-6</v>
      </c>
      <c r="F24" s="12">
        <f t="shared" si="3"/>
        <v>1.4448099689434512E-6</v>
      </c>
      <c r="G24" s="14">
        <f t="shared" si="3"/>
        <v>7.8100889224112591E-3</v>
      </c>
      <c r="H24" s="12">
        <f t="shared" si="3"/>
        <v>1.7498118400202851E-5</v>
      </c>
      <c r="I24" s="12">
        <f t="shared" si="3"/>
        <v>2.6814380080907902E-6</v>
      </c>
      <c r="J24" s="12">
        <f t="shared" si="3"/>
        <v>1.4864466051353536E-5</v>
      </c>
      <c r="K24" s="12">
        <f t="shared" si="3"/>
        <v>1.1433081600366926E-5</v>
      </c>
      <c r="L24" s="12">
        <f t="shared" si="3"/>
        <v>3.0747506998450779E-5</v>
      </c>
      <c r="M24" s="15">
        <f t="shared" si="3"/>
        <v>5.1146877124907605E-6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1.5633154143284407E-5</v>
      </c>
      <c r="E25" s="12">
        <f t="shared" si="4"/>
        <v>6.5747167742247585E-6</v>
      </c>
      <c r="F25" s="12">
        <f t="shared" si="4"/>
        <v>3.0335158081911341E-5</v>
      </c>
      <c r="G25" s="12">
        <f t="shared" si="4"/>
        <v>5.245036275512998E-6</v>
      </c>
      <c r="H25" s="12">
        <f t="shared" si="4"/>
        <v>1.8695859837125084E-5</v>
      </c>
      <c r="I25" s="12">
        <f t="shared" si="4"/>
        <v>1.7690633659144488E-8</v>
      </c>
      <c r="J25" s="12">
        <f t="shared" si="4"/>
        <v>6.6129646906253359E-8</v>
      </c>
      <c r="K25" s="12">
        <f t="shared" si="4"/>
        <v>4.7839043486311956E-7</v>
      </c>
      <c r="L25" s="14">
        <f t="shared" si="4"/>
        <v>2.498338881038798E-4</v>
      </c>
      <c r="M25" s="13">
        <f t="shared" si="4"/>
        <v>8.0010076943846358E-3</v>
      </c>
    </row>
    <row r="26" spans="1:13" ht="24">
      <c r="A26" s="9" t="s">
        <v>19</v>
      </c>
      <c r="B26" s="10" t="s">
        <v>14</v>
      </c>
      <c r="C26" s="11"/>
      <c r="D26" s="12">
        <f t="shared" ref="D26:M26" si="5">$C10^2*D10^2</f>
        <v>3.2792765962655926E-5</v>
      </c>
      <c r="E26" s="12">
        <f t="shared" si="5"/>
        <v>2.3024920805042896E-6</v>
      </c>
      <c r="F26" s="14">
        <f t="shared" si="5"/>
        <v>9.3998861195111524E-5</v>
      </c>
      <c r="G26" s="12">
        <f t="shared" si="5"/>
        <v>8.7866073756826383E-6</v>
      </c>
      <c r="H26" s="12">
        <f t="shared" si="5"/>
        <v>4.2902248567217961E-6</v>
      </c>
      <c r="I26" s="12">
        <f t="shared" si="5"/>
        <v>1.6164930928282245E-5</v>
      </c>
      <c r="J26" s="14">
        <f t="shared" si="5"/>
        <v>4.0745773866296555E-5</v>
      </c>
      <c r="K26" s="12">
        <f t="shared" si="5"/>
        <v>1.2432166504394774E-5</v>
      </c>
      <c r="L26" s="12">
        <f t="shared" si="5"/>
        <v>2.959602674872741E-6</v>
      </c>
      <c r="M26" s="15">
        <f t="shared" si="5"/>
        <v>6.1919919350869545E-7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1.7952918626505725E-6</v>
      </c>
      <c r="E27" s="12">
        <f t="shared" si="6"/>
        <v>2.2365625060834845E-6</v>
      </c>
      <c r="F27" s="12">
        <f t="shared" si="6"/>
        <v>2.7666771634088261E-8</v>
      </c>
      <c r="G27" s="12">
        <f t="shared" si="6"/>
        <v>1.9581055309405508E-6</v>
      </c>
      <c r="H27" s="12">
        <f t="shared" si="6"/>
        <v>4.6446233514767009E-6</v>
      </c>
      <c r="I27" s="12">
        <f t="shared" si="6"/>
        <v>6.1068613931638898E-7</v>
      </c>
      <c r="J27" s="12">
        <f t="shared" si="6"/>
        <v>4.5221616238395222E-6</v>
      </c>
      <c r="K27" s="14">
        <f t="shared" si="6"/>
        <v>1.3461109934406112E-3</v>
      </c>
      <c r="L27" s="12">
        <f t="shared" si="6"/>
        <v>1.2941129517033068E-6</v>
      </c>
      <c r="M27" s="15">
        <f t="shared" si="6"/>
        <v>7.9979262743583915E-8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1.3699679122946488E-5</v>
      </c>
      <c r="E28" s="12">
        <f t="shared" si="7"/>
        <v>4.3164275915515147E-6</v>
      </c>
      <c r="F28" s="12">
        <f t="shared" si="7"/>
        <v>1.0065661755960225E-5</v>
      </c>
      <c r="G28" s="12">
        <f t="shared" si="7"/>
        <v>3.2404566533632411E-7</v>
      </c>
      <c r="H28" s="12">
        <f t="shared" si="7"/>
        <v>2.798405698401831E-6</v>
      </c>
      <c r="I28" s="12">
        <f t="shared" si="7"/>
        <v>9.7145726441284462E-7</v>
      </c>
      <c r="J28" s="12">
        <f t="shared" si="7"/>
        <v>4.710875922095014E-6</v>
      </c>
      <c r="K28" s="12">
        <f t="shared" si="7"/>
        <v>9.3215384419122808E-7</v>
      </c>
      <c r="L28" s="14">
        <f t="shared" si="7"/>
        <v>9.3599591022352989E-5</v>
      </c>
      <c r="M28" s="15">
        <f t="shared" si="7"/>
        <v>1.9655287860457443E-7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4.2569815222640097E-5</v>
      </c>
      <c r="E29" s="12">
        <f t="shared" si="8"/>
        <v>9.8082526862338652E-6</v>
      </c>
      <c r="F29" s="14">
        <f t="shared" si="8"/>
        <v>2.5858320276696148E-4</v>
      </c>
      <c r="G29" s="12">
        <f t="shared" si="8"/>
        <v>1.271996307524377E-5</v>
      </c>
      <c r="H29" s="12">
        <f t="shared" si="8"/>
        <v>1.9420700424091801E-5</v>
      </c>
      <c r="I29" s="12">
        <f t="shared" si="8"/>
        <v>2.0853737113166476E-6</v>
      </c>
      <c r="J29" s="12">
        <f t="shared" si="8"/>
        <v>1.8520200455991943E-5</v>
      </c>
      <c r="K29" s="12">
        <f t="shared" si="8"/>
        <v>1.3572218167834255E-7</v>
      </c>
      <c r="L29" s="12">
        <f t="shared" si="8"/>
        <v>4.2035950828767934E-5</v>
      </c>
      <c r="M29" s="15">
        <f t="shared" si="8"/>
        <v>2.0404499481968989E-5</v>
      </c>
    </row>
    <row r="30" spans="1:13" ht="24">
      <c r="A30" s="9" t="s">
        <v>23</v>
      </c>
      <c r="B30" s="10" t="s">
        <v>14</v>
      </c>
      <c r="C30" s="11"/>
      <c r="D30" s="14">
        <f t="shared" ref="D30:M30" si="9">$C14^2*D14^2</f>
        <v>3.1062136989970241E-4</v>
      </c>
      <c r="E30" s="12">
        <f t="shared" si="9"/>
        <v>1.9325417439532341E-5</v>
      </c>
      <c r="F30" s="12">
        <f t="shared" si="9"/>
        <v>3.4680751564029916E-5</v>
      </c>
      <c r="G30" s="12">
        <f t="shared" si="9"/>
        <v>5.1830090481509597E-7</v>
      </c>
      <c r="H30" s="12">
        <f t="shared" si="9"/>
        <v>1.1374582923010161E-5</v>
      </c>
      <c r="I30" s="12">
        <f t="shared" si="9"/>
        <v>7.5680079139537964E-7</v>
      </c>
      <c r="J30" s="12">
        <f t="shared" si="9"/>
        <v>7.9035456839449843E-6</v>
      </c>
      <c r="K30" s="12">
        <f t="shared" si="9"/>
        <v>2.4512817080112532E-5</v>
      </c>
      <c r="L30" s="12">
        <f t="shared" si="9"/>
        <v>6.6323764290575578E-6</v>
      </c>
      <c r="M30" s="15">
        <f t="shared" si="9"/>
        <v>1.3803626441399182E-6</v>
      </c>
    </row>
    <row r="31" spans="1:13">
      <c r="A31" t="s">
        <v>32</v>
      </c>
      <c r="D31">
        <f>SUM($D$21:$D$30)</f>
        <v>5.9313233808398693E-4</v>
      </c>
      <c r="E31" s="17">
        <f>SUM($E$21:$E$30)</f>
        <v>1.917369574176918E-3</v>
      </c>
      <c r="F31">
        <f>SUM($F$21:$F$30)</f>
        <v>5.0541831862548493E-4</v>
      </c>
      <c r="G31" s="17">
        <f>SUM($G$21:$G$30)</f>
        <v>7.8470067894477521E-3</v>
      </c>
      <c r="H31" s="17">
        <f>SUM($H$21:$H$30)</f>
        <v>1.2130339859116237E-4</v>
      </c>
      <c r="I31" s="17">
        <f>SUM($I$21:$I$30)</f>
        <v>1.151318713876088E-4</v>
      </c>
      <c r="J31" s="17">
        <f>SUM($J$21:$J$30)</f>
        <v>1.2461896491591524E-4</v>
      </c>
      <c r="K31" s="17">
        <f>SUM($K$21:$K$30)</f>
        <v>1.4044223852691684E-3</v>
      </c>
      <c r="L31" s="17">
        <f>SUM($L$21:$L$30)</f>
        <v>5.2718073867195599E-4</v>
      </c>
      <c r="M31" s="17">
        <f>SUM($M$21:$M$30)</f>
        <v>8.0451333757462547E-3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2.1200717754916207E-2</v>
      </c>
      <c r="D33" s="18">
        <f>$D$31/$C$33</f>
        <v>2.7976993276392553E-2</v>
      </c>
      <c r="E33" s="18">
        <f>$E$31/$C$33</f>
        <v>9.0438899113795407E-2</v>
      </c>
      <c r="F33" s="18">
        <f>$F$31/$C$33</f>
        <v>2.3839679602747608E-2</v>
      </c>
      <c r="G33" s="18">
        <f>$G$31/$C$33</f>
        <v>0.37012929845868636</v>
      </c>
      <c r="H33" s="18">
        <f>$H$31/$C$33</f>
        <v>5.7216647093485066E-3</v>
      </c>
      <c r="I33" s="18">
        <f>$I$31/$C$33</f>
        <v>5.4305647911807621E-3</v>
      </c>
      <c r="J33" s="18">
        <f>$J$31/$C$33</f>
        <v>5.8780540525340238E-3</v>
      </c>
      <c r="K33" s="18">
        <f>$K$31/$C$33</f>
        <v>6.6244096143560929E-2</v>
      </c>
      <c r="L33" s="18">
        <f>$L$31/$C$33</f>
        <v>2.4866174096851448E-2</v>
      </c>
      <c r="M33" s="18">
        <f>$M$31/$C$33</f>
        <v>0.3794745757549024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846-8E1A-4709-B129-D2C63A9BD5F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-1.8936183655697842E-2</v>
      </c>
      <c r="D5" s="7">
        <v>-0.11161029170072298</v>
      </c>
      <c r="E5" s="7">
        <v>3.5074310981795205E-2</v>
      </c>
      <c r="F5" s="7">
        <v>-2.993422988142079E-2</v>
      </c>
      <c r="G5" s="20" t="s">
        <v>40</v>
      </c>
      <c r="H5" s="7">
        <v>-6.7166637821603856E-2</v>
      </c>
      <c r="I5" s="7">
        <v>-4.4266358074536306E-2</v>
      </c>
      <c r="J5" s="7">
        <v>-2.4158152161140888E-2</v>
      </c>
      <c r="K5" s="7">
        <v>-3.475410507501648E-2</v>
      </c>
      <c r="L5" s="7">
        <v>0.10793714197268366</v>
      </c>
      <c r="M5" s="8">
        <v>1.731275954184839E-3</v>
      </c>
    </row>
    <row r="6" spans="1:13" ht="24">
      <c r="A6" s="9" t="s">
        <v>15</v>
      </c>
      <c r="B6" s="10" t="s">
        <v>14</v>
      </c>
      <c r="C6" s="11">
        <v>6.1995907482540913E-2</v>
      </c>
      <c r="D6" s="14" t="s">
        <v>49</v>
      </c>
      <c r="E6" s="12">
        <v>-5.754200446562302E-2</v>
      </c>
      <c r="F6" s="12">
        <v>-1.0465967033024088E-2</v>
      </c>
      <c r="G6" s="12">
        <v>-1.4414248960504519E-2</v>
      </c>
      <c r="H6" s="12">
        <v>-5.338260112693221E-2</v>
      </c>
      <c r="I6" s="12">
        <v>8.3740960593416524E-3</v>
      </c>
      <c r="J6" s="12">
        <v>2.5308937355730376E-2</v>
      </c>
      <c r="K6" s="12">
        <v>1.8139584169880943E-2</v>
      </c>
      <c r="L6" s="14" t="s">
        <v>50</v>
      </c>
      <c r="M6" s="15">
        <v>-7.879896209000337E-3</v>
      </c>
    </row>
    <row r="7" spans="1:13" ht="24">
      <c r="A7" s="9" t="s">
        <v>16</v>
      </c>
      <c r="B7" s="10" t="s">
        <v>14</v>
      </c>
      <c r="C7" s="11">
        <v>6.5506321251887975E-2</v>
      </c>
      <c r="D7" s="12">
        <v>-3.9987020972025375E-2</v>
      </c>
      <c r="E7" s="12">
        <v>2.6314804499546992E-3</v>
      </c>
      <c r="F7" s="14" t="s">
        <v>51</v>
      </c>
      <c r="G7" s="12">
        <v>-7.5036704676950611E-3</v>
      </c>
      <c r="H7" s="12">
        <v>-1.9507408066404788E-2</v>
      </c>
      <c r="I7" s="12">
        <v>-2.9521373435988905E-2</v>
      </c>
      <c r="J7" s="12">
        <v>-7.8828471205898323E-2</v>
      </c>
      <c r="K7" s="12">
        <v>-6.0584460950367222E-2</v>
      </c>
      <c r="L7" s="12">
        <v>-6.3082145769369505E-2</v>
      </c>
      <c r="M7" s="15">
        <v>-2.2490098789527908E-2</v>
      </c>
    </row>
    <row r="8" spans="1:13" ht="24">
      <c r="A8" s="9" t="s">
        <v>17</v>
      </c>
      <c r="B8" s="10" t="s">
        <v>14</v>
      </c>
      <c r="C8" s="11">
        <v>4.5103855674903895E-2</v>
      </c>
      <c r="D8" s="12">
        <v>1.2866592035372347E-2</v>
      </c>
      <c r="E8" s="12">
        <v>-1.0496613620482396E-2</v>
      </c>
      <c r="F8" s="14" t="s">
        <v>52</v>
      </c>
      <c r="G8" s="12">
        <v>1.7449109055756059E-3</v>
      </c>
      <c r="H8" s="12">
        <v>-6.4370017263337714E-2</v>
      </c>
      <c r="I8" s="12">
        <v>-6.9220849187053457E-2</v>
      </c>
      <c r="J8" s="12">
        <v>6.0968451921601281E-2</v>
      </c>
      <c r="K8" s="12">
        <v>-1.4460439493550256E-2</v>
      </c>
      <c r="L8" s="12">
        <v>9.2133943982865396E-2</v>
      </c>
      <c r="M8" s="13" t="s">
        <v>25</v>
      </c>
    </row>
    <row r="9" spans="1:13" ht="24">
      <c r="A9" s="9" t="s">
        <v>18</v>
      </c>
      <c r="B9" s="10" t="s">
        <v>14</v>
      </c>
      <c r="C9" s="11">
        <v>-9.2629775678580342E-2</v>
      </c>
      <c r="D9" s="12">
        <v>-8.7305074624703008E-2</v>
      </c>
      <c r="E9" s="14" t="s">
        <v>25</v>
      </c>
      <c r="F9" s="12">
        <v>6.9519800031550241E-2</v>
      </c>
      <c r="G9" s="12">
        <v>3.4953890959981276E-2</v>
      </c>
      <c r="H9" s="12">
        <v>7.7456429997474804E-2</v>
      </c>
      <c r="I9" s="12">
        <v>7.0145044783348459E-2</v>
      </c>
      <c r="J9" s="12">
        <v>-2.5678840184944894E-2</v>
      </c>
      <c r="K9" s="12">
        <v>-3.3708911009683797E-2</v>
      </c>
      <c r="L9" s="12">
        <v>-8.0917403884801273E-2</v>
      </c>
      <c r="M9" s="15">
        <v>-1.04824424063686E-2</v>
      </c>
    </row>
    <row r="10" spans="1:13" ht="24">
      <c r="A10" s="9" t="s">
        <v>19</v>
      </c>
      <c r="B10" s="10" t="s">
        <v>14</v>
      </c>
      <c r="C10" s="11">
        <v>0.11548948589708143</v>
      </c>
      <c r="D10" s="12">
        <v>8.6632601844411974E-2</v>
      </c>
      <c r="E10" s="12">
        <v>1.5777121836982745E-2</v>
      </c>
      <c r="F10" s="14" t="s">
        <v>53</v>
      </c>
      <c r="G10" s="12">
        <v>-2.2729652419803563E-2</v>
      </c>
      <c r="H10" s="12">
        <v>1.4340032349251314E-2</v>
      </c>
      <c r="I10" s="12">
        <v>-6.7359348300581642E-2</v>
      </c>
      <c r="J10" s="12">
        <v>8.688876576228936E-3</v>
      </c>
      <c r="K10" s="12">
        <v>8.519827257379764E-3</v>
      </c>
      <c r="L10" s="14" t="s">
        <v>54</v>
      </c>
      <c r="M10" s="15">
        <v>8.4133411682732855E-3</v>
      </c>
    </row>
    <row r="11" spans="1:13" ht="24">
      <c r="A11" s="9" t="s">
        <v>20</v>
      </c>
      <c r="B11" s="10" t="s">
        <v>14</v>
      </c>
      <c r="C11" s="11">
        <v>5.3759523138832956E-2</v>
      </c>
      <c r="D11" s="12">
        <v>-9.3416057408049716E-2</v>
      </c>
      <c r="E11" s="12">
        <v>-3.3507450125302457E-2</v>
      </c>
      <c r="F11" s="12">
        <v>9.5594243497867326E-2</v>
      </c>
      <c r="G11" s="12">
        <v>-3.4403686106903926E-2</v>
      </c>
      <c r="H11" s="12">
        <v>-1.3413586492326371E-2</v>
      </c>
      <c r="I11" s="12">
        <v>-1.0955364372818709E-2</v>
      </c>
      <c r="J11" s="12">
        <v>-4.3863986499452492E-3</v>
      </c>
      <c r="K11" s="14" t="s">
        <v>24</v>
      </c>
      <c r="L11" s="12">
        <v>-2.7193541772901172E-2</v>
      </c>
      <c r="M11" s="15">
        <v>-1.4350307813860416E-2</v>
      </c>
    </row>
    <row r="12" spans="1:13" ht="24">
      <c r="A12" s="9" t="s">
        <v>21</v>
      </c>
      <c r="B12" s="10" t="s">
        <v>14</v>
      </c>
      <c r="C12" s="11">
        <v>-8.7021656694465696E-2</v>
      </c>
      <c r="D12" s="12">
        <v>-1.7958133321508085E-2</v>
      </c>
      <c r="E12" s="12">
        <v>-4.1694543478552866E-3</v>
      </c>
      <c r="F12" s="14" t="s">
        <v>55</v>
      </c>
      <c r="G12" s="12">
        <v>4.1850473776088006E-2</v>
      </c>
      <c r="H12" s="12">
        <v>-7.2772513648281245E-2</v>
      </c>
      <c r="I12" s="12">
        <v>-4.8797815796706938E-2</v>
      </c>
      <c r="J12" s="12">
        <v>-2.0248637327752498E-3</v>
      </c>
      <c r="K12" s="12">
        <v>-3.043164482407135E-2</v>
      </c>
      <c r="L12" s="12">
        <v>-3.6820537051430721E-2</v>
      </c>
      <c r="M12" s="15">
        <v>7.2148437509909749E-2</v>
      </c>
    </row>
    <row r="13" spans="1:13" ht="24">
      <c r="A13" s="9" t="s">
        <v>22</v>
      </c>
      <c r="B13" s="10" t="s">
        <v>14</v>
      </c>
      <c r="C13" s="11">
        <v>9.981308050715422E-2</v>
      </c>
      <c r="D13" s="14" t="s">
        <v>56</v>
      </c>
      <c r="E13" s="12">
        <v>-4.6259574206364831E-3</v>
      </c>
      <c r="F13" s="12">
        <v>-2.2314181192191907E-2</v>
      </c>
      <c r="G13" s="12">
        <v>-4.5171239875320665E-2</v>
      </c>
      <c r="H13" s="12">
        <v>-2.2622499960291621E-2</v>
      </c>
      <c r="I13" s="12">
        <v>-7.9038785733833078E-2</v>
      </c>
      <c r="J13" s="12">
        <v>2.6468275647526632E-2</v>
      </c>
      <c r="K13" s="12">
        <v>1.0155094392709528E-2</v>
      </c>
      <c r="L13" s="12">
        <v>-3.4447966781572512E-2</v>
      </c>
      <c r="M13" s="15">
        <v>5.476537264950699E-2</v>
      </c>
    </row>
    <row r="14" spans="1:13" ht="24">
      <c r="A14" s="9" t="s">
        <v>23</v>
      </c>
      <c r="B14" s="10" t="s">
        <v>14</v>
      </c>
      <c r="C14" s="11">
        <v>4.2485626513848296E-2</v>
      </c>
      <c r="D14" s="14" t="s">
        <v>57</v>
      </c>
      <c r="E14" s="12">
        <v>-6.1601243280469606E-2</v>
      </c>
      <c r="F14" s="12">
        <v>-5.1064028025233375E-2</v>
      </c>
      <c r="G14" s="12">
        <v>2.636728364551218E-2</v>
      </c>
      <c r="H14" s="12">
        <v>-2.2748609077886082E-2</v>
      </c>
      <c r="I14" s="12">
        <v>-0.10904741868495205</v>
      </c>
      <c r="J14" s="12">
        <v>7.581845400255049E-3</v>
      </c>
      <c r="K14" s="12">
        <v>7.9922740282381874E-2</v>
      </c>
      <c r="L14" s="12">
        <v>1.1144913455992372E-2</v>
      </c>
      <c r="M14" s="15">
        <v>-1.4153867713552367E-2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4.4667680435765689E-6</v>
      </c>
      <c r="E21" s="7">
        <f t="shared" ref="E21:M21" si="0">$C5^2*E5^2</f>
        <v>4.4112656342958494E-7</v>
      </c>
      <c r="F21" s="7">
        <f t="shared" si="0"/>
        <v>3.2130767020253339E-7</v>
      </c>
      <c r="G21" s="20">
        <f t="shared" si="0"/>
        <v>3.5571615629560266E-4</v>
      </c>
      <c r="H21" s="7">
        <f t="shared" si="0"/>
        <v>1.6176781984950127E-6</v>
      </c>
      <c r="I21" s="7">
        <f t="shared" si="0"/>
        <v>7.0263940102800677E-7</v>
      </c>
      <c r="J21" s="7">
        <f t="shared" si="0"/>
        <v>2.0927258494046735E-7</v>
      </c>
      <c r="K21" s="7">
        <f t="shared" si="0"/>
        <v>4.3310892542639253E-7</v>
      </c>
      <c r="L21" s="7">
        <f t="shared" si="0"/>
        <v>4.1775989253051231E-6</v>
      </c>
      <c r="M21" s="8">
        <f t="shared" si="0"/>
        <v>1.0747748821764357E-9</v>
      </c>
    </row>
    <row r="22" spans="1:13" ht="24">
      <c r="A22" s="9" t="s">
        <v>15</v>
      </c>
      <c r="B22" s="10" t="s">
        <v>14</v>
      </c>
      <c r="C22" s="11"/>
      <c r="D22" s="14">
        <f t="shared" ref="D22:M22" si="1">$C6^2*D6^2</f>
        <v>6.6969014096827657E-5</v>
      </c>
      <c r="E22" s="12">
        <f t="shared" si="1"/>
        <v>1.2726120049695814E-5</v>
      </c>
      <c r="F22" s="12">
        <f t="shared" si="1"/>
        <v>4.2100259018640421E-7</v>
      </c>
      <c r="G22" s="12">
        <f t="shared" si="1"/>
        <v>7.9856464867608915E-7</v>
      </c>
      <c r="H22" s="12">
        <f t="shared" si="1"/>
        <v>1.0952808787461699E-5</v>
      </c>
      <c r="I22" s="12">
        <f t="shared" si="1"/>
        <v>2.6952677805671385E-7</v>
      </c>
      <c r="J22" s="12">
        <f t="shared" si="1"/>
        <v>2.4619195932686661E-6</v>
      </c>
      <c r="K22" s="12">
        <f t="shared" si="1"/>
        <v>1.2646801358424784E-6</v>
      </c>
      <c r="L22" s="14">
        <f t="shared" si="1"/>
        <v>8.1927887080347685E-5</v>
      </c>
      <c r="M22" s="15">
        <f t="shared" si="1"/>
        <v>2.3865307652365654E-7</v>
      </c>
    </row>
    <row r="23" spans="1:13" ht="24">
      <c r="A23" s="9" t="s">
        <v>16</v>
      </c>
      <c r="B23" s="10" t="s">
        <v>14</v>
      </c>
      <c r="C23" s="11"/>
      <c r="D23" s="12">
        <f t="shared" ref="D23:M23" si="2">$C7^2*D7^2</f>
        <v>6.8612701993421927E-6</v>
      </c>
      <c r="E23" s="12">
        <f t="shared" si="2"/>
        <v>2.9714383021420477E-8</v>
      </c>
      <c r="F23" s="14">
        <f t="shared" si="2"/>
        <v>1.2111138897052145E-4</v>
      </c>
      <c r="G23" s="12">
        <f t="shared" si="2"/>
        <v>2.4160945623779798E-7</v>
      </c>
      <c r="H23" s="12">
        <f t="shared" si="2"/>
        <v>1.6329224472020215E-6</v>
      </c>
      <c r="I23" s="12">
        <f t="shared" si="2"/>
        <v>3.7397238875715256E-6</v>
      </c>
      <c r="J23" s="12">
        <f t="shared" si="2"/>
        <v>2.6664449958205289E-5</v>
      </c>
      <c r="K23" s="12">
        <f t="shared" si="2"/>
        <v>1.5750303167177296E-5</v>
      </c>
      <c r="L23" s="12">
        <f t="shared" si="2"/>
        <v>1.7075732263016873E-5</v>
      </c>
      <c r="M23" s="15">
        <f t="shared" si="2"/>
        <v>2.17044681187933E-6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3.3678628665110614E-7</v>
      </c>
      <c r="E24" s="12">
        <f t="shared" si="3"/>
        <v>2.241432991609384E-7</v>
      </c>
      <c r="F24" s="14">
        <f t="shared" si="3"/>
        <v>3.8742309881165327E-5</v>
      </c>
      <c r="G24" s="12">
        <f t="shared" si="3"/>
        <v>6.1940378038945503E-9</v>
      </c>
      <c r="H24" s="12">
        <f t="shared" si="3"/>
        <v>8.4293597456180182E-6</v>
      </c>
      <c r="I24" s="12">
        <f t="shared" si="3"/>
        <v>9.7476781994487708E-6</v>
      </c>
      <c r="J24" s="12">
        <f t="shared" si="3"/>
        <v>7.5620174167671927E-6</v>
      </c>
      <c r="K24" s="12">
        <f t="shared" si="3"/>
        <v>4.2539298408613875E-7</v>
      </c>
      <c r="L24" s="12">
        <f t="shared" si="3"/>
        <v>1.7268979047422921E-5</v>
      </c>
      <c r="M24" s="13">
        <f t="shared" si="3"/>
        <v>2.0140650777200537E-3</v>
      </c>
    </row>
    <row r="25" spans="1:13" ht="24">
      <c r="A25" s="9" t="s">
        <v>18</v>
      </c>
      <c r="B25" s="10" t="s">
        <v>14</v>
      </c>
      <c r="C25" s="11"/>
      <c r="D25" s="12">
        <f t="shared" ref="D25:M25" si="4">$C9^2*D9^2</f>
        <v>6.54003692610427E-5</v>
      </c>
      <c r="E25" s="14">
        <f t="shared" si="4"/>
        <v>8.4946870957250311E-3</v>
      </c>
      <c r="F25" s="12">
        <f t="shared" si="4"/>
        <v>4.1468493007218739E-5</v>
      </c>
      <c r="G25" s="12">
        <f t="shared" si="4"/>
        <v>1.0483161558173804E-5</v>
      </c>
      <c r="H25" s="12">
        <f t="shared" si="4"/>
        <v>5.1477349456956613E-5</v>
      </c>
      <c r="I25" s="12">
        <f t="shared" si="4"/>
        <v>4.2217763073766385E-5</v>
      </c>
      <c r="J25" s="12">
        <f t="shared" si="4"/>
        <v>5.6578578707020805E-6</v>
      </c>
      <c r="K25" s="12">
        <f t="shared" si="4"/>
        <v>9.7496869157652706E-6</v>
      </c>
      <c r="L25" s="12">
        <f t="shared" si="4"/>
        <v>5.6180436075729577E-5</v>
      </c>
      <c r="M25" s="15">
        <f t="shared" si="4"/>
        <v>9.4281437277652088E-7</v>
      </c>
    </row>
    <row r="26" spans="1:13" ht="24">
      <c r="A26" s="9" t="s">
        <v>19</v>
      </c>
      <c r="B26" s="10" t="s">
        <v>14</v>
      </c>
      <c r="C26" s="11"/>
      <c r="D26" s="12">
        <f t="shared" ref="D26:M26" si="5">$C10^2*D10^2</f>
        <v>1.0010311954915942E-4</v>
      </c>
      <c r="E26" s="12">
        <f t="shared" si="5"/>
        <v>3.3200181263616554E-6</v>
      </c>
      <c r="F26" s="14">
        <f t="shared" si="5"/>
        <v>2.7657306357108368E-4</v>
      </c>
      <c r="G26" s="12">
        <f t="shared" si="5"/>
        <v>6.8908133323447897E-6</v>
      </c>
      <c r="H26" s="12">
        <f t="shared" si="5"/>
        <v>2.7427432711016562E-6</v>
      </c>
      <c r="I26" s="12">
        <f t="shared" si="5"/>
        <v>6.0517454121987773E-5</v>
      </c>
      <c r="J26" s="12">
        <f t="shared" si="5"/>
        <v>1.0069598455272229E-6</v>
      </c>
      <c r="K26" s="12">
        <f t="shared" si="5"/>
        <v>9.6815852719031699E-7</v>
      </c>
      <c r="L26" s="14">
        <f t="shared" si="5"/>
        <v>4.3696036533816902E-4</v>
      </c>
      <c r="M26" s="15">
        <f t="shared" si="5"/>
        <v>9.4410847620767239E-7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2.5220511116462985E-5</v>
      </c>
      <c r="E27" s="12">
        <f t="shared" si="6"/>
        <v>3.2448421529928703E-6</v>
      </c>
      <c r="F27" s="12">
        <f t="shared" si="6"/>
        <v>2.6410358525601317E-5</v>
      </c>
      <c r="G27" s="12">
        <f t="shared" si="6"/>
        <v>3.4207455344076333E-6</v>
      </c>
      <c r="H27" s="12">
        <f t="shared" si="6"/>
        <v>5.1999676700261206E-7</v>
      </c>
      <c r="I27" s="12">
        <f t="shared" si="6"/>
        <v>3.4686818578520713E-7</v>
      </c>
      <c r="J27" s="12">
        <f t="shared" si="6"/>
        <v>5.5606686101434878E-8</v>
      </c>
      <c r="K27" s="14">
        <f t="shared" si="6"/>
        <v>2.8497667337511875E-3</v>
      </c>
      <c r="L27" s="12">
        <f t="shared" si="6"/>
        <v>2.1371862225731121E-6</v>
      </c>
      <c r="M27" s="15">
        <f t="shared" si="6"/>
        <v>5.9515933394270575E-7</v>
      </c>
    </row>
    <row r="28" spans="1:13" ht="24">
      <c r="A28" s="9" t="s">
        <v>21</v>
      </c>
      <c r="B28" s="10" t="s">
        <v>14</v>
      </c>
      <c r="C28" s="11"/>
      <c r="D28" s="12">
        <f t="shared" ref="D28:M28" si="7">$C12^2*D12^2</f>
        <v>2.4421766631989293E-6</v>
      </c>
      <c r="E28" s="12">
        <f t="shared" si="7"/>
        <v>1.3164765879756381E-7</v>
      </c>
      <c r="F28" s="14">
        <f t="shared" si="7"/>
        <v>1.8666117652065499E-4</v>
      </c>
      <c r="G28" s="12">
        <f t="shared" si="7"/>
        <v>1.3263417848047892E-5</v>
      </c>
      <c r="H28" s="12">
        <f t="shared" si="7"/>
        <v>4.0104162050145947E-5</v>
      </c>
      <c r="I28" s="12">
        <f t="shared" si="7"/>
        <v>1.8032480060144936E-5</v>
      </c>
      <c r="J28" s="12">
        <f t="shared" si="7"/>
        <v>3.1048905653133184E-8</v>
      </c>
      <c r="K28" s="12">
        <f t="shared" si="7"/>
        <v>7.0130275836126151E-6</v>
      </c>
      <c r="L28" s="12">
        <f t="shared" si="7"/>
        <v>1.0266795968393247E-5</v>
      </c>
      <c r="M28" s="15">
        <f t="shared" si="7"/>
        <v>3.9419267914839588E-5</v>
      </c>
    </row>
    <row r="29" spans="1:13" ht="24">
      <c r="A29" s="9" t="s">
        <v>22</v>
      </c>
      <c r="B29" s="10" t="s">
        <v>14</v>
      </c>
      <c r="C29" s="11"/>
      <c r="D29" s="14">
        <f t="shared" ref="D29:M29" si="8">$C13^2*D13^2</f>
        <v>1.8698899737590972E-4</v>
      </c>
      <c r="E29" s="12">
        <f t="shared" si="8"/>
        <v>2.1319557218304115E-7</v>
      </c>
      <c r="F29" s="12">
        <f t="shared" si="8"/>
        <v>4.9606299285993619E-6</v>
      </c>
      <c r="G29" s="12">
        <f t="shared" si="8"/>
        <v>2.0328200773406214E-5</v>
      </c>
      <c r="H29" s="12">
        <f t="shared" si="8"/>
        <v>5.0986606871588977E-6</v>
      </c>
      <c r="I29" s="12">
        <f t="shared" si="8"/>
        <v>6.2237972709411546E-5</v>
      </c>
      <c r="J29" s="12">
        <f t="shared" si="8"/>
        <v>6.9795306112080643E-6</v>
      </c>
      <c r="K29" s="12">
        <f t="shared" si="8"/>
        <v>1.0274077745948112E-6</v>
      </c>
      <c r="L29" s="12">
        <f t="shared" si="8"/>
        <v>1.182230354714635E-5</v>
      </c>
      <c r="M29" s="15">
        <f t="shared" si="8"/>
        <v>2.9880441694944507E-5</v>
      </c>
    </row>
    <row r="30" spans="1:13" ht="24">
      <c r="A30" s="9" t="s">
        <v>23</v>
      </c>
      <c r="B30" s="10" t="s">
        <v>14</v>
      </c>
      <c r="C30" s="11"/>
      <c r="D30" s="14">
        <f t="shared" ref="D30:M30" si="9">$C14^2*D14^2</f>
        <v>7.0764335756590108E-5</v>
      </c>
      <c r="E30" s="12">
        <f t="shared" si="9"/>
        <v>6.8495652771052504E-6</v>
      </c>
      <c r="F30" s="12">
        <f t="shared" si="9"/>
        <v>4.7066748106420045E-6</v>
      </c>
      <c r="G30" s="12">
        <f t="shared" si="9"/>
        <v>1.2549165190916525E-6</v>
      </c>
      <c r="H30" s="12">
        <f t="shared" si="9"/>
        <v>9.341008112057198E-7</v>
      </c>
      <c r="I30" s="12">
        <f t="shared" si="9"/>
        <v>2.1464206267724973E-5</v>
      </c>
      <c r="J30" s="12">
        <f t="shared" si="9"/>
        <v>1.0376094133163866E-7</v>
      </c>
      <c r="K30" s="12">
        <f t="shared" si="9"/>
        <v>1.1529879961823927E-5</v>
      </c>
      <c r="L30" s="12">
        <f t="shared" si="9"/>
        <v>2.2420095319944529E-7</v>
      </c>
      <c r="M30" s="15">
        <f t="shared" si="9"/>
        <v>3.6160490961403068E-7</v>
      </c>
    </row>
    <row r="31" spans="1:13">
      <c r="A31" t="s">
        <v>32</v>
      </c>
      <c r="D31" s="17">
        <f>SUM($D$21:$D$30)</f>
        <v>5.2955334834876139E-4</v>
      </c>
      <c r="E31" s="17">
        <f>SUM($E$21:$E$30)</f>
        <v>8.5218674688077763E-3</v>
      </c>
      <c r="F31" s="17">
        <f>SUM($F$21:$F$30)</f>
        <v>7.0137640547587583E-4</v>
      </c>
      <c r="G31">
        <f>SUM($G$21:$G$30)</f>
        <v>4.1240378000379239E-4</v>
      </c>
      <c r="H31" s="17">
        <f>SUM($H$21:$H$30)</f>
        <v>1.235097822223482E-4</v>
      </c>
      <c r="I31" s="17">
        <f>SUM($I$21:$I$30)</f>
        <v>2.1927631268492582E-4</v>
      </c>
      <c r="J31" s="17">
        <f>SUM($J$21:$J$30)</f>
        <v>5.0732424413705177E-5</v>
      </c>
      <c r="K31" s="17">
        <f>SUM($K$21:$K$30)</f>
        <v>2.8979283797267068E-3</v>
      </c>
      <c r="L31" s="17">
        <f>SUM($L$21:$L$30)</f>
        <v>6.3804148542130341E-4</v>
      </c>
      <c r="M31" s="17">
        <f>SUM($M$21:$M$30)</f>
        <v>2.0886186490856641E-3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1.618330803619086E-2</v>
      </c>
      <c r="D33" s="18">
        <f>$D$31/$C$33</f>
        <v>3.2722194199388474E-2</v>
      </c>
      <c r="E33" s="18">
        <f>$E$31/$C$33</f>
        <v>0.52658377692312697</v>
      </c>
      <c r="F33" s="18">
        <f>$F$31/$C$33</f>
        <v>4.3339495479378022E-2</v>
      </c>
      <c r="G33" s="18">
        <f>$G$31/$C$33</f>
        <v>2.5483280617382462E-2</v>
      </c>
      <c r="H33" s="18">
        <f>$H$31/$C$33</f>
        <v>7.6319243226503691E-3</v>
      </c>
      <c r="I33" s="18">
        <f>$I$31/$C$33</f>
        <v>1.3549535867114219E-2</v>
      </c>
      <c r="J33" s="18">
        <f>$J$31/$C$33</f>
        <v>3.13486119773855E-3</v>
      </c>
      <c r="K33" s="18">
        <f>$K$31/$C$33</f>
        <v>0.17906897485026219</v>
      </c>
      <c r="L33" s="18">
        <f>$L$31/$C$33</f>
        <v>3.942590006903695E-2</v>
      </c>
      <c r="M33" s="18">
        <f>$M$31/$C$33</f>
        <v>0.12906005647392174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18,00 Russkij Stand (1)</vt:lpstr>
      <vt:lpstr> 20,00 Absolut (1)</vt:lpstr>
      <vt:lpstr> 21,00 Finlandia (1)</vt:lpstr>
      <vt:lpstr> 18,00 Russkij Stand (2)</vt:lpstr>
      <vt:lpstr> 20,00 Absolut (2)</vt:lpstr>
      <vt:lpstr> 21,00 Finlandia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2024-01-03T19:45:51Z</dcterms:created>
  <dcterms:modified xsi:type="dcterms:W3CDTF">2024-01-10T17:10:27Z</dcterms:modified>
</cp:coreProperties>
</file>