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840FB527-A3DD-4DB3-8B7F-6CC694686A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TS" sheetId="1" r:id="rId1"/>
    <sheet name=" 34,00 Jägermeister (1)" sheetId="2" r:id="rId2"/>
    <sheet name=" 35,00 Becherovka (1)" sheetId="3" r:id="rId3"/>
    <sheet name=" 37,00 Fernet Stock (1)" sheetId="4" r:id="rId4"/>
    <sheet name=" 39,00 Tatratea (1)" sheetId="5" r:id="rId5"/>
    <sheet name=" 34,00 Jägermeister (2)" sheetId="6" r:id="rId6"/>
    <sheet name=" 35,00 Becherovka (2)" sheetId="7" r:id="rId7"/>
    <sheet name=" 37,00 Fernet Stock (2)" sheetId="8" r:id="rId8"/>
    <sheet name=" 39,00 Tatratea (2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M31" i="9"/>
  <c r="L31" i="9"/>
  <c r="K31" i="9"/>
  <c r="J31" i="9"/>
  <c r="I31" i="9"/>
  <c r="H31" i="9"/>
  <c r="G31" i="9"/>
  <c r="F31" i="9"/>
  <c r="E31" i="9"/>
  <c r="D31" i="9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E31" i="8"/>
  <c r="D31" i="8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 s="1"/>
  <c r="E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C33" i="9" l="1"/>
  <c r="L33" i="9" s="1"/>
  <c r="C33" i="8"/>
  <c r="L33" i="8" s="1"/>
  <c r="J33" i="8"/>
  <c r="I33" i="8"/>
  <c r="H33" i="8"/>
  <c r="G33" i="8"/>
  <c r="F33" i="8"/>
  <c r="E33" i="8"/>
  <c r="C33" i="7"/>
  <c r="E33" i="7"/>
  <c r="C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D33" i="2"/>
  <c r="H33" i="2"/>
  <c r="G33" i="2"/>
  <c r="F33" i="2"/>
  <c r="J33" i="9" l="1"/>
  <c r="K33" i="9"/>
  <c r="H33" i="9"/>
  <c r="I33" i="9"/>
  <c r="F33" i="9"/>
  <c r="G33" i="9"/>
  <c r="D33" i="9"/>
  <c r="E33" i="9"/>
  <c r="D33" i="8"/>
  <c r="K33" i="8"/>
  <c r="K33" i="7"/>
  <c r="L33" i="7"/>
  <c r="I33" i="7"/>
  <c r="J33" i="7"/>
  <c r="G33" i="7"/>
  <c r="H33" i="7"/>
  <c r="D33" i="7"/>
  <c r="F33" i="7"/>
  <c r="K33" i="6"/>
  <c r="L33" i="6"/>
  <c r="I33" i="6"/>
  <c r="J33" i="6"/>
  <c r="G33" i="6"/>
  <c r="H33" i="6"/>
  <c r="D33" i="6"/>
  <c r="F33" i="6"/>
</calcChain>
</file>

<file path=xl/sharedStrings.xml><?xml version="1.0" encoding="utf-8"?>
<sst xmlns="http://schemas.openxmlformats.org/spreadsheetml/2006/main" count="728" uniqueCount="80">
  <si>
    <t xml:space="preserve"> 34,00 Jägermeister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</si>
  <si>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</si>
  <si>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</si>
  <si>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P4podkl_i16 Perfect brand to  drink neat</t>
  </si>
  <si>
    <t>P3podkl_i8 Has a good taste</t>
  </si>
  <si>
    <t>P4podkl_i1 Original recipe</t>
  </si>
  <si>
    <t>P3podkl_i19 Brand associated with music events &amp;amp; festivals</t>
  </si>
  <si>
    <t>P3podkl_i18 Brand that connects me with other people</t>
  </si>
  <si>
    <t>P3podkl_i10 Encourages self-expression</t>
  </si>
  <si>
    <t>P3podkl_i7 It has a high quality</t>
  </si>
  <si>
    <t>P4podkl_i9 Fashionable, up to date</t>
  </si>
  <si>
    <t>P4podkl_i4 Is a symbol of success</t>
  </si>
  <si>
    <t>P3podkl_i11 Is witty, has a sense of humour</t>
  </si>
  <si>
    <t>FAC_P3P4_BRAND_BITTERS_1 REGR factor score   1 for analysis 1</t>
  </si>
  <si>
    <t>Pearson Correlation</t>
  </si>
  <si>
    <t>FAC_P3P4_BRAND_BITTERS_2 REGR factor score   2 for analysis 2</t>
  </si>
  <si>
    <t>FAC_P3P4_BRAND_BITTERS_3 REGR factor score   3 for analysis 3</t>
  </si>
  <si>
    <t>FAC_P3P4_BRAND_BITTERS_4 REGR factor score   4 for analysis 4</t>
  </si>
  <si>
    <t>FAC_P3P4_BRAND_BITTERS_5 REGR factor score   5 for analysis 5</t>
  </si>
  <si>
    <t>FAC_P3P4_BRAND_BITTERS_6 REGR factor score   6 for analysis 6</t>
  </si>
  <si>
    <t>FAC_P3P4_BRAND_BITTERS_7 REGR factor score   7 for analysis 7</t>
  </si>
  <si>
    <t>FAC_P3P4_BRAND_BITTERS_8 REGR factor score   8 for analysis 8</t>
  </si>
  <si>
    <t>FAC_P3P4_BRAND_BITTERS_9 REGR factor score   9 for analysis 9</t>
  </si>
  <si>
    <t>FAC_P3P4_BRAND_BITTERS_10 REGR factor score  10 for analysis 10</t>
  </si>
  <si>
    <t>-,129</t>
  </si>
  <si>
    <t>,150</t>
  </si>
  <si>
    <t>-,121</t>
  </si>
  <si>
    <t>,996</t>
  </si>
  <si>
    <t>,991</t>
  </si>
  <si>
    <t>,195</t>
  </si>
  <si>
    <t>-,228</t>
  </si>
  <si>
    <t>,198</t>
  </si>
  <si>
    <t>-,122</t>
  </si>
  <si>
    <t>,130</t>
  </si>
  <si>
    <t>,992</t>
  </si>
  <si>
    <t>SUMA</t>
  </si>
  <si>
    <t>R2</t>
  </si>
  <si>
    <t xml:space="preserve"> 35,00 Becherovka</t>
  </si>
  <si>
    <t>,995</t>
  </si>
  <si>
    <t>-,142</t>
  </si>
  <si>
    <t>-,153</t>
  </si>
  <si>
    <t>,134</t>
  </si>
  <si>
    <t>,242</t>
  </si>
  <si>
    <t>,161</t>
  </si>
  <si>
    <t>,144</t>
  </si>
  <si>
    <t>,146</t>
  </si>
  <si>
    <t>,985</t>
  </si>
  <si>
    <t>,178</t>
  </si>
  <si>
    <t>-,134</t>
  </si>
  <si>
    <t>,143</t>
  </si>
  <si>
    <t>-,162</t>
  </si>
  <si>
    <t>,986</t>
  </si>
  <si>
    <t xml:space="preserve"> 37,00 Fernet Stock</t>
  </si>
  <si>
    <t>,197</t>
  </si>
  <si>
    <t>,984</t>
  </si>
  <si>
    <t>-,184</t>
  </si>
  <si>
    <t>,990</t>
  </si>
  <si>
    <t>,192</t>
  </si>
  <si>
    <t>,160</t>
  </si>
  <si>
    <t>,204</t>
  </si>
  <si>
    <t>,179</t>
  </si>
  <si>
    <t>,980</t>
  </si>
  <si>
    <t>,210</t>
  </si>
  <si>
    <t>,167</t>
  </si>
  <si>
    <t xml:space="preserve"> 39,00 Tatratea</t>
  </si>
  <si>
    <t>,279</t>
  </si>
  <si>
    <t>,157</t>
  </si>
  <si>
    <t>-,154</t>
  </si>
  <si>
    <t>,200</t>
  </si>
  <si>
    <t>,993</t>
  </si>
  <si>
    <t>,186</t>
  </si>
  <si>
    <t>-,173</t>
  </si>
  <si>
    <t>,181</t>
  </si>
  <si>
    <t>,206</t>
  </si>
  <si>
    <t>,207</t>
  </si>
  <si>
    <t>,163</t>
  </si>
  <si>
    <t xml:space="preserve"> 34,00 Jägermeister (2)</t>
  </si>
  <si>
    <t xml:space="preserve"> 35,00 Becherovka (2)</t>
  </si>
  <si>
    <t xml:space="preserve"> 37,00 Fernet Stock (2)</t>
  </si>
  <si>
    <t xml:space="preserve"> 39,00 Tatratea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</si>
</sst>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164" fontId="5" fillId="0" borderId="10" xfId="11" applyNumberFormat="1" applyFont="1" applyBorder="1" applyAlignment="1">
      <alignment horizontal="right" vertical="center"/>
    </xf>
    <xf numFmtId="0" fontId="5" fillId="0" borderId="11" xfId="12" applyFont="1" applyBorder="1" applyAlignment="1">
      <alignment horizontal="left" vertical="top" wrapText="1"/>
    </xf>
    <xf numFmtId="0" fontId="5" fillId="0" borderId="12" xfId="13" applyFont="1" applyBorder="1" applyAlignment="1">
      <alignment horizontal="left" vertical="top" wrapText="1"/>
    </xf>
    <xf numFmtId="164" fontId="5" fillId="0" borderId="13" xfId="14" applyNumberFormat="1" applyFont="1" applyBorder="1" applyAlignment="1">
      <alignment horizontal="right" vertical="center"/>
    </xf>
    <xf numFmtId="0" fontId="5" fillId="0" borderId="14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164" fontId="5" fillId="0" borderId="15" xfId="17" applyNumberFormat="1" applyFont="1" applyBorder="1" applyAlignment="1">
      <alignment horizontal="right" vertical="center"/>
    </xf>
    <xf numFmtId="0" fontId="5" fillId="0" borderId="13" xfId="18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64" fontId="5" fillId="0" borderId="8" xfId="19" applyNumberFormat="1" applyFont="1" applyBorder="1" applyAlignment="1">
      <alignment horizontal="right" vertical="center"/>
    </xf>
    <xf numFmtId="0" fontId="5" fillId="0" borderId="9" xfId="20" applyFont="1" applyBorder="1" applyAlignment="1">
      <alignment horizontal="right" vertical="center"/>
    </xf>
    <xf numFmtId="0" fontId="5" fillId="0" borderId="10" xfId="2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2">
    <cellStyle name="Normalny" xfId="0" builtinId="0"/>
    <cellStyle name="style1704310502603" xfId="1" xr:uid="{00000000-0005-0000-0000-000001000000}"/>
    <cellStyle name="style1704310502618" xfId="8" xr:uid="{00000000-0005-0000-0000-000002000000}"/>
    <cellStyle name="style1704310502634" xfId="13" xr:uid="{00000000-0005-0000-0000-000003000000}"/>
    <cellStyle name="style1704310502704" xfId="2" xr:uid="{00000000-0005-0000-0000-000004000000}"/>
    <cellStyle name="style1704310502712" xfId="3" xr:uid="{00000000-0005-0000-0000-000005000000}"/>
    <cellStyle name="style1704310502720" xfId="4" xr:uid="{00000000-0005-0000-0000-000006000000}"/>
    <cellStyle name="style1704310502727" xfId="5" xr:uid="{00000000-0005-0000-0000-000007000000}"/>
    <cellStyle name="style1704310502736" xfId="6" xr:uid="{00000000-0005-0000-0000-000008000000}"/>
    <cellStyle name="style1704310502743" xfId="12" xr:uid="{00000000-0005-0000-0000-000009000000}"/>
    <cellStyle name="style1704310502751" xfId="7" xr:uid="{00000000-0005-0000-0000-00000A000000}"/>
    <cellStyle name="style1704310502768" xfId="9" xr:uid="{00000000-0005-0000-0000-00000B000000}"/>
    <cellStyle name="style1704310502777" xfId="10" xr:uid="{00000000-0005-0000-0000-00000C000000}"/>
    <cellStyle name="style1704310502785" xfId="11" xr:uid="{00000000-0005-0000-0000-00000D000000}"/>
    <cellStyle name="style1704310502792" xfId="14" xr:uid="{00000000-0005-0000-0000-00000E000000}"/>
    <cellStyle name="style1704310502800" xfId="16" xr:uid="{00000000-0005-0000-0000-00000F000000}"/>
    <cellStyle name="style1704310502808" xfId="17" xr:uid="{00000000-0005-0000-0000-000010000000}"/>
    <cellStyle name="style1704310502839" xfId="15" xr:uid="{00000000-0005-0000-0000-000011000000}"/>
    <cellStyle name="style1704310502846" xfId="18" xr:uid="{00000000-0005-0000-0000-000012000000}"/>
    <cellStyle name="style1704310502890" xfId="19" xr:uid="{00000000-0005-0000-0000-000013000000}"/>
    <cellStyle name="style1704310502897" xfId="20" xr:uid="{00000000-0005-0000-0000-000014000000}"/>
    <cellStyle name="style1704310502919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E2" sqref="E2:E12"/>
    </sheetView>
  </sheetViews>
  <sheetFormatPr defaultRowHeight="15"/>
  <cols>
    <col min="1" max="1" width="80.7109375" customWidth="1"/>
  </cols>
  <sheetData>
    <row r="1" spans="1:5">
      <c r="B1" t="s">
        <v>76</v>
      </c>
      <c r="C1" t="s">
        <v>77</v>
      </c>
      <c r="D1" t="s">
        <v>78</v>
      </c>
      <c r="E1" t="s">
        <v>79</v>
      </c>
    </row>
    <row r="2" spans="1:5">
      <c r="B2">
        <v>3.1609285570721637E-2</v>
      </c>
      <c r="C2">
        <v>2.0746334445977673E-2</v>
      </c>
      <c r="D2">
        <v>8.4544669595571539E-2</v>
      </c>
      <c r="E2">
        <v>2.5420118141671205E-2</v>
      </c>
    </row>
    <row r="3" spans="1:5">
      <c r="A3" t="s">
        <v>3</v>
      </c>
      <c r="B3" s="18">
        <v>2.6618702973123458E-2</v>
      </c>
      <c r="C3" s="18">
        <v>7.0849587265762017E-3</v>
      </c>
      <c r="D3" s="18">
        <v>1.0118735080478955E-2</v>
      </c>
      <c r="E3" s="18">
        <v>2.9996654105118398E-2</v>
      </c>
    </row>
    <row r="4" spans="1:5">
      <c r="A4" t="s">
        <v>4</v>
      </c>
      <c r="B4" s="18">
        <v>0.36966761751978</v>
      </c>
      <c r="C4" s="18">
        <v>0.69926009690045166</v>
      </c>
      <c r="D4" s="18">
        <v>0.3686964006627701</v>
      </c>
      <c r="E4" s="18">
        <v>8.4771805718456758E-3</v>
      </c>
    </row>
    <row r="5" spans="1:5">
      <c r="A5" t="s">
        <v>5</v>
      </c>
      <c r="B5" s="18">
        <v>2.0566321124278381E-2</v>
      </c>
      <c r="C5" s="18">
        <v>4.831650910504981E-2</v>
      </c>
      <c r="D5" s="18">
        <v>2.8910606772125556E-2</v>
      </c>
      <c r="E5" s="18">
        <v>2.7399318329535301E-2</v>
      </c>
    </row>
    <row r="6" spans="1:5">
      <c r="A6" t="s">
        <v>6</v>
      </c>
      <c r="B6" s="18">
        <v>3.0699921117424422E-2</v>
      </c>
      <c r="C6" s="18">
        <v>1.9330194200820383E-2</v>
      </c>
      <c r="D6" s="18">
        <v>1.5079912538834415E-2</v>
      </c>
      <c r="E6" s="18">
        <v>8.7094248400534334E-3</v>
      </c>
    </row>
    <row r="7" spans="1:5">
      <c r="A7" t="s">
        <v>7</v>
      </c>
      <c r="B7" s="18">
        <v>2.8706929193880969E-2</v>
      </c>
      <c r="C7" s="18">
        <v>1.5988119566084355E-2</v>
      </c>
      <c r="D7" s="18">
        <v>7.3355625061966639E-3</v>
      </c>
      <c r="E7" s="18">
        <v>1.474007150264061E-2</v>
      </c>
    </row>
    <row r="8" spans="1:5">
      <c r="A8" t="s">
        <v>8</v>
      </c>
      <c r="B8" s="18">
        <v>1.218381518700644E-2</v>
      </c>
      <c r="C8" s="18">
        <v>4.9097520047048815E-2</v>
      </c>
      <c r="D8" s="18">
        <v>6.1637781051856614E-3</v>
      </c>
      <c r="E8" s="18">
        <v>2.6404386482965409E-2</v>
      </c>
    </row>
    <row r="9" spans="1:5">
      <c r="A9" t="s">
        <v>9</v>
      </c>
      <c r="B9" s="18">
        <v>0.13443541970915421</v>
      </c>
      <c r="C9" s="18">
        <v>0.1233949240535233</v>
      </c>
      <c r="D9" s="18">
        <v>0.44674824923055767</v>
      </c>
      <c r="E9" s="18">
        <v>0.40883748558205052</v>
      </c>
    </row>
    <row r="10" spans="1:5">
      <c r="A10" t="s">
        <v>10</v>
      </c>
      <c r="B10" s="18">
        <v>8.6937791331626792E-3</v>
      </c>
      <c r="C10" s="18">
        <v>2.1946710353912081E-2</v>
      </c>
      <c r="D10" s="18">
        <v>3.0249132227739479E-3</v>
      </c>
      <c r="E10" s="18">
        <v>1.4380386986277924E-2</v>
      </c>
    </row>
    <row r="11" spans="1:5">
      <c r="A11" t="s">
        <v>11</v>
      </c>
      <c r="B11" s="18">
        <v>0.35870650174602042</v>
      </c>
      <c r="C11" s="18">
        <v>2.7339531478181881E-3</v>
      </c>
      <c r="D11" s="18">
        <v>9.8601029692997319E-2</v>
      </c>
      <c r="E11" s="18">
        <v>0.44327931470057025</v>
      </c>
    </row>
    <row r="12" spans="1:5">
      <c r="A12" t="s">
        <v>12</v>
      </c>
      <c r="B12" s="18">
        <v>9.720992296168884E-3</v>
      </c>
      <c r="C12" s="18">
        <v>1.284701389871506E-2</v>
      </c>
      <c r="D12" s="18">
        <v>1.5320812188079702E-2</v>
      </c>
      <c r="E12" s="18">
        <v>1.7775776898942455E-2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 t="s">
        <v>24</v>
      </c>
      <c r="D5" s="7">
        <v>-1.6362682709075725E-2</v>
      </c>
      <c r="E5" s="7">
        <v>1.4709533430385811E-2</v>
      </c>
      <c r="F5" s="7">
        <v>7.6045710197686052E-3</v>
      </c>
      <c r="G5" s="7">
        <v>-4.9986732141114737E-2</v>
      </c>
      <c r="H5" s="7">
        <v>8.3464694901952102E-2</v>
      </c>
      <c r="I5" s="7">
        <v>2.3916547839215097E-3</v>
      </c>
      <c r="J5" s="7">
        <v>-6.1095592568206132E-2</v>
      </c>
      <c r="K5" s="7">
        <v>-5.7017792732830114E-2</v>
      </c>
      <c r="L5" s="7">
        <v>2.7269774110240508E-2</v>
      </c>
      <c r="M5" s="8">
        <v>2.774588458922031E-2</v>
      </c>
    </row>
    <row r="6" spans="1:13" ht="24">
      <c r="A6" s="9" t="s">
        <v>15</v>
      </c>
      <c r="B6" s="10" t="s">
        <v>14</v>
      </c>
      <c r="C6" s="11">
        <v>9.0665206480355684E-2</v>
      </c>
      <c r="D6" s="12" t="s">
        <v>25</v>
      </c>
      <c r="E6" s="13">
        <v>4.5823212123124811E-2</v>
      </c>
      <c r="F6" s="13">
        <v>2.2192234605082139E-2</v>
      </c>
      <c r="G6" s="13">
        <v>-4.336037741018281E-2</v>
      </c>
      <c r="H6" s="13">
        <v>-5.0366490610738467E-2</v>
      </c>
      <c r="I6" s="13">
        <v>3.8512160403398277E-2</v>
      </c>
      <c r="J6" s="13">
        <v>-3.3551493072429432E-2</v>
      </c>
      <c r="K6" s="13">
        <v>-4.4413661753128691E-2</v>
      </c>
      <c r="L6" s="13">
        <v>-1.0214433701347246E-2</v>
      </c>
      <c r="M6" s="14">
        <v>-1.9776754535553529E-2</v>
      </c>
    </row>
    <row r="7" spans="1:13" ht="24">
      <c r="A7" s="9" t="s">
        <v>16</v>
      </c>
      <c r="B7" s="10" t="s">
        <v>14</v>
      </c>
      <c r="C7" s="15" t="s">
        <v>26</v>
      </c>
      <c r="D7" s="13">
        <v>-1.0274281233873162E-2</v>
      </c>
      <c r="E7" s="13">
        <v>-7.6247059498126841E-3</v>
      </c>
      <c r="F7" s="13">
        <v>-8.680540956791126E-2</v>
      </c>
      <c r="G7" s="13">
        <v>-2.1364175121281987E-2</v>
      </c>
      <c r="H7" s="13">
        <v>3.8139622230589708E-3</v>
      </c>
      <c r="I7" s="13">
        <v>-5.760615405790747E-2</v>
      </c>
      <c r="J7" s="13">
        <v>-1.989967951847103E-2</v>
      </c>
      <c r="K7" s="13">
        <v>1.3897645072790574E-2</v>
      </c>
      <c r="L7" s="13">
        <v>3.6284411048602846E-2</v>
      </c>
      <c r="M7" s="14">
        <v>-4.1047954639577833E-2</v>
      </c>
    </row>
    <row r="8" spans="1:13" ht="24">
      <c r="A8" s="9" t="s">
        <v>17</v>
      </c>
      <c r="B8" s="10" t="s">
        <v>14</v>
      </c>
      <c r="C8" s="11">
        <v>0.10650890533968119</v>
      </c>
      <c r="D8" s="13">
        <v>-3.1727965351477714E-3</v>
      </c>
      <c r="E8" s="13">
        <v>1.2555832701935403E-2</v>
      </c>
      <c r="F8" s="13">
        <v>-1.5151303441045599E-2</v>
      </c>
      <c r="G8" s="13">
        <v>0.10412642102985953</v>
      </c>
      <c r="H8" s="13">
        <v>1.6806307395012116E-2</v>
      </c>
      <c r="I8" s="13">
        <v>1.8088472634098511E-2</v>
      </c>
      <c r="J8" s="13">
        <v>6.3097920448409811E-2</v>
      </c>
      <c r="K8" s="13">
        <v>-8.7016853783534066E-3</v>
      </c>
      <c r="L8" s="12" t="s">
        <v>27</v>
      </c>
      <c r="M8" s="14">
        <v>6.2819265801654978E-2</v>
      </c>
    </row>
    <row r="9" spans="1:13" ht="24">
      <c r="A9" s="9" t="s">
        <v>18</v>
      </c>
      <c r="B9" s="10" t="s">
        <v>14</v>
      </c>
      <c r="C9" s="11">
        <v>0.10774349479189915</v>
      </c>
      <c r="D9" s="13">
        <v>2.7774315755744483E-3</v>
      </c>
      <c r="E9" s="12" t="s">
        <v>28</v>
      </c>
      <c r="F9" s="12" t="s">
        <v>29</v>
      </c>
      <c r="G9" s="13">
        <v>-3.0421957420757016E-2</v>
      </c>
      <c r="H9" s="13">
        <v>-6.408281796006525E-2</v>
      </c>
      <c r="I9" s="13">
        <v>-9.3289830294580517E-2</v>
      </c>
      <c r="J9" s="13">
        <v>4.2293821829315272E-2</v>
      </c>
      <c r="K9" s="13">
        <v>-8.203086402817554E-2</v>
      </c>
      <c r="L9" s="13">
        <v>1.2398981829600352E-2</v>
      </c>
      <c r="M9" s="14">
        <v>-0.11309555849465455</v>
      </c>
    </row>
    <row r="10" spans="1:13" ht="24">
      <c r="A10" s="9" t="s">
        <v>19</v>
      </c>
      <c r="B10" s="10" t="s">
        <v>14</v>
      </c>
      <c r="C10" s="11">
        <v>5.103851310111341E-2</v>
      </c>
      <c r="D10" s="13">
        <v>-8.5569762231001073E-2</v>
      </c>
      <c r="E10" s="13">
        <v>-1.7897011740100846E-3</v>
      </c>
      <c r="F10" s="13">
        <v>-3.3634349296747364E-2</v>
      </c>
      <c r="G10" s="13">
        <v>3.5967943869446364E-2</v>
      </c>
      <c r="H10" s="13">
        <v>-7.5420119164537128E-3</v>
      </c>
      <c r="I10" s="13">
        <v>8.7583218945894104E-2</v>
      </c>
      <c r="J10" s="13">
        <v>-3.0673009030221937E-2</v>
      </c>
      <c r="K10" s="13">
        <v>1.2974794969174771E-2</v>
      </c>
      <c r="L10" s="13">
        <v>-1.7605774709068614E-2</v>
      </c>
      <c r="M10" s="14">
        <v>-2.6882129652308E-2</v>
      </c>
    </row>
    <row r="11" spans="1:13" ht="24">
      <c r="A11" s="9" t="s">
        <v>20</v>
      </c>
      <c r="B11" s="10" t="s">
        <v>14</v>
      </c>
      <c r="C11" s="15" t="s">
        <v>30</v>
      </c>
      <c r="D11" s="13">
        <v>0.10321021309564017</v>
      </c>
      <c r="E11" s="13">
        <v>-6.9085179448627951E-2</v>
      </c>
      <c r="F11" s="13">
        <v>-3.9314940769572933E-2</v>
      </c>
      <c r="G11" s="13">
        <v>0.11571652247563941</v>
      </c>
      <c r="H11" s="13">
        <v>-0.10642161040913066</v>
      </c>
      <c r="I11" s="13">
        <v>5.994724822040972E-2</v>
      </c>
      <c r="J11" s="13">
        <v>-4.3155163967760375E-2</v>
      </c>
      <c r="K11" s="13">
        <v>-4.0848018443414118E-2</v>
      </c>
      <c r="L11" s="13">
        <v>-2.4390006854185256E-2</v>
      </c>
      <c r="M11" s="14">
        <v>-2.0214515195434674E-2</v>
      </c>
    </row>
    <row r="12" spans="1:13" ht="24">
      <c r="A12" s="9" t="s">
        <v>21</v>
      </c>
      <c r="B12" s="10" t="s">
        <v>14</v>
      </c>
      <c r="C12" s="11">
        <v>4.5271555380232385E-2</v>
      </c>
      <c r="D12" s="13">
        <v>-6.3599807562476296E-2</v>
      </c>
      <c r="E12" s="13">
        <v>3.9505639795202843E-2</v>
      </c>
      <c r="F12" s="13">
        <v>-5.4721323251767845E-2</v>
      </c>
      <c r="G12" s="13">
        <v>8.8450346397998508E-2</v>
      </c>
      <c r="H12" s="12" t="s">
        <v>31</v>
      </c>
      <c r="I12" s="13">
        <v>-4.6980681122602022E-2</v>
      </c>
      <c r="J12" s="13">
        <v>-1.5274837893325204E-3</v>
      </c>
      <c r="K12" s="12" t="s">
        <v>32</v>
      </c>
      <c r="L12" s="13">
        <v>-3.7556200111681155E-2</v>
      </c>
      <c r="M12" s="14">
        <v>7.0748449912850534E-3</v>
      </c>
    </row>
    <row r="13" spans="1:13" ht="24">
      <c r="A13" s="9" t="s">
        <v>22</v>
      </c>
      <c r="B13" s="10" t="s">
        <v>14</v>
      </c>
      <c r="C13" s="11">
        <v>6.3808016173806784E-2</v>
      </c>
      <c r="D13" s="12" t="s">
        <v>33</v>
      </c>
      <c r="E13" s="13">
        <v>4.2416317393456852E-2</v>
      </c>
      <c r="F13" s="13">
        <v>1.7405245413629814E-2</v>
      </c>
      <c r="G13" s="13">
        <v>-0.1187879994312435</v>
      </c>
      <c r="H13" s="13">
        <v>0.10884702607321489</v>
      </c>
      <c r="I13" s="13">
        <v>-4.1578366496566904E-2</v>
      </c>
      <c r="J13" s="12" t="s">
        <v>34</v>
      </c>
      <c r="K13" s="13">
        <v>3.4695462781386702E-2</v>
      </c>
      <c r="L13" s="13">
        <v>6.2470661649451531E-2</v>
      </c>
      <c r="M13" s="14">
        <v>-0.10927538657041748</v>
      </c>
    </row>
    <row r="14" spans="1:13" ht="24">
      <c r="A14" s="9" t="s">
        <v>23</v>
      </c>
      <c r="B14" s="10" t="s">
        <v>14</v>
      </c>
      <c r="C14" s="11">
        <v>1.7615787269289154E-2</v>
      </c>
      <c r="D14" s="13">
        <v>3.1918429350337112E-2</v>
      </c>
      <c r="E14" s="13">
        <v>8.3123750183953252E-2</v>
      </c>
      <c r="F14" s="13">
        <v>1.4211920242427706E-2</v>
      </c>
      <c r="G14" s="13">
        <v>4.7596910162234036E-3</v>
      </c>
      <c r="H14" s="13">
        <v>8.1351257001206975E-2</v>
      </c>
      <c r="I14" s="13">
        <v>6.0856801941374647E-2</v>
      </c>
      <c r="J14" s="13">
        <v>3.8572457576157022E-2</v>
      </c>
      <c r="K14" s="13">
        <v>1.8271262173582523E-2</v>
      </c>
      <c r="L14" s="13">
        <v>1.5727993028236818E-2</v>
      </c>
      <c r="M14" s="14">
        <v>6.9176616971789368E-2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4.4554178310718561E-6</v>
      </c>
      <c r="E21" s="7">
        <f t="shared" ref="E21:M21" si="0">$C5^2*E5^2</f>
        <v>3.6006193894013117E-6</v>
      </c>
      <c r="F21" s="7">
        <f t="shared" si="0"/>
        <v>9.6234071606827803E-7</v>
      </c>
      <c r="G21" s="7">
        <f t="shared" si="0"/>
        <v>4.1580423885445426E-5</v>
      </c>
      <c r="H21" s="7">
        <f t="shared" si="0"/>
        <v>1.1592711846535886E-4</v>
      </c>
      <c r="I21" s="7">
        <f t="shared" si="0"/>
        <v>9.5186729767370716E-8</v>
      </c>
      <c r="J21" s="7">
        <f t="shared" si="0"/>
        <v>6.211538528760172E-5</v>
      </c>
      <c r="K21" s="7">
        <f t="shared" si="0"/>
        <v>5.4100368399071056E-5</v>
      </c>
      <c r="L21" s="7">
        <f t="shared" si="0"/>
        <v>1.2374922892171786E-5</v>
      </c>
      <c r="M21" s="8">
        <f t="shared" si="0"/>
        <v>1.28108094517735E-5</v>
      </c>
    </row>
    <row r="22" spans="1:13" ht="24">
      <c r="A22" s="9" t="s">
        <v>15</v>
      </c>
      <c r="B22" s="10" t="s">
        <v>14</v>
      </c>
      <c r="C22" s="11"/>
      <c r="D22" s="12">
        <f t="shared" ref="D22:M22" si="1">$C6^2*D6^2</f>
        <v>1.8495404248782443E-4</v>
      </c>
      <c r="E22" s="13">
        <f t="shared" si="1"/>
        <v>1.7260460100448894E-5</v>
      </c>
      <c r="F22" s="13">
        <f t="shared" si="1"/>
        <v>4.0483996597430018E-6</v>
      </c>
      <c r="G22" s="13">
        <f t="shared" si="1"/>
        <v>1.5454943339936105E-5</v>
      </c>
      <c r="H22" s="13">
        <f t="shared" si="1"/>
        <v>2.085281512839056E-5</v>
      </c>
      <c r="I22" s="13">
        <f t="shared" si="1"/>
        <v>1.2192059499634486E-5</v>
      </c>
      <c r="J22" s="13">
        <f t="shared" si="1"/>
        <v>9.2534783409802265E-6</v>
      </c>
      <c r="K22" s="13">
        <f t="shared" si="1"/>
        <v>1.6214907344252478E-5</v>
      </c>
      <c r="L22" s="13">
        <f t="shared" si="1"/>
        <v>8.5764961640174851E-7</v>
      </c>
      <c r="M22" s="14">
        <f t="shared" si="1"/>
        <v>3.2150768350859983E-6</v>
      </c>
    </row>
    <row r="23" spans="1:13" ht="24">
      <c r="A23" s="9" t="s">
        <v>16</v>
      </c>
      <c r="B23" s="10" t="s">
        <v>14</v>
      </c>
      <c r="C23" s="15"/>
      <c r="D23" s="13">
        <f t="shared" ref="D23:M23" si="2">$C7^2*D7^2</f>
        <v>1.5455164761914675E-6</v>
      </c>
      <c r="E23" s="13">
        <f t="shared" si="2"/>
        <v>8.5117123776185601E-7</v>
      </c>
      <c r="F23" s="13">
        <f t="shared" si="2"/>
        <v>1.1032255764603153E-4</v>
      </c>
      <c r="G23" s="13">
        <f t="shared" si="2"/>
        <v>6.6825620348700658E-6</v>
      </c>
      <c r="H23" s="13">
        <f t="shared" si="2"/>
        <v>2.1297249306964127E-7</v>
      </c>
      <c r="I23" s="13">
        <f t="shared" si="2"/>
        <v>4.8585704414412268E-5</v>
      </c>
      <c r="J23" s="13">
        <f t="shared" si="2"/>
        <v>5.7977956631351405E-6</v>
      </c>
      <c r="K23" s="13">
        <f t="shared" si="2"/>
        <v>2.8278291891925371E-6</v>
      </c>
      <c r="L23" s="13">
        <f t="shared" si="2"/>
        <v>1.9275732780992899E-5</v>
      </c>
      <c r="M23" s="14">
        <f t="shared" si="2"/>
        <v>2.4669127187139259E-5</v>
      </c>
    </row>
    <row r="24" spans="1:13" ht="24">
      <c r="A24" s="9" t="s">
        <v>17</v>
      </c>
      <c r="B24" s="10" t="s">
        <v>14</v>
      </c>
      <c r="C24" s="11"/>
      <c r="D24" s="13">
        <f t="shared" ref="D24:M24" si="3">$C8^2*D8^2</f>
        <v>1.1419741876627041E-7</v>
      </c>
      <c r="E24" s="13">
        <f t="shared" si="3"/>
        <v>1.7883926780680208E-6</v>
      </c>
      <c r="F24" s="13">
        <f t="shared" si="3"/>
        <v>2.6041850086812502E-6</v>
      </c>
      <c r="G24" s="13">
        <f t="shared" si="3"/>
        <v>1.2299677521296489E-4</v>
      </c>
      <c r="H24" s="13">
        <f t="shared" si="3"/>
        <v>3.2041766247909548E-6</v>
      </c>
      <c r="I24" s="13">
        <f t="shared" si="3"/>
        <v>3.7117236723871469E-6</v>
      </c>
      <c r="J24" s="13">
        <f t="shared" si="3"/>
        <v>4.5164991702658012E-5</v>
      </c>
      <c r="K24" s="13">
        <f t="shared" si="3"/>
        <v>8.589711860707635E-7</v>
      </c>
      <c r="L24" s="12">
        <f t="shared" si="3"/>
        <v>1.1253575247674577E-2</v>
      </c>
      <c r="M24" s="14">
        <f t="shared" si="3"/>
        <v>4.4766954979414664E-5</v>
      </c>
    </row>
    <row r="25" spans="1:13" ht="24">
      <c r="A25" s="9" t="s">
        <v>18</v>
      </c>
      <c r="B25" s="10" t="s">
        <v>14</v>
      </c>
      <c r="C25" s="11"/>
      <c r="D25" s="13">
        <f t="shared" ref="D25:M25" si="4">$C9^2*D9^2</f>
        <v>8.9550672921944495E-8</v>
      </c>
      <c r="E25" s="12">
        <f t="shared" si="4"/>
        <v>1.1400645079426772E-2</v>
      </c>
      <c r="F25" s="12">
        <f t="shared" si="4"/>
        <v>4.4141932197568534E-4</v>
      </c>
      <c r="G25" s="13">
        <f t="shared" si="4"/>
        <v>1.0743763133428227E-5</v>
      </c>
      <c r="H25" s="13">
        <f t="shared" si="4"/>
        <v>4.7672213642114972E-5</v>
      </c>
      <c r="I25" s="13">
        <f t="shared" si="4"/>
        <v>1.0103008600740333E-4</v>
      </c>
      <c r="J25" s="13">
        <f t="shared" si="4"/>
        <v>2.0765193356990773E-5</v>
      </c>
      <c r="K25" s="13">
        <f t="shared" si="4"/>
        <v>7.811540496808502E-5</v>
      </c>
      <c r="L25" s="13">
        <f t="shared" si="4"/>
        <v>1.7846545507013479E-6</v>
      </c>
      <c r="M25" s="14">
        <f t="shared" si="4"/>
        <v>1.4848179728581579E-4</v>
      </c>
    </row>
    <row r="26" spans="1:13" ht="24">
      <c r="A26" s="9" t="s">
        <v>19</v>
      </c>
      <c r="B26" s="10" t="s">
        <v>14</v>
      </c>
      <c r="C26" s="11"/>
      <c r="D26" s="13">
        <f t="shared" ref="D26:M26" si="5">$C10^2*D10^2</f>
        <v>1.9073775988525713E-5</v>
      </c>
      <c r="E26" s="13">
        <f t="shared" si="5"/>
        <v>8.3436691212841352E-9</v>
      </c>
      <c r="F26" s="13">
        <f t="shared" si="5"/>
        <v>2.9468775310898897E-6</v>
      </c>
      <c r="G26" s="13">
        <f t="shared" si="5"/>
        <v>3.369979437112861E-6</v>
      </c>
      <c r="H26" s="13">
        <f t="shared" si="5"/>
        <v>1.4817347146422932E-7</v>
      </c>
      <c r="I26" s="13">
        <f t="shared" si="5"/>
        <v>1.9981948386164534E-5</v>
      </c>
      <c r="J26" s="13">
        <f t="shared" si="5"/>
        <v>2.4508051950358221E-6</v>
      </c>
      <c r="K26" s="13">
        <f t="shared" si="5"/>
        <v>4.3852770365654765E-7</v>
      </c>
      <c r="L26" s="13">
        <f t="shared" si="5"/>
        <v>8.0743265123526695E-7</v>
      </c>
      <c r="M26" s="14">
        <f t="shared" si="5"/>
        <v>1.8824496547379695E-6</v>
      </c>
    </row>
    <row r="27" spans="1:13" ht="24">
      <c r="A27" s="9" t="s">
        <v>20</v>
      </c>
      <c r="B27" s="10" t="s">
        <v>14</v>
      </c>
      <c r="C27" s="15"/>
      <c r="D27" s="13">
        <f t="shared" ref="D27:M27" si="6">$C11^2*D11^2</f>
        <v>5.5375166296747172E-4</v>
      </c>
      <c r="E27" s="13">
        <f t="shared" si="6"/>
        <v>2.4810726081904341E-4</v>
      </c>
      <c r="F27" s="13">
        <f t="shared" si="6"/>
        <v>8.0349826888098018E-5</v>
      </c>
      <c r="G27" s="13">
        <f t="shared" si="6"/>
        <v>6.9608206082328661E-4</v>
      </c>
      <c r="H27" s="13">
        <f t="shared" si="6"/>
        <v>5.8874786748119173E-4</v>
      </c>
      <c r="I27" s="13">
        <f t="shared" si="6"/>
        <v>1.8681347483726247E-4</v>
      </c>
      <c r="J27" s="13">
        <f t="shared" si="6"/>
        <v>9.6813347317549391E-5</v>
      </c>
      <c r="K27" s="13">
        <f t="shared" si="6"/>
        <v>8.6738454789409944E-5</v>
      </c>
      <c r="L27" s="13">
        <f t="shared" si="6"/>
        <v>3.0923848627105045E-5</v>
      </c>
      <c r="M27" s="14">
        <f t="shared" si="6"/>
        <v>2.1242046452502504E-5</v>
      </c>
    </row>
    <row r="28" spans="1:13" ht="24">
      <c r="A28" s="9" t="s">
        <v>21</v>
      </c>
      <c r="B28" s="10" t="s">
        <v>14</v>
      </c>
      <c r="C28" s="11"/>
      <c r="D28" s="13">
        <f t="shared" ref="D28:M28" si="7">$C12^2*D12^2</f>
        <v>8.2901508752975191E-6</v>
      </c>
      <c r="E28" s="13">
        <f t="shared" si="7"/>
        <v>3.1986670052089796E-6</v>
      </c>
      <c r="F28" s="13">
        <f t="shared" si="7"/>
        <v>6.1371114892473452E-6</v>
      </c>
      <c r="G28" s="13">
        <f t="shared" si="7"/>
        <v>1.6034296401990296E-5</v>
      </c>
      <c r="H28" s="12">
        <f t="shared" si="7"/>
        <v>8.0349136135487743E-5</v>
      </c>
      <c r="I28" s="13">
        <f t="shared" si="7"/>
        <v>4.5236547222419976E-6</v>
      </c>
      <c r="J28" s="13">
        <f t="shared" si="7"/>
        <v>4.7819392131857891E-9</v>
      </c>
      <c r="K28" s="12">
        <f t="shared" si="7"/>
        <v>3.0504962305902442E-5</v>
      </c>
      <c r="L28" s="13">
        <f t="shared" si="7"/>
        <v>2.8907738687706916E-6</v>
      </c>
      <c r="M28" s="14">
        <f t="shared" si="7"/>
        <v>1.02585195228837E-7</v>
      </c>
    </row>
    <row r="29" spans="1:13" ht="24">
      <c r="A29" s="9" t="s">
        <v>22</v>
      </c>
      <c r="B29" s="10" t="s">
        <v>14</v>
      </c>
      <c r="C29" s="11"/>
      <c r="D29" s="12">
        <f t="shared" ref="D29:M29" si="8">$C13^2*D13^2</f>
        <v>6.8807723483821714E-5</v>
      </c>
      <c r="E29" s="13">
        <f t="shared" si="8"/>
        <v>7.3251480217478022E-6</v>
      </c>
      <c r="F29" s="13">
        <f t="shared" si="8"/>
        <v>1.2334194345644646E-6</v>
      </c>
      <c r="G29" s="13">
        <f t="shared" si="8"/>
        <v>5.7450739228113917E-5</v>
      </c>
      <c r="H29" s="13">
        <f t="shared" si="8"/>
        <v>4.8237369891933881E-5</v>
      </c>
      <c r="I29" s="13">
        <f t="shared" si="8"/>
        <v>7.0385845336208298E-6</v>
      </c>
      <c r="J29" s="12">
        <f t="shared" si="8"/>
        <v>4.0065800948155929E-3</v>
      </c>
      <c r="K29" s="13">
        <f t="shared" si="8"/>
        <v>4.9011258464901851E-6</v>
      </c>
      <c r="L29" s="13">
        <f t="shared" si="8"/>
        <v>1.588922431628139E-5</v>
      </c>
      <c r="M29" s="14">
        <f t="shared" si="8"/>
        <v>4.8617787132935152E-5</v>
      </c>
    </row>
    <row r="30" spans="1:13" ht="24">
      <c r="A30" s="9" t="s">
        <v>23</v>
      </c>
      <c r="B30" s="10" t="s">
        <v>14</v>
      </c>
      <c r="C30" s="11"/>
      <c r="D30" s="13">
        <f t="shared" ref="D30:M30" si="9">$C14^2*D14^2</f>
        <v>3.1614559778382174E-7</v>
      </c>
      <c r="E30" s="13">
        <f t="shared" si="9"/>
        <v>2.1441460834532553E-6</v>
      </c>
      <c r="F30" s="13">
        <f t="shared" si="9"/>
        <v>6.2677207271266718E-8</v>
      </c>
      <c r="G30" s="13">
        <f t="shared" si="9"/>
        <v>7.0301021478981136E-9</v>
      </c>
      <c r="H30" s="13">
        <f t="shared" si="9"/>
        <v>2.0536794140669076E-6</v>
      </c>
      <c r="I30" s="13">
        <f t="shared" si="9"/>
        <v>1.149270784087363E-6</v>
      </c>
      <c r="J30" s="13">
        <f t="shared" si="9"/>
        <v>4.6169878771905744E-7</v>
      </c>
      <c r="K30" s="13">
        <f t="shared" si="9"/>
        <v>1.0359557678894872E-7</v>
      </c>
      <c r="L30" s="13">
        <f t="shared" si="9"/>
        <v>7.6762786282970747E-8</v>
      </c>
      <c r="M30" s="14">
        <f t="shared" si="9"/>
        <v>1.4849873457535871E-6</v>
      </c>
    </row>
    <row r="31" spans="1:13">
      <c r="A31" t="s">
        <v>35</v>
      </c>
      <c r="D31" s="16">
        <f>SUM($D$21:$D$30)</f>
        <v>8.4139818379967647E-4</v>
      </c>
      <c r="E31" s="16">
        <f>SUM($E$21:$E$30)</f>
        <v>1.1684929288431027E-2</v>
      </c>
      <c r="F31" s="16">
        <f>SUM($F$21:$F$30)</f>
        <v>6.5008671755648029E-4</v>
      </c>
      <c r="G31" s="16">
        <f>SUM($G$21:$G$30)</f>
        <v>9.704025735992963E-4</v>
      </c>
      <c r="H31" s="16">
        <f>SUM($H$21:$H$30)</f>
        <v>9.0740552274786942E-4</v>
      </c>
      <c r="I31" s="16">
        <f>SUM($I$21:$I$30)</f>
        <v>3.8512169358698184E-4</v>
      </c>
      <c r="J31" s="16">
        <f>SUM($J$21:$J$30)</f>
        <v>4.2494075724064757E-3</v>
      </c>
      <c r="K31" s="16">
        <f>SUM($K$21:$K$30)</f>
        <v>2.7480414730891997E-4</v>
      </c>
      <c r="L31" s="16">
        <f>SUM($L$21:$L$30)</f>
        <v>1.133845624976452E-2</v>
      </c>
      <c r="M31" s="16">
        <f>SUM($M$21:$M$30)</f>
        <v>3.0727362152038729E-4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3.1609285570721637E-2</v>
      </c>
      <c r="D33" s="17">
        <f>$D$31/$C$33</f>
        <v>2.6618702973123458E-2</v>
      </c>
      <c r="E33" s="17">
        <f>$E$31/$C$33</f>
        <v>0.36966761751978</v>
      </c>
      <c r="F33" s="17">
        <f>$F$31/$C$33</f>
        <v>2.0566321124278381E-2</v>
      </c>
      <c r="G33" s="17">
        <f>$G$31/$C$33</f>
        <v>3.0699921117424422E-2</v>
      </c>
      <c r="H33" s="17">
        <f>$H$31/$C$33</f>
        <v>2.8706929193880969E-2</v>
      </c>
      <c r="I33" s="17">
        <f>$I$31/$C$33</f>
        <v>1.218381518700644E-2</v>
      </c>
      <c r="J33" s="17">
        <f>$J$31/$C$33</f>
        <v>0.13443541970915421</v>
      </c>
      <c r="K33" s="17">
        <f>$K$31/$C$33</f>
        <v>8.6937791331626792E-3</v>
      </c>
      <c r="L33" s="17">
        <f>$L$31/$C$33</f>
        <v>0.35870650174602042</v>
      </c>
      <c r="M33" s="17">
        <f>$M$31/$C$33</f>
        <v>9.720992296168884E-3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37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19">
        <v>-3.3727823616891673E-3</v>
      </c>
      <c r="D5" s="7">
        <v>-3.1199888165093691E-2</v>
      </c>
      <c r="E5" s="7">
        <v>-7.7366954163329219E-4</v>
      </c>
      <c r="F5" s="7">
        <v>-3.537892149874303E-3</v>
      </c>
      <c r="G5" s="7">
        <v>4.7726757654798328E-2</v>
      </c>
      <c r="H5" s="7">
        <v>8.1902224041263318E-3</v>
      </c>
      <c r="I5" s="7">
        <v>0.11852125159718781</v>
      </c>
      <c r="J5" s="7">
        <v>7.4376039801478305E-2</v>
      </c>
      <c r="K5" s="7">
        <v>-4.0313404119837838E-2</v>
      </c>
      <c r="L5" s="20" t="s">
        <v>38</v>
      </c>
      <c r="M5" s="8">
        <v>-2.5493061689233234E-2</v>
      </c>
    </row>
    <row r="6" spans="1:13" ht="24">
      <c r="A6" s="9" t="s">
        <v>15</v>
      </c>
      <c r="B6" s="10" t="s">
        <v>14</v>
      </c>
      <c r="C6" s="11">
        <v>-5.5018828383771382E-2</v>
      </c>
      <c r="D6" s="13">
        <v>6.9341147694542511E-3</v>
      </c>
      <c r="E6" s="13">
        <v>-1.2279787740805915E-2</v>
      </c>
      <c r="F6" s="13">
        <v>2.8685533423723319E-2</v>
      </c>
      <c r="G6" s="13">
        <v>5.1180861146126938E-2</v>
      </c>
      <c r="H6" s="13">
        <v>2.3948978440134754E-2</v>
      </c>
      <c r="I6" s="13">
        <v>5.9118577881428228E-2</v>
      </c>
      <c r="J6" s="13">
        <v>-5.7270816124882461E-2</v>
      </c>
      <c r="K6" s="13">
        <v>-6.0346332266149702E-2</v>
      </c>
      <c r="L6" s="13">
        <v>5.3131988693622271E-3</v>
      </c>
      <c r="M6" s="14">
        <v>8.4815754161785314E-2</v>
      </c>
    </row>
    <row r="7" spans="1:13" ht="24">
      <c r="A7" s="9" t="s">
        <v>16</v>
      </c>
      <c r="B7" s="10" t="s">
        <v>14</v>
      </c>
      <c r="C7" s="15" t="s">
        <v>39</v>
      </c>
      <c r="D7" s="13">
        <v>-1.2796873522721793E-2</v>
      </c>
      <c r="E7" s="13">
        <v>-4.565470027255515E-3</v>
      </c>
      <c r="F7" s="13">
        <v>-8.2675604035174849E-2</v>
      </c>
      <c r="G7" s="13">
        <v>3.2855274179900465E-3</v>
      </c>
      <c r="H7" s="13">
        <v>2.7907363661031498E-2</v>
      </c>
      <c r="I7" s="13">
        <v>9.0729269196553719E-2</v>
      </c>
      <c r="J7" s="13">
        <v>-4.5468772234993566E-3</v>
      </c>
      <c r="K7" s="13">
        <v>7.5927092433630342E-2</v>
      </c>
      <c r="L7" s="13">
        <v>-3.5076976088179529E-2</v>
      </c>
      <c r="M7" s="14">
        <v>2.3840016912228035E-2</v>
      </c>
    </row>
    <row r="8" spans="1:13" ht="24">
      <c r="A8" s="9" t="s">
        <v>17</v>
      </c>
      <c r="B8" s="10" t="s">
        <v>14</v>
      </c>
      <c r="C8" s="15" t="s">
        <v>40</v>
      </c>
      <c r="D8" s="13">
        <v>9.0897106394253139E-3</v>
      </c>
      <c r="E8" s="13">
        <v>-2.352245281194346E-2</v>
      </c>
      <c r="F8" s="13">
        <v>-5.5528733624734143E-2</v>
      </c>
      <c r="G8" s="13">
        <v>6.5146838410751973E-2</v>
      </c>
      <c r="H8" s="13">
        <v>-7.3786120398176072E-3</v>
      </c>
      <c r="I8" s="12" t="s">
        <v>41</v>
      </c>
      <c r="J8" s="13">
        <v>-4.7787876355349923E-2</v>
      </c>
      <c r="K8" s="13">
        <v>-6.2428716999881284E-2</v>
      </c>
      <c r="L8" s="13">
        <v>-1.4198693893261307E-2</v>
      </c>
      <c r="M8" s="14">
        <v>-3.4893040361515968E-3</v>
      </c>
    </row>
    <row r="9" spans="1:13" ht="24">
      <c r="A9" s="9" t="s">
        <v>18</v>
      </c>
      <c r="B9" s="10" t="s">
        <v>14</v>
      </c>
      <c r="C9" s="11">
        <v>8.1160604779782729E-3</v>
      </c>
      <c r="D9" s="13">
        <v>4.110950453823288E-2</v>
      </c>
      <c r="E9" s="13">
        <v>2.1340501059225536E-2</v>
      </c>
      <c r="F9" s="13">
        <v>1.858824462943811E-2</v>
      </c>
      <c r="G9" s="13">
        <v>-0.10700512004872997</v>
      </c>
      <c r="H9" s="13">
        <v>4.0344569751444861E-2</v>
      </c>
      <c r="I9" s="13">
        <v>3.7023616613871789E-2</v>
      </c>
      <c r="J9" s="13">
        <v>1.2143406166122352E-3</v>
      </c>
      <c r="K9" s="13">
        <v>1.4654594616178749E-2</v>
      </c>
      <c r="L9" s="13">
        <v>-4.1084690337967588E-3</v>
      </c>
      <c r="M9" s="14">
        <v>-3.2336471986524331E-3</v>
      </c>
    </row>
    <row r="10" spans="1:13" ht="24">
      <c r="A10" s="9" t="s">
        <v>19</v>
      </c>
      <c r="B10" s="10" t="s">
        <v>14</v>
      </c>
      <c r="C10" s="11">
        <v>3.1864154008795345E-2</v>
      </c>
      <c r="D10" s="13">
        <v>-2.8052217715691191E-2</v>
      </c>
      <c r="E10" s="13">
        <v>5.2118766832689477E-2</v>
      </c>
      <c r="F10" s="13">
        <v>-8.3437988823864606E-2</v>
      </c>
      <c r="G10" s="13">
        <v>3.213573343328651E-2</v>
      </c>
      <c r="H10" s="12" t="s">
        <v>42</v>
      </c>
      <c r="I10" s="13">
        <v>-8.0709253558925526E-2</v>
      </c>
      <c r="J10" s="13">
        <v>-1.1253682797316962E-4</v>
      </c>
      <c r="K10" s="13">
        <v>6.9385571765315832E-2</v>
      </c>
      <c r="L10" s="13">
        <v>-4.9086437185752424E-2</v>
      </c>
      <c r="M10" s="14">
        <v>7.9815013546119057E-2</v>
      </c>
    </row>
    <row r="11" spans="1:13" ht="24">
      <c r="A11" s="9" t="s">
        <v>20</v>
      </c>
      <c r="B11" s="10" t="s">
        <v>14</v>
      </c>
      <c r="C11" s="11">
        <v>8.4196501111105465E-2</v>
      </c>
      <c r="D11" s="13">
        <v>5.978788678336679E-3</v>
      </c>
      <c r="E11" s="13">
        <v>-3.7390459765756612E-2</v>
      </c>
      <c r="F11" s="13">
        <v>-0.10327180003451616</v>
      </c>
      <c r="G11" s="12" t="s">
        <v>43</v>
      </c>
      <c r="H11" s="13">
        <v>-1.7339082393477291E-2</v>
      </c>
      <c r="I11" s="13">
        <v>0.12804943922668321</v>
      </c>
      <c r="J11" s="13">
        <v>-4.5538295430257954E-2</v>
      </c>
      <c r="K11" s="13">
        <v>-1.504638266583002E-2</v>
      </c>
      <c r="L11" s="13">
        <v>1.1187039485195536E-2</v>
      </c>
      <c r="M11" s="14">
        <v>0.11866191597034718</v>
      </c>
    </row>
    <row r="12" spans="1:13" ht="24">
      <c r="A12" s="9" t="s">
        <v>21</v>
      </c>
      <c r="B12" s="10" t="s">
        <v>14</v>
      </c>
      <c r="C12" s="11">
        <v>9.5931680930234228E-2</v>
      </c>
      <c r="D12" s="13">
        <v>0.11405625401745448</v>
      </c>
      <c r="E12" s="13">
        <v>0.11424966257889287</v>
      </c>
      <c r="F12" s="12" t="s">
        <v>44</v>
      </c>
      <c r="G12" s="13">
        <v>6.4741567213300918E-2</v>
      </c>
      <c r="H12" s="12" t="s">
        <v>45</v>
      </c>
      <c r="I12" s="13">
        <v>-4.2169916433052998E-2</v>
      </c>
      <c r="J12" s="13">
        <v>5.2482288243071093E-2</v>
      </c>
      <c r="K12" s="13">
        <v>-6.4603193944569856E-2</v>
      </c>
      <c r="L12" s="13">
        <v>-3.8586980013222334E-3</v>
      </c>
      <c r="M12" s="14">
        <v>6.8151891294329844E-2</v>
      </c>
    </row>
    <row r="13" spans="1:13" ht="24">
      <c r="A13" s="9" t="s">
        <v>22</v>
      </c>
      <c r="B13" s="10" t="s">
        <v>14</v>
      </c>
      <c r="C13" s="11">
        <v>0.12154961164965512</v>
      </c>
      <c r="D13" s="13">
        <v>3.0227456613395473E-2</v>
      </c>
      <c r="E13" s="12" t="s">
        <v>46</v>
      </c>
      <c r="F13" s="12" t="s">
        <v>47</v>
      </c>
      <c r="G13" s="13">
        <v>-2.2446687236381168E-2</v>
      </c>
      <c r="H13" s="13">
        <v>-5.6750389961764486E-2</v>
      </c>
      <c r="I13" s="12" t="s">
        <v>48</v>
      </c>
      <c r="J13" s="13">
        <v>0.10466549711459634</v>
      </c>
      <c r="K13" s="13">
        <v>0.10335434239024384</v>
      </c>
      <c r="L13" s="13">
        <v>-7.1392724405641478E-4</v>
      </c>
      <c r="M13" s="14">
        <v>-5.9820032927323616E-2</v>
      </c>
    </row>
    <row r="14" spans="1:13" ht="24">
      <c r="A14" s="9" t="s">
        <v>23</v>
      </c>
      <c r="B14" s="10" t="s">
        <v>14</v>
      </c>
      <c r="C14" s="11">
        <v>4.8578167279961115E-2</v>
      </c>
      <c r="D14" s="13">
        <v>5.5283741876220163E-2</v>
      </c>
      <c r="E14" s="13">
        <v>0.10502116147895704</v>
      </c>
      <c r="F14" s="12" t="s">
        <v>49</v>
      </c>
      <c r="G14" s="12" t="s">
        <v>50</v>
      </c>
      <c r="H14" s="13">
        <v>-5.6481903538218373E-2</v>
      </c>
      <c r="I14" s="13">
        <v>-8.4731487096042404E-2</v>
      </c>
      <c r="J14" s="12" t="s">
        <v>51</v>
      </c>
      <c r="K14" s="13">
        <v>0.12013429574799084</v>
      </c>
      <c r="L14" s="13">
        <v>7.2382146839832157E-2</v>
      </c>
      <c r="M14" s="14">
        <v>-0.11479822524778276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19"/>
      <c r="D21" s="7">
        <f>$C5^2*D5^2</f>
        <v>1.1073443922011948E-8</v>
      </c>
      <c r="E21" s="7">
        <f t="shared" ref="E21:M21" si="0">$C5^2*E5^2</f>
        <v>6.8090674329997024E-12</v>
      </c>
      <c r="F21" s="7">
        <f t="shared" si="0"/>
        <v>1.4238551659484174E-10</v>
      </c>
      <c r="G21" s="7">
        <f t="shared" si="0"/>
        <v>2.5911973966269754E-8</v>
      </c>
      <c r="H21" s="7">
        <f t="shared" si="0"/>
        <v>7.6307640722894531E-10</v>
      </c>
      <c r="I21" s="7">
        <f t="shared" si="0"/>
        <v>1.5979717381747378E-7</v>
      </c>
      <c r="J21" s="7">
        <f t="shared" si="0"/>
        <v>6.2927827236755252E-8</v>
      </c>
      <c r="K21" s="7">
        <f t="shared" si="0"/>
        <v>1.848738903502968E-8</v>
      </c>
      <c r="L21" s="20">
        <f t="shared" si="0"/>
        <v>1.1262188642249824E-5</v>
      </c>
      <c r="M21" s="8">
        <f t="shared" si="0"/>
        <v>7.3929987000187489E-9</v>
      </c>
    </row>
    <row r="22" spans="1:13" ht="24">
      <c r="A22" s="9" t="s">
        <v>15</v>
      </c>
      <c r="B22" s="10" t="s">
        <v>14</v>
      </c>
      <c r="C22" s="11"/>
      <c r="D22" s="13">
        <f t="shared" ref="D22:M22" si="1">$C6^2*D6^2</f>
        <v>1.4554749223410883E-7</v>
      </c>
      <c r="E22" s="13">
        <f t="shared" si="1"/>
        <v>4.5646175512847898E-7</v>
      </c>
      <c r="F22" s="13">
        <f t="shared" si="1"/>
        <v>2.4908555140852258E-6</v>
      </c>
      <c r="G22" s="13">
        <f t="shared" si="1"/>
        <v>7.9293548496493878E-6</v>
      </c>
      <c r="H22" s="13">
        <f t="shared" si="1"/>
        <v>1.7361876470523854E-6</v>
      </c>
      <c r="I22" s="13">
        <f t="shared" si="1"/>
        <v>1.0579633732530266E-5</v>
      </c>
      <c r="J22" s="13">
        <f t="shared" si="1"/>
        <v>9.9286321308982246E-6</v>
      </c>
      <c r="K22" s="13">
        <f t="shared" si="1"/>
        <v>1.1023625104354184E-5</v>
      </c>
      <c r="L22" s="13">
        <f t="shared" si="1"/>
        <v>8.5454476690026045E-8</v>
      </c>
      <c r="M22" s="14">
        <f t="shared" si="1"/>
        <v>2.177588087322625E-5</v>
      </c>
    </row>
    <row r="23" spans="1:13" ht="24">
      <c r="A23" s="9" t="s">
        <v>16</v>
      </c>
      <c r="B23" s="10" t="s">
        <v>14</v>
      </c>
      <c r="C23" s="15"/>
      <c r="D23" s="13">
        <f t="shared" ref="D23:M23" si="2">$C7^2*D7^2</f>
        <v>3.3020560745316333E-6</v>
      </c>
      <c r="E23" s="13">
        <f t="shared" si="2"/>
        <v>4.2028866811281145E-7</v>
      </c>
      <c r="F23" s="13">
        <f t="shared" si="2"/>
        <v>1.3782609195404365E-4</v>
      </c>
      <c r="G23" s="13">
        <f t="shared" si="2"/>
        <v>2.1766413751524255E-7</v>
      </c>
      <c r="H23" s="13">
        <f t="shared" si="2"/>
        <v>1.5704145565408713E-5</v>
      </c>
      <c r="I23" s="13">
        <f t="shared" si="2"/>
        <v>1.6598602102620047E-4</v>
      </c>
      <c r="J23" s="13">
        <f t="shared" si="2"/>
        <v>4.1687240087917893E-7</v>
      </c>
      <c r="K23" s="13">
        <f t="shared" si="2"/>
        <v>1.1624391474043061E-4</v>
      </c>
      <c r="L23" s="13">
        <f t="shared" si="2"/>
        <v>2.4809669687058845E-5</v>
      </c>
      <c r="M23" s="14">
        <f t="shared" si="2"/>
        <v>1.1460136938151926E-5</v>
      </c>
    </row>
    <row r="24" spans="1:13" ht="24">
      <c r="A24" s="9" t="s">
        <v>17</v>
      </c>
      <c r="B24" s="10" t="s">
        <v>14</v>
      </c>
      <c r="C24" s="15"/>
      <c r="D24" s="13">
        <f t="shared" ref="D24:M24" si="3">$C8^2*D8^2</f>
        <v>1.934118050054049E-6</v>
      </c>
      <c r="E24" s="13">
        <f t="shared" si="3"/>
        <v>1.2952335151265108E-5</v>
      </c>
      <c r="F24" s="13">
        <f t="shared" si="3"/>
        <v>7.2180252998742023E-5</v>
      </c>
      <c r="G24" s="13">
        <f t="shared" si="3"/>
        <v>9.9350383980043361E-5</v>
      </c>
      <c r="H24" s="13">
        <f t="shared" si="3"/>
        <v>1.2744776210796148E-6</v>
      </c>
      <c r="I24" s="12">
        <f t="shared" si="3"/>
        <v>4.2033200400000008E-4</v>
      </c>
      <c r="J24" s="13">
        <f t="shared" si="3"/>
        <v>5.345869149150755E-5</v>
      </c>
      <c r="K24" s="13">
        <f t="shared" si="3"/>
        <v>9.123294222863589E-5</v>
      </c>
      <c r="L24" s="13">
        <f t="shared" si="3"/>
        <v>4.7193224797986112E-6</v>
      </c>
      <c r="M24" s="14">
        <f t="shared" si="3"/>
        <v>2.850102553507798E-7</v>
      </c>
    </row>
    <row r="25" spans="1:13" ht="24">
      <c r="A25" s="9" t="s">
        <v>18</v>
      </c>
      <c r="B25" s="10" t="s">
        <v>14</v>
      </c>
      <c r="C25" s="11"/>
      <c r="D25" s="13">
        <f t="shared" ref="D25:M25" si="4">$C9^2*D9^2</f>
        <v>1.113204707849135E-7</v>
      </c>
      <c r="E25" s="13">
        <f t="shared" si="4"/>
        <v>2.9998516160080089E-8</v>
      </c>
      <c r="F25" s="13">
        <f t="shared" si="4"/>
        <v>2.2759740594856971E-8</v>
      </c>
      <c r="G25" s="13">
        <f t="shared" si="4"/>
        <v>7.5422281635837581E-7</v>
      </c>
      <c r="H25" s="13">
        <f t="shared" si="4"/>
        <v>1.0721627780468188E-7</v>
      </c>
      <c r="I25" s="13">
        <f t="shared" si="4"/>
        <v>9.0291783041034795E-8</v>
      </c>
      <c r="J25" s="13">
        <f t="shared" si="4"/>
        <v>9.7134071197164505E-11</v>
      </c>
      <c r="K25" s="13">
        <f t="shared" si="4"/>
        <v>1.4146147028801101E-8</v>
      </c>
      <c r="L25" s="13">
        <f t="shared" si="4"/>
        <v>1.1118612254602986E-9</v>
      </c>
      <c r="M25" s="14">
        <f t="shared" si="4"/>
        <v>6.8877253251922818E-10</v>
      </c>
    </row>
    <row r="26" spans="1:13" ht="24">
      <c r="A26" s="9" t="s">
        <v>19</v>
      </c>
      <c r="B26" s="10" t="s">
        <v>14</v>
      </c>
      <c r="C26" s="11"/>
      <c r="D26" s="13">
        <f t="shared" ref="D26:M26" si="5">$C10^2*D10^2</f>
        <v>7.9898603136697357E-7</v>
      </c>
      <c r="E26" s="13">
        <f t="shared" si="5"/>
        <v>2.757992290504679E-6</v>
      </c>
      <c r="F26" s="13">
        <f t="shared" si="5"/>
        <v>7.068584266636557E-6</v>
      </c>
      <c r="G26" s="13">
        <f t="shared" si="5"/>
        <v>1.0485308611400461E-6</v>
      </c>
      <c r="H26" s="12">
        <f t="shared" si="5"/>
        <v>5.9461452931613919E-5</v>
      </c>
      <c r="I26" s="13">
        <f t="shared" si="5"/>
        <v>6.6138059187493088E-6</v>
      </c>
      <c r="J26" s="13">
        <f t="shared" si="5"/>
        <v>1.2858612960039482E-11</v>
      </c>
      <c r="K26" s="13">
        <f t="shared" si="5"/>
        <v>4.8881342803929501E-6</v>
      </c>
      <c r="L26" s="13">
        <f t="shared" si="5"/>
        <v>2.4464019099147571E-6</v>
      </c>
      <c r="M26" s="14">
        <f t="shared" si="5"/>
        <v>6.4680589338377426E-6</v>
      </c>
    </row>
    <row r="27" spans="1:13" ht="24">
      <c r="A27" s="9" t="s">
        <v>20</v>
      </c>
      <c r="B27" s="10" t="s">
        <v>14</v>
      </c>
      <c r="C27" s="11"/>
      <c r="D27" s="13">
        <f t="shared" ref="D27:M27" si="6">$C11^2*D11^2</f>
        <v>2.5340460064209104E-7</v>
      </c>
      <c r="E27" s="13">
        <f t="shared" si="6"/>
        <v>9.9108225271715362E-6</v>
      </c>
      <c r="F27" s="13">
        <f t="shared" si="6"/>
        <v>7.5605185311693499E-5</v>
      </c>
      <c r="G27" s="12">
        <f t="shared" si="6"/>
        <v>1.8375528577001317E-4</v>
      </c>
      <c r="H27" s="13">
        <f t="shared" si="6"/>
        <v>2.1312790165078462E-6</v>
      </c>
      <c r="I27" s="13">
        <f t="shared" si="6"/>
        <v>1.1623674778440681E-4</v>
      </c>
      <c r="J27" s="13">
        <f t="shared" si="6"/>
        <v>1.4700822334529517E-5</v>
      </c>
      <c r="K27" s="13">
        <f t="shared" si="6"/>
        <v>1.6049159531240525E-6</v>
      </c>
      <c r="L27" s="13">
        <f t="shared" si="6"/>
        <v>8.8719366150217898E-7</v>
      </c>
      <c r="M27" s="14">
        <f t="shared" si="6"/>
        <v>9.9818445277048711E-5</v>
      </c>
    </row>
    <row r="28" spans="1:13" ht="24">
      <c r="A28" s="9" t="s">
        <v>21</v>
      </c>
      <c r="B28" s="10" t="s">
        <v>14</v>
      </c>
      <c r="C28" s="11"/>
      <c r="D28" s="13">
        <f t="shared" ref="D28:M28" si="7">$C12^2*D12^2</f>
        <v>1.1971878931299006E-4</v>
      </c>
      <c r="E28" s="13">
        <f t="shared" si="7"/>
        <v>1.2012515494406491E-4</v>
      </c>
      <c r="F28" s="12">
        <f t="shared" si="7"/>
        <v>1.908310732528951E-4</v>
      </c>
      <c r="G28" s="13">
        <f t="shared" si="7"/>
        <v>3.8573631309719763E-5</v>
      </c>
      <c r="H28" s="12">
        <f t="shared" si="7"/>
        <v>1.9616874794843326E-4</v>
      </c>
      <c r="I28" s="13">
        <f t="shared" si="7"/>
        <v>1.6365511717745688E-5</v>
      </c>
      <c r="J28" s="13">
        <f t="shared" si="7"/>
        <v>2.5348346373065926E-5</v>
      </c>
      <c r="K28" s="13">
        <f t="shared" si="7"/>
        <v>3.8408919343306332E-5</v>
      </c>
      <c r="L28" s="13">
        <f t="shared" si="7"/>
        <v>1.3702685462002198E-7</v>
      </c>
      <c r="M28" s="14">
        <f t="shared" si="7"/>
        <v>4.2744469718540657E-5</v>
      </c>
    </row>
    <row r="29" spans="1:13" ht="24">
      <c r="A29" s="9" t="s">
        <v>22</v>
      </c>
      <c r="B29" s="10" t="s">
        <v>14</v>
      </c>
      <c r="C29" s="11"/>
      <c r="D29" s="13">
        <f t="shared" ref="D29:M29" si="8">$C13^2*D13^2</f>
        <v>1.3499272499151117E-5</v>
      </c>
      <c r="E29" s="12">
        <f t="shared" si="8"/>
        <v>1.433440306873726E-2</v>
      </c>
      <c r="F29" s="12">
        <f t="shared" si="8"/>
        <v>4.6810917759269372E-4</v>
      </c>
      <c r="G29" s="13">
        <f t="shared" si="8"/>
        <v>7.4440908001828355E-6</v>
      </c>
      <c r="H29" s="13">
        <f t="shared" si="8"/>
        <v>4.7582236528005731E-5</v>
      </c>
      <c r="I29" s="12">
        <f t="shared" si="8"/>
        <v>2.6528747610321963E-4</v>
      </c>
      <c r="J29" s="13">
        <f t="shared" si="8"/>
        <v>1.6185056962164952E-4</v>
      </c>
      <c r="K29" s="13">
        <f t="shared" si="8"/>
        <v>1.578209333009354E-4</v>
      </c>
      <c r="L29" s="13">
        <f t="shared" si="8"/>
        <v>7.5303482624279085E-9</v>
      </c>
      <c r="M29" s="14">
        <f t="shared" si="8"/>
        <v>5.2868920966940814E-5</v>
      </c>
    </row>
    <row r="30" spans="1:13" ht="24">
      <c r="A30" s="9" t="s">
        <v>23</v>
      </c>
      <c r="B30" s="10" t="s">
        <v>14</v>
      </c>
      <c r="C30" s="11"/>
      <c r="D30" s="13">
        <f t="shared" ref="D30:M30" si="9">$C14^2*D14^2</f>
        <v>7.2123553018210266E-6</v>
      </c>
      <c r="E30" s="13">
        <f t="shared" si="9"/>
        <v>2.6027705624792659E-5</v>
      </c>
      <c r="F30" s="12">
        <f t="shared" si="9"/>
        <v>4.825633413858735E-5</v>
      </c>
      <c r="G30" s="12">
        <f t="shared" si="9"/>
        <v>6.1931597297329287E-5</v>
      </c>
      <c r="H30" s="13">
        <f t="shared" si="9"/>
        <v>7.5283690679521187E-6</v>
      </c>
      <c r="I30" s="13">
        <f t="shared" si="9"/>
        <v>1.6942282124457535E-5</v>
      </c>
      <c r="J30" s="12">
        <f t="shared" si="9"/>
        <v>2.2942253911779585E-3</v>
      </c>
      <c r="K30" s="13">
        <f t="shared" si="9"/>
        <v>3.4057774504017746E-5</v>
      </c>
      <c r="L30" s="13">
        <f t="shared" si="9"/>
        <v>1.2363606442947417E-5</v>
      </c>
      <c r="M30" s="14">
        <f t="shared" si="9"/>
        <v>3.1099442240536748E-5</v>
      </c>
    </row>
    <row r="31" spans="1:13">
      <c r="A31" t="s">
        <v>35</v>
      </c>
      <c r="D31" s="16">
        <f>SUM($D$21:$D$30)</f>
        <v>1.4698692327749796E-4</v>
      </c>
      <c r="E31" s="16">
        <f>SUM($E$21:$E$30)</f>
        <v>1.4507083835023526E-2</v>
      </c>
      <c r="F31" s="16">
        <f>SUM($F$21:$F$30)</f>
        <v>1.0023904571554887E-3</v>
      </c>
      <c r="G31" s="16">
        <f>SUM($G$21:$G$30)</f>
        <v>4.0103067379591774E-4</v>
      </c>
      <c r="H31" s="16">
        <f>SUM($H$21:$H$30)</f>
        <v>3.316948756802655E-4</v>
      </c>
      <c r="I31" s="16">
        <f>SUM($I$21:$I$30)</f>
        <v>1.0185935713641681E-3</v>
      </c>
      <c r="J31" s="16">
        <f>SUM($J$21:$J$30)</f>
        <v>2.5599923633504093E-3</v>
      </c>
      <c r="K31" s="16">
        <f>SUM($K$21:$K$30)</f>
        <v>4.5531379299126103E-4</v>
      </c>
      <c r="L31">
        <f>SUM($L$21:$L$30)</f>
        <v>5.6719506364269563E-5</v>
      </c>
      <c r="M31" s="16">
        <f>SUM($M$21:$M$30)</f>
        <v>2.6652844697486617E-4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2.0746334445977673E-2</v>
      </c>
      <c r="D33" s="17">
        <f>$D$31/$C$33</f>
        <v>7.0849587265762017E-3</v>
      </c>
      <c r="E33" s="17">
        <f>$E$31/$C$33</f>
        <v>0.69926009690045166</v>
      </c>
      <c r="F33" s="17">
        <f>$F$31/$C$33</f>
        <v>4.831650910504981E-2</v>
      </c>
      <c r="G33" s="17">
        <f>$G$31/$C$33</f>
        <v>1.9330194200820383E-2</v>
      </c>
      <c r="H33" s="17">
        <f>$H$31/$C$33</f>
        <v>1.5988119566084355E-2</v>
      </c>
      <c r="I33" s="17">
        <f>$I$31/$C$33</f>
        <v>4.9097520047048815E-2</v>
      </c>
      <c r="J33" s="17">
        <f>$J$31/$C$33</f>
        <v>0.1233949240535233</v>
      </c>
      <c r="K33" s="17">
        <f>$K$31/$C$33</f>
        <v>2.1946710353912081E-2</v>
      </c>
      <c r="L33" s="17">
        <f>$L$31/$C$33</f>
        <v>2.7339531478181881E-3</v>
      </c>
      <c r="M33" s="17">
        <f>$M$31/$C$33</f>
        <v>1.284701389871506E-2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52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19">
        <v>-7.9041690225650302E-2</v>
      </c>
      <c r="D5" s="7">
        <v>-4.6175136829331255E-2</v>
      </c>
      <c r="E5" s="7">
        <v>-4.8322484081877816E-2</v>
      </c>
      <c r="F5" s="7">
        <v>5.6872413189310557E-2</v>
      </c>
      <c r="G5" s="7">
        <v>3.3832151995618238E-2</v>
      </c>
      <c r="H5" s="7">
        <v>-8.6903122774368152E-2</v>
      </c>
      <c r="I5" s="7">
        <v>8.8358801185042649E-2</v>
      </c>
      <c r="J5" s="7">
        <v>-5.9598059505024505E-3</v>
      </c>
      <c r="K5" s="7">
        <v>3.5579055515187918E-2</v>
      </c>
      <c r="L5" s="7">
        <v>-1.0157903138715788E-3</v>
      </c>
      <c r="M5" s="8">
        <v>5.5304762610495314E-2</v>
      </c>
    </row>
    <row r="6" spans="1:13" ht="24">
      <c r="A6" s="9" t="s">
        <v>15</v>
      </c>
      <c r="B6" s="10" t="s">
        <v>14</v>
      </c>
      <c r="C6" s="15" t="s">
        <v>53</v>
      </c>
      <c r="D6" s="13">
        <v>9.8578455852299712E-2</v>
      </c>
      <c r="E6" s="13">
        <v>2.520956277349324E-2</v>
      </c>
      <c r="F6" s="13">
        <v>0.13815518334920648</v>
      </c>
      <c r="G6" s="13">
        <v>-0.10840538876665001</v>
      </c>
      <c r="H6" s="13">
        <v>4.7766693374661641E-2</v>
      </c>
      <c r="I6" s="13">
        <v>-3.7576178062200025E-2</v>
      </c>
      <c r="J6" s="12" t="s">
        <v>54</v>
      </c>
      <c r="K6" s="13">
        <v>3.3428594240490321E-2</v>
      </c>
      <c r="L6" s="13">
        <v>8.0418791384771204E-2</v>
      </c>
      <c r="M6" s="14">
        <v>-0.1125682885531905</v>
      </c>
    </row>
    <row r="7" spans="1:13" ht="24">
      <c r="A7" s="9" t="s">
        <v>16</v>
      </c>
      <c r="B7" s="10" t="s">
        <v>14</v>
      </c>
      <c r="C7" s="11">
        <v>7.5576714712522605E-3</v>
      </c>
      <c r="D7" s="13">
        <v>9.755993697522454E-3</v>
      </c>
      <c r="E7" s="13">
        <v>-4.4571764920448434E-3</v>
      </c>
      <c r="F7" s="13">
        <v>-3.0120365100950567E-2</v>
      </c>
      <c r="G7" s="13">
        <v>1.744873084907544E-3</v>
      </c>
      <c r="H7" s="13">
        <v>-7.3000493203967731E-2</v>
      </c>
      <c r="I7" s="13">
        <v>3.3290208737803938E-2</v>
      </c>
      <c r="J7" s="13">
        <v>4.9210494852446685E-3</v>
      </c>
      <c r="K7" s="13">
        <v>-3.310533955810404E-2</v>
      </c>
      <c r="L7" s="13">
        <v>-3.4033436274413596E-2</v>
      </c>
      <c r="M7" s="14">
        <v>-9.0684674163508935E-2</v>
      </c>
    </row>
    <row r="8" spans="1:13" ht="24">
      <c r="A8" s="9" t="s">
        <v>17</v>
      </c>
      <c r="B8" s="10" t="s">
        <v>14</v>
      </c>
      <c r="C8" s="15" t="s">
        <v>55</v>
      </c>
      <c r="D8" s="13">
        <v>9.1400033077766618E-2</v>
      </c>
      <c r="E8" s="13">
        <v>-8.7698079643386828E-2</v>
      </c>
      <c r="F8" s="13">
        <v>-6.0205857860813214E-2</v>
      </c>
      <c r="G8" s="13">
        <v>0.13854130334382828</v>
      </c>
      <c r="H8" s="13">
        <v>-3.8898819898032198E-2</v>
      </c>
      <c r="I8" s="13">
        <v>5.3675734797512725E-2</v>
      </c>
      <c r="J8" s="13">
        <v>-5.0118611163741812E-2</v>
      </c>
      <c r="K8" s="13">
        <v>-5.855095441477412E-2</v>
      </c>
      <c r="L8" s="13">
        <v>-4.3574965902445396E-2</v>
      </c>
      <c r="M8" s="14">
        <v>6.6665872866818549E-2</v>
      </c>
    </row>
    <row r="9" spans="1:13" ht="24">
      <c r="A9" s="9" t="s">
        <v>18</v>
      </c>
      <c r="B9" s="10" t="s">
        <v>14</v>
      </c>
      <c r="C9" s="11">
        <v>9.0016149221692376E-2</v>
      </c>
      <c r="D9" s="13">
        <v>8.1913298607437721E-2</v>
      </c>
      <c r="E9" s="13">
        <v>-3.5445639801182073E-2</v>
      </c>
      <c r="F9" s="13">
        <v>-5.3024712968849308E-2</v>
      </c>
      <c r="G9" s="13">
        <v>-8.4935761939132822E-3</v>
      </c>
      <c r="H9" s="13">
        <v>0.14177578389093359</v>
      </c>
      <c r="I9" s="13">
        <v>0.1116154643151971</v>
      </c>
      <c r="J9" s="13">
        <v>8.1956745112390025E-2</v>
      </c>
      <c r="K9" s="13">
        <v>1.8485820522821692E-2</v>
      </c>
      <c r="L9" s="12" t="s">
        <v>56</v>
      </c>
      <c r="M9" s="14">
        <v>6.1677411778208659E-2</v>
      </c>
    </row>
    <row r="10" spans="1:13" ht="24">
      <c r="A10" s="9" t="s">
        <v>19</v>
      </c>
      <c r="B10" s="10" t="s">
        <v>14</v>
      </c>
      <c r="C10" s="11">
        <v>8.367794127339899E-2</v>
      </c>
      <c r="D10" s="13">
        <v>6.276571786920275E-2</v>
      </c>
      <c r="E10" s="13">
        <v>7.7532719916919998E-2</v>
      </c>
      <c r="F10" s="13">
        <v>0.11038051499628407</v>
      </c>
      <c r="G10" s="13">
        <v>-7.5926721264291841E-2</v>
      </c>
      <c r="H10" s="13">
        <v>6.2675338625792359E-2</v>
      </c>
      <c r="I10" s="13">
        <v>-6.2304795652616367E-2</v>
      </c>
      <c r="J10" s="13">
        <v>2.0828725342042463E-2</v>
      </c>
      <c r="K10" s="13">
        <v>8.5652768539058566E-2</v>
      </c>
      <c r="L10" s="13">
        <v>4.7326137276439965E-2</v>
      </c>
      <c r="M10" s="14">
        <v>2.6370480049784591E-2</v>
      </c>
    </row>
    <row r="11" spans="1:13" ht="24">
      <c r="A11" s="9" t="s">
        <v>20</v>
      </c>
      <c r="B11" s="10" t="s">
        <v>14</v>
      </c>
      <c r="C11" s="11">
        <v>-4.6032097421405752E-2</v>
      </c>
      <c r="D11" s="12" t="s">
        <v>57</v>
      </c>
      <c r="E11" s="13">
        <v>1.5295947002412288E-2</v>
      </c>
      <c r="F11" s="13">
        <v>-7.828369585616779E-2</v>
      </c>
      <c r="G11" s="12" t="s">
        <v>58</v>
      </c>
      <c r="H11" s="13">
        <v>-4.8138108890281479E-2</v>
      </c>
      <c r="I11" s="13">
        <v>-3.3647863649450174E-2</v>
      </c>
      <c r="J11" s="13">
        <v>5.5476945976846756E-2</v>
      </c>
      <c r="K11" s="13">
        <v>-1.3948518185927372E-2</v>
      </c>
      <c r="L11" s="13">
        <v>-4.230335648351715E-2</v>
      </c>
      <c r="M11" s="14">
        <v>3.7529816540866012E-2</v>
      </c>
    </row>
    <row r="12" spans="1:13" ht="24">
      <c r="A12" s="9" t="s">
        <v>21</v>
      </c>
      <c r="B12" s="10" t="s">
        <v>14</v>
      </c>
      <c r="C12" s="11">
        <v>6.6039791672111409E-2</v>
      </c>
      <c r="D12" s="13">
        <v>-6.8402558014824685E-2</v>
      </c>
      <c r="E12" s="13">
        <v>8.5430249431870081E-2</v>
      </c>
      <c r="F12" s="13">
        <v>-4.5822096930298803E-2</v>
      </c>
      <c r="G12" s="13">
        <v>-0.11617109549219239</v>
      </c>
      <c r="H12" s="12" t="s">
        <v>59</v>
      </c>
      <c r="I12" s="13">
        <v>-4.9541679869158584E-2</v>
      </c>
      <c r="J12" s="13">
        <v>3.7739479888896255E-2</v>
      </c>
      <c r="K12" s="13">
        <v>7.7670123561078552E-2</v>
      </c>
      <c r="L12" s="13">
        <v>-6.9137914217076768E-2</v>
      </c>
      <c r="M12" s="14">
        <v>-9.5408283593761988E-4</v>
      </c>
    </row>
    <row r="13" spans="1:13" ht="24">
      <c r="A13" s="9" t="s">
        <v>22</v>
      </c>
      <c r="B13" s="10" t="s">
        <v>14</v>
      </c>
      <c r="C13" s="15" t="s">
        <v>60</v>
      </c>
      <c r="D13" s="13">
        <v>4.6557090827824129E-3</v>
      </c>
      <c r="E13" s="12" t="s">
        <v>61</v>
      </c>
      <c r="F13" s="12" t="s">
        <v>62</v>
      </c>
      <c r="G13" s="13">
        <v>1.5617016670772909E-2</v>
      </c>
      <c r="H13" s="13">
        <v>2.8996000192328349E-2</v>
      </c>
      <c r="I13" s="13">
        <v>-7.3566815172361424E-2</v>
      </c>
      <c r="J13" s="13">
        <v>2.4918559537183929E-2</v>
      </c>
      <c r="K13" s="13">
        <v>2.0561931736417056E-3</v>
      </c>
      <c r="L13" s="13">
        <v>-3.4451149053845456E-2</v>
      </c>
      <c r="M13" s="14">
        <v>-0.13528459183987937</v>
      </c>
    </row>
    <row r="14" spans="1:13" ht="24">
      <c r="A14" s="9" t="s">
        <v>23</v>
      </c>
      <c r="B14" s="10" t="s">
        <v>14</v>
      </c>
      <c r="C14" s="11">
        <v>3.2354578281659378E-2</v>
      </c>
      <c r="D14" s="13">
        <v>3.1297753149113282E-2</v>
      </c>
      <c r="E14" s="13">
        <v>0.11931711805468206</v>
      </c>
      <c r="F14" s="13">
        <v>0.12845239910421025</v>
      </c>
      <c r="G14" s="13">
        <v>3.4315578768485673E-3</v>
      </c>
      <c r="H14" s="12" t="s">
        <v>63</v>
      </c>
      <c r="I14" s="13">
        <v>7.1133621723596815E-2</v>
      </c>
      <c r="J14" s="13">
        <v>0.13031850753311003</v>
      </c>
      <c r="K14" s="13">
        <v>-8.3732929289880326E-2</v>
      </c>
      <c r="L14" s="13">
        <v>-2.8310084489858067E-2</v>
      </c>
      <c r="M14" s="14">
        <v>-8.947210968356116E-2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19"/>
      <c r="D21" s="7">
        <f>$C5^2*D5^2</f>
        <v>1.3320754345341703E-5</v>
      </c>
      <c r="E21" s="7">
        <f t="shared" ref="E21:M21" si="0">$C5^2*E5^2</f>
        <v>1.4588510106752081E-5</v>
      </c>
      <c r="F21" s="7">
        <f t="shared" si="0"/>
        <v>2.0207647159663994E-5</v>
      </c>
      <c r="G21" s="7">
        <f t="shared" si="0"/>
        <v>7.1510807774086681E-6</v>
      </c>
      <c r="H21" s="7">
        <f t="shared" si="0"/>
        <v>4.7182744876530177E-5</v>
      </c>
      <c r="I21" s="7">
        <f t="shared" si="0"/>
        <v>4.8776660960788734E-5</v>
      </c>
      <c r="J21" s="7">
        <f t="shared" si="0"/>
        <v>2.2190989922025229E-7</v>
      </c>
      <c r="K21" s="7">
        <f t="shared" si="0"/>
        <v>7.9086301742210006E-6</v>
      </c>
      <c r="L21" s="7">
        <f t="shared" si="0"/>
        <v>6.446449306094984E-9</v>
      </c>
      <c r="M21" s="8">
        <f t="shared" si="0"/>
        <v>1.9108979840336015E-5</v>
      </c>
    </row>
    <row r="22" spans="1:13" ht="24">
      <c r="A22" s="9" t="s">
        <v>15</v>
      </c>
      <c r="B22" s="10" t="s">
        <v>14</v>
      </c>
      <c r="C22" s="15"/>
      <c r="D22" s="13">
        <f t="shared" ref="D22:M22" si="1">$C6^2*D6^2</f>
        <v>3.7713468338670757E-4</v>
      </c>
      <c r="E22" s="13">
        <f t="shared" si="1"/>
        <v>2.4663975441448088E-5</v>
      </c>
      <c r="F22" s="13">
        <f t="shared" si="1"/>
        <v>7.4074174351878728E-4</v>
      </c>
      <c r="G22" s="13">
        <f t="shared" si="1"/>
        <v>4.5607282412438578E-4</v>
      </c>
      <c r="H22" s="13">
        <f t="shared" si="1"/>
        <v>8.8548826355782596E-5</v>
      </c>
      <c r="I22" s="13">
        <f t="shared" si="1"/>
        <v>5.4797111043591766E-5</v>
      </c>
      <c r="J22" s="12">
        <f t="shared" si="1"/>
        <v>3.7577047104000005E-2</v>
      </c>
      <c r="K22" s="13">
        <f t="shared" si="1"/>
        <v>4.3367928658555355E-5</v>
      </c>
      <c r="L22" s="13">
        <f t="shared" si="1"/>
        <v>2.5098486654021935E-4</v>
      </c>
      <c r="M22" s="14">
        <f t="shared" si="1"/>
        <v>4.9177288458271135E-4</v>
      </c>
    </row>
    <row r="23" spans="1:13" ht="24">
      <c r="A23" s="9" t="s">
        <v>16</v>
      </c>
      <c r="B23" s="10" t="s">
        <v>14</v>
      </c>
      <c r="C23" s="11"/>
      <c r="D23" s="13">
        <f t="shared" ref="D23:M23" si="2">$C7^2*D7^2</f>
        <v>5.4364956010442583E-9</v>
      </c>
      <c r="E23" s="13">
        <f t="shared" si="2"/>
        <v>1.1347382160343786E-9</v>
      </c>
      <c r="F23" s="13">
        <f t="shared" si="2"/>
        <v>5.1819889483114689E-8</v>
      </c>
      <c r="G23" s="13">
        <f t="shared" si="2"/>
        <v>1.7390165133332284E-10</v>
      </c>
      <c r="H23" s="13">
        <f t="shared" si="2"/>
        <v>3.0438805628396507E-7</v>
      </c>
      <c r="I23" s="13">
        <f t="shared" si="2"/>
        <v>6.3300779112111505E-8</v>
      </c>
      <c r="J23" s="13">
        <f t="shared" si="2"/>
        <v>1.3832207118626924E-9</v>
      </c>
      <c r="K23" s="13">
        <f t="shared" si="2"/>
        <v>6.2599679874848601E-8</v>
      </c>
      <c r="L23" s="13">
        <f t="shared" si="2"/>
        <v>6.6158800220737824E-8</v>
      </c>
      <c r="M23" s="14">
        <f t="shared" si="2"/>
        <v>4.6972514868994962E-7</v>
      </c>
    </row>
    <row r="24" spans="1:13" ht="24">
      <c r="A24" s="9" t="s">
        <v>17</v>
      </c>
      <c r="B24" s="10" t="s">
        <v>14</v>
      </c>
      <c r="C24" s="15"/>
      <c r="D24" s="13">
        <f t="shared" ref="D24:M24" si="3">$C8^2*D8^2</f>
        <v>2.8283187447425949E-4</v>
      </c>
      <c r="E24" s="13">
        <f t="shared" si="3"/>
        <v>2.6038491062975401E-4</v>
      </c>
      <c r="F24" s="13">
        <f t="shared" si="3"/>
        <v>1.2271937757953017E-4</v>
      </c>
      <c r="G24" s="13">
        <f t="shared" si="3"/>
        <v>6.4982166114158806E-4</v>
      </c>
      <c r="H24" s="13">
        <f t="shared" si="3"/>
        <v>5.1228129422342375E-5</v>
      </c>
      <c r="I24" s="13">
        <f t="shared" si="3"/>
        <v>9.7541997036927608E-5</v>
      </c>
      <c r="J24" s="13">
        <f t="shared" si="3"/>
        <v>8.5042046262762274E-5</v>
      </c>
      <c r="K24" s="13">
        <f t="shared" si="3"/>
        <v>1.1606562208409768E-4</v>
      </c>
      <c r="L24" s="13">
        <f t="shared" si="3"/>
        <v>6.4285016233485976E-5</v>
      </c>
      <c r="M24" s="14">
        <f t="shared" si="3"/>
        <v>1.5046752781409001E-4</v>
      </c>
    </row>
    <row r="25" spans="1:13" ht="24">
      <c r="A25" s="9" t="s">
        <v>18</v>
      </c>
      <c r="B25" s="10" t="s">
        <v>14</v>
      </c>
      <c r="C25" s="11"/>
      <c r="D25" s="13">
        <f t="shared" ref="D25:M25" si="4">$C9^2*D9^2</f>
        <v>5.4368792923906817E-5</v>
      </c>
      <c r="E25" s="13">
        <f t="shared" si="4"/>
        <v>1.0180438872620156E-5</v>
      </c>
      <c r="F25" s="13">
        <f t="shared" si="4"/>
        <v>2.2782297221220925E-5</v>
      </c>
      <c r="G25" s="13">
        <f t="shared" si="4"/>
        <v>5.8455049827009221E-7</v>
      </c>
      <c r="H25" s="13">
        <f t="shared" si="4"/>
        <v>1.6287145468306768E-4</v>
      </c>
      <c r="I25" s="13">
        <f t="shared" si="4"/>
        <v>1.009461131260314E-4</v>
      </c>
      <c r="J25" s="13">
        <f t="shared" si="4"/>
        <v>5.4426482224781818E-5</v>
      </c>
      <c r="K25" s="13">
        <f t="shared" si="4"/>
        <v>2.7689704767070465E-6</v>
      </c>
      <c r="L25" s="12">
        <f t="shared" si="4"/>
        <v>7.9416592690000204E-3</v>
      </c>
      <c r="M25" s="14">
        <f t="shared" si="4"/>
        <v>3.0824294288578859E-5</v>
      </c>
    </row>
    <row r="26" spans="1:13" ht="24">
      <c r="A26" s="9" t="s">
        <v>19</v>
      </c>
      <c r="B26" s="10" t="s">
        <v>14</v>
      </c>
      <c r="C26" s="11"/>
      <c r="D26" s="13">
        <f t="shared" ref="D26:M26" si="5">$C10^2*D10^2</f>
        <v>2.7584618000802495E-5</v>
      </c>
      <c r="E26" s="13">
        <f t="shared" si="5"/>
        <v>4.2091268359572276E-5</v>
      </c>
      <c r="F26" s="13">
        <f t="shared" si="5"/>
        <v>8.5311348226911957E-5</v>
      </c>
      <c r="G26" s="13">
        <f t="shared" si="5"/>
        <v>4.0365586386331517E-5</v>
      </c>
      <c r="H26" s="13">
        <f t="shared" si="5"/>
        <v>2.7505234476126498E-5</v>
      </c>
      <c r="I26" s="13">
        <f t="shared" si="5"/>
        <v>2.7180968380602331E-5</v>
      </c>
      <c r="J26" s="13">
        <f t="shared" si="5"/>
        <v>3.0377173369679426E-6</v>
      </c>
      <c r="K26" s="13">
        <f t="shared" si="5"/>
        <v>5.1369434371319203E-5</v>
      </c>
      <c r="L26" s="13">
        <f t="shared" si="5"/>
        <v>1.5682817610495586E-5</v>
      </c>
      <c r="M26" s="14">
        <f t="shared" si="5"/>
        <v>4.8692048397155829E-6</v>
      </c>
    </row>
    <row r="27" spans="1:13" ht="24">
      <c r="A27" s="9" t="s">
        <v>20</v>
      </c>
      <c r="B27" s="10" t="s">
        <v>14</v>
      </c>
      <c r="C27" s="11"/>
      <c r="D27" s="12">
        <f t="shared" ref="D27:M27" si="6">$C11^2*D11^2</f>
        <v>7.8113119998460349E-5</v>
      </c>
      <c r="E27" s="13">
        <f t="shared" si="6"/>
        <v>4.9576317870029119E-7</v>
      </c>
      <c r="F27" s="13">
        <f t="shared" si="6"/>
        <v>1.2985664234875633E-5</v>
      </c>
      <c r="G27" s="12">
        <f t="shared" si="6"/>
        <v>5.4245222221153025E-5</v>
      </c>
      <c r="H27" s="13">
        <f t="shared" si="6"/>
        <v>4.9102044698863192E-6</v>
      </c>
      <c r="I27" s="13">
        <f t="shared" si="6"/>
        <v>2.3990346368653133E-6</v>
      </c>
      <c r="J27" s="13">
        <f t="shared" si="6"/>
        <v>6.5214867671791806E-6</v>
      </c>
      <c r="K27" s="13">
        <f t="shared" si="6"/>
        <v>4.1226614598410174E-7</v>
      </c>
      <c r="L27" s="13">
        <f t="shared" si="6"/>
        <v>3.7920249090409281E-6</v>
      </c>
      <c r="M27" s="14">
        <f t="shared" si="6"/>
        <v>2.984519427355508E-6</v>
      </c>
    </row>
    <row r="28" spans="1:13" ht="24">
      <c r="A28" s="9" t="s">
        <v>21</v>
      </c>
      <c r="B28" s="10" t="s">
        <v>14</v>
      </c>
      <c r="C28" s="11"/>
      <c r="D28" s="13">
        <f t="shared" ref="D28:M28" si="7">$C12^2*D12^2</f>
        <v>2.0405915097901066E-5</v>
      </c>
      <c r="E28" s="13">
        <f t="shared" si="7"/>
        <v>3.1829860694909911E-5</v>
      </c>
      <c r="F28" s="13">
        <f t="shared" si="7"/>
        <v>9.1571706684513467E-6</v>
      </c>
      <c r="G28" s="13">
        <f t="shared" si="7"/>
        <v>5.8858278917565725E-5</v>
      </c>
      <c r="H28" s="12">
        <f t="shared" si="7"/>
        <v>1.8149794996373392E-4</v>
      </c>
      <c r="I28" s="13">
        <f t="shared" si="7"/>
        <v>1.070416626943629E-5</v>
      </c>
      <c r="J28" s="13">
        <f t="shared" si="7"/>
        <v>6.2115961246363224E-6</v>
      </c>
      <c r="K28" s="13">
        <f t="shared" si="7"/>
        <v>2.6309911137841084E-5</v>
      </c>
      <c r="L28" s="13">
        <f t="shared" si="7"/>
        <v>2.0847017740940274E-5</v>
      </c>
      <c r="M28" s="14">
        <f t="shared" si="7"/>
        <v>3.9699364523609767E-9</v>
      </c>
    </row>
    <row r="29" spans="1:13" ht="24">
      <c r="A29" s="9" t="s">
        <v>22</v>
      </c>
      <c r="B29" s="10" t="s">
        <v>14</v>
      </c>
      <c r="C29" s="15"/>
      <c r="D29" s="13">
        <f t="shared" ref="D29:M29" si="8">$C13^2*D13^2</f>
        <v>6.9450876674168864E-7</v>
      </c>
      <c r="E29" s="12">
        <f t="shared" si="8"/>
        <v>3.0772176399999997E-2</v>
      </c>
      <c r="F29" s="12">
        <f t="shared" si="8"/>
        <v>1.4130080999999997E-3</v>
      </c>
      <c r="G29" s="13">
        <f t="shared" si="8"/>
        <v>7.8145182498438692E-6</v>
      </c>
      <c r="H29" s="13">
        <f t="shared" si="8"/>
        <v>2.6939048358025474E-5</v>
      </c>
      <c r="I29" s="13">
        <f t="shared" si="8"/>
        <v>1.7340833655541917E-4</v>
      </c>
      <c r="J29" s="13">
        <f t="shared" si="8"/>
        <v>1.9895365820047501E-5</v>
      </c>
      <c r="K29" s="13">
        <f t="shared" si="8"/>
        <v>1.3546711689964452E-7</v>
      </c>
      <c r="L29" s="13">
        <f t="shared" si="8"/>
        <v>3.8028875624685195E-5</v>
      </c>
      <c r="M29" s="14">
        <f t="shared" si="8"/>
        <v>5.8641184400940881E-4</v>
      </c>
    </row>
    <row r="30" spans="1:13" ht="24">
      <c r="A30" s="9" t="s">
        <v>23</v>
      </c>
      <c r="B30" s="10" t="s">
        <v>14</v>
      </c>
      <c r="C30" s="11"/>
      <c r="D30" s="13">
        <f t="shared" ref="D30:M30" si="9">$C14^2*D14^2</f>
        <v>1.0254106144900909E-6</v>
      </c>
      <c r="E30" s="13">
        <f t="shared" si="9"/>
        <v>1.4903113088391983E-5</v>
      </c>
      <c r="F30" s="13">
        <f t="shared" si="9"/>
        <v>1.7272528857923979E-5</v>
      </c>
      <c r="G30" s="13">
        <f t="shared" si="9"/>
        <v>1.232690767389153E-8</v>
      </c>
      <c r="H30" s="12">
        <f t="shared" si="9"/>
        <v>2.9194727722280672E-5</v>
      </c>
      <c r="I30" s="13">
        <f t="shared" si="9"/>
        <v>5.2968945745649956E-6</v>
      </c>
      <c r="J30" s="13">
        <f t="shared" si="9"/>
        <v>1.7778031941239697E-5</v>
      </c>
      <c r="K30" s="13">
        <f t="shared" si="9"/>
        <v>7.3394591291989639E-6</v>
      </c>
      <c r="L30" s="13">
        <f t="shared" si="9"/>
        <v>8.3898426918383774E-7</v>
      </c>
      <c r="M30" s="14">
        <f t="shared" si="9"/>
        <v>8.3800544896652868E-6</v>
      </c>
    </row>
    <row r="31" spans="1:13">
      <c r="A31" t="s">
        <v>35</v>
      </c>
      <c r="D31" s="16">
        <f>SUM($D$21:$D$30)</f>
        <v>8.5548511410421231E-4</v>
      </c>
      <c r="E31" s="16">
        <f>SUM($E$21:$E$30)</f>
        <v>3.1171315375110361E-2</v>
      </c>
      <c r="F31" s="16">
        <f>SUM($F$21:$F$30)</f>
        <v>2.4442376973568482E-3</v>
      </c>
      <c r="G31" s="16">
        <f>SUM($G$21:$G$30)</f>
        <v>1.274926223125872E-3</v>
      </c>
      <c r="H31" s="16">
        <f>SUM($H$21:$H$30)</f>
        <v>6.2018270838405968E-4</v>
      </c>
      <c r="I31" s="16">
        <f>SUM($I$21:$I$30)</f>
        <v>5.2111458336333977E-4</v>
      </c>
      <c r="J31" s="16">
        <f>SUM($J$21:$J$30)</f>
        <v>3.7770183123597548E-2</v>
      </c>
      <c r="K31" s="16">
        <f>SUM($K$21:$K$30)</f>
        <v>2.5574028897469889E-4</v>
      </c>
      <c r="L31" s="16">
        <f>SUM($L$21:$L$30)</f>
        <v>8.3361914771775975E-3</v>
      </c>
      <c r="M31" s="16">
        <f>SUM($M$21:$M$30)</f>
        <v>1.2952930043770038E-3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8.4544669595571539E-2</v>
      </c>
      <c r="D33" s="17">
        <f>$D$31/$C$33</f>
        <v>1.0118735080478955E-2</v>
      </c>
      <c r="E33" s="17">
        <f>$E$31/$C$33</f>
        <v>0.3686964006627701</v>
      </c>
      <c r="F33" s="17">
        <f>$F$31/$C$33</f>
        <v>2.8910606772125556E-2</v>
      </c>
      <c r="G33" s="17">
        <f>$G$31/$C$33</f>
        <v>1.5079912538834415E-2</v>
      </c>
      <c r="H33" s="17">
        <f>$H$31/$C$33</f>
        <v>7.3355625061966639E-3</v>
      </c>
      <c r="I33" s="17">
        <f>$I$31/$C$33</f>
        <v>6.1637781051856614E-3</v>
      </c>
      <c r="J33" s="17">
        <f>$J$31/$C$33</f>
        <v>0.44674824923055767</v>
      </c>
      <c r="K33" s="17">
        <f>$K$31/$C$33</f>
        <v>3.0249132227739479E-3</v>
      </c>
      <c r="L33" s="17">
        <f>$L$31/$C$33</f>
        <v>9.8601029692997319E-2</v>
      </c>
      <c r="M33" s="17">
        <f>$M$31/$C$33</f>
        <v>1.5320812188079702E-2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64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19">
        <v>5.5142751218904863E-2</v>
      </c>
      <c r="D5" s="7">
        <v>5.58300861313583E-2</v>
      </c>
      <c r="E5" s="7">
        <v>2.1951476448311379E-2</v>
      </c>
      <c r="F5" s="7">
        <v>-8.7524784839186173E-2</v>
      </c>
      <c r="G5" s="7">
        <v>-4.8604449550591275E-2</v>
      </c>
      <c r="H5" s="7">
        <v>-2.9846985919612073E-2</v>
      </c>
      <c r="I5" s="7">
        <v>6.5039897929396989E-2</v>
      </c>
      <c r="J5" s="7">
        <v>-3.6262219937879245E-2</v>
      </c>
      <c r="K5" s="7">
        <v>-1.3549037368242938E-2</v>
      </c>
      <c r="L5" s="7">
        <v>8.6283014836082191E-3</v>
      </c>
      <c r="M5" s="21" t="s">
        <v>65</v>
      </c>
    </row>
    <row r="6" spans="1:13" ht="24">
      <c r="A6" s="9" t="s">
        <v>15</v>
      </c>
      <c r="B6" s="10" t="s">
        <v>14</v>
      </c>
      <c r="C6" s="11">
        <v>1.8676451448605882E-2</v>
      </c>
      <c r="D6" s="13">
        <v>8.1761753519666844E-2</v>
      </c>
      <c r="E6" s="13">
        <v>8.0852090389788481E-2</v>
      </c>
      <c r="F6" s="13">
        <v>7.4752857052620469E-2</v>
      </c>
      <c r="G6" s="13">
        <v>-0.14878126660740257</v>
      </c>
      <c r="H6" s="13">
        <v>8.5672587805645073E-2</v>
      </c>
      <c r="I6" s="13">
        <v>-4.9790408959091252E-3</v>
      </c>
      <c r="J6" s="13">
        <v>7.2099487255740079E-3</v>
      </c>
      <c r="K6" s="13">
        <v>9.9567836020905548E-2</v>
      </c>
      <c r="L6" s="13">
        <v>-2.2974131037627368E-2</v>
      </c>
      <c r="M6" s="14">
        <v>-8.7860763145153079E-2</v>
      </c>
    </row>
    <row r="7" spans="1:13" ht="24">
      <c r="A7" s="9" t="s">
        <v>16</v>
      </c>
      <c r="B7" s="10" t="s">
        <v>14</v>
      </c>
      <c r="C7" s="11">
        <v>6.623841276791817E-2</v>
      </c>
      <c r="D7" s="13">
        <v>-7.6387714385990624E-2</v>
      </c>
      <c r="E7" s="13">
        <v>0.10113469752810209</v>
      </c>
      <c r="F7" s="13">
        <v>-7.501208535627954E-2</v>
      </c>
      <c r="G7" s="13">
        <v>9.7691859848045223E-3</v>
      </c>
      <c r="H7" s="12" t="s">
        <v>66</v>
      </c>
      <c r="I7" s="12" t="s">
        <v>67</v>
      </c>
      <c r="J7" s="13">
        <v>2.6452924719297263E-2</v>
      </c>
      <c r="K7" s="13">
        <v>-8.5761941437863184E-2</v>
      </c>
      <c r="L7" s="13">
        <v>-6.2551914375757023E-2</v>
      </c>
      <c r="M7" s="14">
        <v>-0.11509638085540889</v>
      </c>
    </row>
    <row r="8" spans="1:13" ht="24">
      <c r="A8" s="9" t="s">
        <v>17</v>
      </c>
      <c r="B8" s="10" t="s">
        <v>14</v>
      </c>
      <c r="C8" s="11">
        <v>0.10181114170523518</v>
      </c>
      <c r="D8" s="12" t="s">
        <v>68</v>
      </c>
      <c r="E8" s="13">
        <v>-1.3849143902666479E-2</v>
      </c>
      <c r="F8" s="13">
        <v>-2.3705329456481003E-2</v>
      </c>
      <c r="G8" s="13">
        <v>-0.13326260226074563</v>
      </c>
      <c r="H8" s="13">
        <v>6.1800413926976355E-2</v>
      </c>
      <c r="I8" s="13">
        <v>-6.6350146777163804E-2</v>
      </c>
      <c r="J8" s="12" t="s">
        <v>69</v>
      </c>
      <c r="K8" s="13">
        <v>-2.253992283658434E-2</v>
      </c>
      <c r="L8" s="13">
        <v>5.1605371808035413E-2</v>
      </c>
      <c r="M8" s="14">
        <v>-6.6635092687937283E-2</v>
      </c>
    </row>
    <row r="9" spans="1:13" ht="24">
      <c r="A9" s="9" t="s">
        <v>18</v>
      </c>
      <c r="B9" s="10" t="s">
        <v>14</v>
      </c>
      <c r="C9" s="11">
        <v>0.10655470095140342</v>
      </c>
      <c r="D9" s="13">
        <v>-4.1641183525909814E-2</v>
      </c>
      <c r="E9" s="13">
        <v>-3.2910358138006517E-2</v>
      </c>
      <c r="F9" s="13">
        <v>-6.9029493300663589E-2</v>
      </c>
      <c r="G9" s="13">
        <v>2.0126956519726451E-2</v>
      </c>
      <c r="H9" s="13">
        <v>5.5723228242036953E-2</v>
      </c>
      <c r="I9" s="12" t="s">
        <v>70</v>
      </c>
      <c r="J9" s="13">
        <v>5.1514980295102632E-2</v>
      </c>
      <c r="K9" s="13">
        <v>-0.1317880958173149</v>
      </c>
      <c r="L9" s="12" t="s">
        <v>69</v>
      </c>
      <c r="M9" s="14">
        <v>-8.0094251174467349E-2</v>
      </c>
    </row>
    <row r="10" spans="1:13" ht="24">
      <c r="A10" s="9" t="s">
        <v>19</v>
      </c>
      <c r="B10" s="10" t="s">
        <v>14</v>
      </c>
      <c r="C10" s="15" t="s">
        <v>71</v>
      </c>
      <c r="D10" s="13">
        <v>7.2322057533634923E-2</v>
      </c>
      <c r="E10" s="13">
        <v>-3.0868916138924792E-2</v>
      </c>
      <c r="F10" s="13">
        <v>-0.13747004207631242</v>
      </c>
      <c r="G10" s="13">
        <v>1.6293653612621181E-2</v>
      </c>
      <c r="H10" s="13">
        <v>-7.8531859513986474E-2</v>
      </c>
      <c r="I10" s="13">
        <v>5.013855315434472E-2</v>
      </c>
      <c r="J10" s="13">
        <v>6.2854794407524936E-2</v>
      </c>
      <c r="K10" s="13">
        <v>-3.7641563190880648E-2</v>
      </c>
      <c r="L10" s="13">
        <v>6.3293070144939843E-3</v>
      </c>
      <c r="M10" s="14">
        <v>-2.9977699215252847E-2</v>
      </c>
    </row>
    <row r="11" spans="1:13" ht="24">
      <c r="A11" s="9" t="s">
        <v>20</v>
      </c>
      <c r="B11" s="10" t="s">
        <v>14</v>
      </c>
      <c r="C11" s="11">
        <v>1.860124755118996E-2</v>
      </c>
      <c r="D11" s="12" t="s">
        <v>72</v>
      </c>
      <c r="E11" s="13">
        <v>-1.1585403509304613E-2</v>
      </c>
      <c r="F11" s="13">
        <v>-0.10007314434056394</v>
      </c>
      <c r="G11" s="13">
        <v>-2.0445550618446971E-2</v>
      </c>
      <c r="H11" s="13">
        <v>-4.9837690300327767E-2</v>
      </c>
      <c r="I11" s="12" t="s">
        <v>73</v>
      </c>
      <c r="J11" s="13">
        <v>-3.0732302198050645E-2</v>
      </c>
      <c r="K11" s="13">
        <v>-2.5375366924672432E-2</v>
      </c>
      <c r="L11" s="13">
        <v>1.383681300359239E-2</v>
      </c>
      <c r="M11" s="14">
        <v>8.3017949491648549E-2</v>
      </c>
    </row>
    <row r="12" spans="1:13" ht="24">
      <c r="A12" s="9" t="s">
        <v>21</v>
      </c>
      <c r="B12" s="10" t="s">
        <v>14</v>
      </c>
      <c r="C12" s="11">
        <v>-6.7339934430655182E-2</v>
      </c>
      <c r="D12" s="13">
        <v>-0.14095637095417352</v>
      </c>
      <c r="E12" s="13">
        <v>-3.3970255016247244E-2</v>
      </c>
      <c r="F12" s="13">
        <v>-5.8753218715804009E-2</v>
      </c>
      <c r="G12" s="13">
        <v>1.9193344367082844E-2</v>
      </c>
      <c r="H12" s="13">
        <v>-3.004824408554175E-3</v>
      </c>
      <c r="I12" s="13">
        <v>-5.6487272810428785E-2</v>
      </c>
      <c r="J12" s="13">
        <v>-2.7277018850735898E-2</v>
      </c>
      <c r="K12" s="13">
        <v>-9.4595689472735778E-2</v>
      </c>
      <c r="L12" s="13">
        <v>7.3672764424503032E-2</v>
      </c>
      <c r="M12" s="14">
        <v>-2.3770112067658541E-2</v>
      </c>
    </row>
    <row r="13" spans="1:13" ht="24">
      <c r="A13" s="9" t="s">
        <v>22</v>
      </c>
      <c r="B13" s="10" t="s">
        <v>14</v>
      </c>
      <c r="C13" s="11">
        <v>-5.774382908731346E-3</v>
      </c>
      <c r="D13" s="13">
        <v>-6.4095581240090072E-2</v>
      </c>
      <c r="E13" s="12" t="s">
        <v>61</v>
      </c>
      <c r="F13" s="12" t="s">
        <v>74</v>
      </c>
      <c r="G13" s="12" t="s">
        <v>75</v>
      </c>
      <c r="H13" s="13">
        <v>-9.1430144140797739E-2</v>
      </c>
      <c r="I13" s="13">
        <v>-0.11629718401868509</v>
      </c>
      <c r="J13" s="13">
        <v>-1.3153434987605246E-2</v>
      </c>
      <c r="K13" s="13">
        <v>-6.9082548572747912E-2</v>
      </c>
      <c r="L13" s="13">
        <v>-3.1756764199869322E-2</v>
      </c>
      <c r="M13" s="14">
        <v>-6.3618315283248808E-2</v>
      </c>
    </row>
    <row r="14" spans="1:13" ht="24">
      <c r="A14" s="9" t="s">
        <v>23</v>
      </c>
      <c r="B14" s="10" t="s">
        <v>14</v>
      </c>
      <c r="C14" s="11">
        <v>6.8627706409958161E-2</v>
      </c>
      <c r="D14" s="13">
        <v>8.3306787639786606E-2</v>
      </c>
      <c r="E14" s="13">
        <v>0.13572669359038683</v>
      </c>
      <c r="F14" s="13">
        <v>1.0203932501010241E-2</v>
      </c>
      <c r="G14" s="13">
        <v>3.7843369977802958E-2</v>
      </c>
      <c r="H14" s="13">
        <v>-1.1969342109803298E-2</v>
      </c>
      <c r="I14" s="13">
        <v>4.8334901777652782E-2</v>
      </c>
      <c r="J14" s="13">
        <v>5.1789713060262733E-2</v>
      </c>
      <c r="K14" s="13">
        <v>9.6034660051556475E-2</v>
      </c>
      <c r="L14" s="13">
        <v>-1.8504848820884691E-2</v>
      </c>
      <c r="M14" s="14">
        <v>2.7318784477137176E-2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19"/>
      <c r="D21" s="7">
        <f>$C5^2*D5^2</f>
        <v>9.4779291203030787E-6</v>
      </c>
      <c r="E21" s="7">
        <f t="shared" ref="E21:M21" si="0">$C5^2*E5^2</f>
        <v>1.4652250433614462E-6</v>
      </c>
      <c r="F21" s="7">
        <f t="shared" si="0"/>
        <v>2.3293726098829952E-5</v>
      </c>
      <c r="G21" s="7">
        <f t="shared" si="0"/>
        <v>7.1833812871068745E-6</v>
      </c>
      <c r="H21" s="7">
        <f t="shared" si="0"/>
        <v>2.7088054980542326E-6</v>
      </c>
      <c r="I21" s="7">
        <f t="shared" si="0"/>
        <v>1.2862830977783181E-5</v>
      </c>
      <c r="J21" s="7">
        <f t="shared" si="0"/>
        <v>3.9983944518626412E-6</v>
      </c>
      <c r="K21" s="7">
        <f t="shared" si="0"/>
        <v>5.5820502531049689E-7</v>
      </c>
      <c r="L21" s="7">
        <f t="shared" si="0"/>
        <v>2.2637448943345163E-7</v>
      </c>
      <c r="M21" s="21">
        <f t="shared" si="0"/>
        <v>2.3669291997631631E-4</v>
      </c>
    </row>
    <row r="22" spans="1:13" ht="24">
      <c r="A22" s="9" t="s">
        <v>15</v>
      </c>
      <c r="B22" s="10" t="s">
        <v>14</v>
      </c>
      <c r="C22" s="11"/>
      <c r="D22" s="13">
        <f t="shared" ref="D22:M22" si="1">$C6^2*D6^2</f>
        <v>2.3317883089439502E-6</v>
      </c>
      <c r="E22" s="13">
        <f t="shared" si="1"/>
        <v>2.2801910257716607E-6</v>
      </c>
      <c r="F22" s="13">
        <f t="shared" si="1"/>
        <v>1.9491457641917374E-6</v>
      </c>
      <c r="G22" s="13">
        <f t="shared" si="1"/>
        <v>7.7212076027105159E-6</v>
      </c>
      <c r="H22" s="13">
        <f t="shared" si="1"/>
        <v>2.560191768802575E-6</v>
      </c>
      <c r="I22" s="13">
        <f t="shared" si="1"/>
        <v>8.6472917772250674E-9</v>
      </c>
      <c r="J22" s="13">
        <f t="shared" si="1"/>
        <v>1.8132307635462588E-8</v>
      </c>
      <c r="K22" s="13">
        <f t="shared" si="1"/>
        <v>3.4580149232676791E-6</v>
      </c>
      <c r="L22" s="13">
        <f t="shared" si="1"/>
        <v>1.8410556406811243E-7</v>
      </c>
      <c r="M22" s="14">
        <f t="shared" si="1"/>
        <v>2.6926423287896063E-6</v>
      </c>
    </row>
    <row r="23" spans="1:13" ht="24">
      <c r="A23" s="9" t="s">
        <v>16</v>
      </c>
      <c r="B23" s="10" t="s">
        <v>14</v>
      </c>
      <c r="C23" s="11"/>
      <c r="D23" s="13">
        <f t="shared" ref="D23:M23" si="2">$C7^2*D7^2</f>
        <v>2.5601585713297085E-5</v>
      </c>
      <c r="E23" s="13">
        <f t="shared" si="2"/>
        <v>4.4876625652658061E-5</v>
      </c>
      <c r="F23" s="13">
        <f t="shared" si="2"/>
        <v>2.4687795574285849E-5</v>
      </c>
      <c r="G23" s="13">
        <f t="shared" si="2"/>
        <v>4.1873242262258435E-7</v>
      </c>
      <c r="H23" s="12">
        <f t="shared" si="2"/>
        <v>1.0814816105889702E-4</v>
      </c>
      <c r="I23" s="12">
        <f t="shared" si="2"/>
        <v>1.040545980637268E-4</v>
      </c>
      <c r="J23" s="13">
        <f t="shared" si="2"/>
        <v>3.0702039515487294E-6</v>
      </c>
      <c r="K23" s="13">
        <f t="shared" si="2"/>
        <v>3.2270748739801213E-5</v>
      </c>
      <c r="L23" s="13">
        <f t="shared" si="2"/>
        <v>1.7167262409855018E-5</v>
      </c>
      <c r="M23" s="14">
        <f t="shared" si="2"/>
        <v>5.8122350579912699E-5</v>
      </c>
    </row>
    <row r="24" spans="1:13" ht="24">
      <c r="A24" s="9" t="s">
        <v>17</v>
      </c>
      <c r="B24" s="10" t="s">
        <v>14</v>
      </c>
      <c r="C24" s="11"/>
      <c r="D24" s="12">
        <f t="shared" ref="D24:M24" si="3">$C8^2*D8^2</f>
        <v>4.1462034301293922E-4</v>
      </c>
      <c r="E24" s="13">
        <f t="shared" si="3"/>
        <v>1.9880919696931182E-6</v>
      </c>
      <c r="F24" s="13">
        <f t="shared" si="3"/>
        <v>5.8248213018590453E-6</v>
      </c>
      <c r="G24" s="13">
        <f t="shared" si="3"/>
        <v>1.8408024958600766E-4</v>
      </c>
      <c r="H24" s="13">
        <f t="shared" si="3"/>
        <v>3.9588895286658226E-5</v>
      </c>
      <c r="I24" s="13">
        <f t="shared" si="3"/>
        <v>4.5632513517740184E-5</v>
      </c>
      <c r="J24" s="12">
        <f t="shared" si="3"/>
        <v>1.022089936518914E-2</v>
      </c>
      <c r="K24" s="13">
        <f t="shared" si="3"/>
        <v>5.2661771598693865E-6</v>
      </c>
      <c r="L24" s="13">
        <f t="shared" si="3"/>
        <v>2.7604535144520557E-5</v>
      </c>
      <c r="M24" s="14">
        <f t="shared" si="3"/>
        <v>4.6025299955343537E-5</v>
      </c>
    </row>
    <row r="25" spans="1:13" ht="24">
      <c r="A25" s="9" t="s">
        <v>18</v>
      </c>
      <c r="B25" s="10" t="s">
        <v>14</v>
      </c>
      <c r="C25" s="11"/>
      <c r="D25" s="13">
        <f t="shared" ref="D25:M25" si="4">$C9^2*D9^2</f>
        <v>1.9687535678779173E-5</v>
      </c>
      <c r="E25" s="13">
        <f t="shared" si="4"/>
        <v>1.2297319195193029E-5</v>
      </c>
      <c r="F25" s="13">
        <f t="shared" si="4"/>
        <v>5.4102159471599681E-5</v>
      </c>
      <c r="G25" s="13">
        <f t="shared" si="4"/>
        <v>4.5994028066718604E-6</v>
      </c>
      <c r="H25" s="13">
        <f t="shared" si="4"/>
        <v>3.5254760321525091E-5</v>
      </c>
      <c r="I25" s="12">
        <f t="shared" si="4"/>
        <v>3.9279967298438886E-4</v>
      </c>
      <c r="J25" s="13">
        <f t="shared" si="4"/>
        <v>3.0130913952119516E-5</v>
      </c>
      <c r="K25" s="13">
        <f t="shared" si="4"/>
        <v>1.9719577015224439E-4</v>
      </c>
      <c r="L25" s="12">
        <f t="shared" si="4"/>
        <v>1.1195505976025658E-2</v>
      </c>
      <c r="M25" s="14">
        <f t="shared" si="4"/>
        <v>7.2836307357282981E-5</v>
      </c>
    </row>
    <row r="26" spans="1:13" ht="24">
      <c r="A26" s="9" t="s">
        <v>19</v>
      </c>
      <c r="B26" s="10" t="s">
        <v>14</v>
      </c>
      <c r="C26" s="15"/>
      <c r="D26" s="13">
        <f t="shared" ref="D26:M26" si="5">$C10^2*D10^2</f>
        <v>1.5654303609653319E-4</v>
      </c>
      <c r="E26" s="13">
        <f t="shared" si="5"/>
        <v>2.8519044318924113E-5</v>
      </c>
      <c r="F26" s="13">
        <f t="shared" si="5"/>
        <v>5.6559861516863224E-4</v>
      </c>
      <c r="G26" s="13">
        <f t="shared" si="5"/>
        <v>7.9456451379310844E-6</v>
      </c>
      <c r="H26" s="13">
        <f t="shared" si="5"/>
        <v>1.8457971380166576E-4</v>
      </c>
      <c r="I26" s="13">
        <f t="shared" si="5"/>
        <v>7.5237750281950336E-5</v>
      </c>
      <c r="J26" s="13">
        <f t="shared" si="5"/>
        <v>1.1824125391258595E-4</v>
      </c>
      <c r="K26" s="13">
        <f t="shared" si="5"/>
        <v>4.2406019386750655E-5</v>
      </c>
      <c r="L26" s="13">
        <f t="shared" si="5"/>
        <v>1.1989595494745381E-6</v>
      </c>
      <c r="M26" s="14">
        <f t="shared" si="5"/>
        <v>2.6896068473238081E-5</v>
      </c>
    </row>
    <row r="27" spans="1:13" ht="24">
      <c r="A27" s="9" t="s">
        <v>20</v>
      </c>
      <c r="B27" s="10" t="s">
        <v>14</v>
      </c>
      <c r="C27" s="11"/>
      <c r="D27" s="12">
        <f t="shared" ref="D27:M27" si="6">$C11^2*D11^2</f>
        <v>1.1335516013101371E-5</v>
      </c>
      <c r="E27" s="13">
        <f t="shared" si="6"/>
        <v>4.6441525189920659E-8</v>
      </c>
      <c r="F27" s="13">
        <f t="shared" si="6"/>
        <v>3.4651276379183259E-6</v>
      </c>
      <c r="G27" s="13">
        <f t="shared" si="6"/>
        <v>1.4463778657587451E-7</v>
      </c>
      <c r="H27" s="13">
        <f t="shared" si="6"/>
        <v>8.5940912183961096E-7</v>
      </c>
      <c r="I27" s="12">
        <f t="shared" si="6"/>
        <v>1.4683128034308162E-5</v>
      </c>
      <c r="J27" s="13">
        <f t="shared" si="6"/>
        <v>3.2679419635970499E-7</v>
      </c>
      <c r="K27" s="13">
        <f t="shared" si="6"/>
        <v>2.2279672706525639E-7</v>
      </c>
      <c r="L27" s="13">
        <f t="shared" si="6"/>
        <v>6.6245485687439772E-8</v>
      </c>
      <c r="M27" s="14">
        <f t="shared" si="6"/>
        <v>2.3846692392442721E-6</v>
      </c>
    </row>
    <row r="28" spans="1:13" ht="24">
      <c r="A28" s="9" t="s">
        <v>21</v>
      </c>
      <c r="B28" s="10" t="s">
        <v>14</v>
      </c>
      <c r="C28" s="11"/>
      <c r="D28" s="13">
        <f t="shared" ref="D28:M28" si="7">$C12^2*D12^2</f>
        <v>9.0097926890715874E-5</v>
      </c>
      <c r="E28" s="13">
        <f t="shared" si="7"/>
        <v>5.2329067131413236E-6</v>
      </c>
      <c r="F28" s="13">
        <f t="shared" si="7"/>
        <v>1.5653400824210036E-5</v>
      </c>
      <c r="G28" s="13">
        <f t="shared" si="7"/>
        <v>1.6705008052715804E-6</v>
      </c>
      <c r="H28" s="13">
        <f t="shared" si="7"/>
        <v>4.0943368977028996E-8</v>
      </c>
      <c r="I28" s="13">
        <f t="shared" si="7"/>
        <v>1.446926909558229E-5</v>
      </c>
      <c r="J28" s="13">
        <f t="shared" si="7"/>
        <v>3.3739542240472168E-6</v>
      </c>
      <c r="K28" s="13">
        <f t="shared" si="7"/>
        <v>4.0577760292381903E-5</v>
      </c>
      <c r="L28" s="13">
        <f t="shared" si="7"/>
        <v>2.4612702979099978E-5</v>
      </c>
      <c r="M28" s="14">
        <f t="shared" si="7"/>
        <v>2.56216938114208E-6</v>
      </c>
    </row>
    <row r="29" spans="1:13" ht="24">
      <c r="A29" s="9" t="s">
        <v>22</v>
      </c>
      <c r="B29" s="10" t="s">
        <v>14</v>
      </c>
      <c r="C29" s="11"/>
      <c r="D29" s="13">
        <f t="shared" ref="D29:M29" si="8">$C13^2*D13^2</f>
        <v>1.3698320998034703E-7</v>
      </c>
      <c r="E29" s="12">
        <f t="shared" si="8"/>
        <v>3.2023095456773394E-5</v>
      </c>
      <c r="F29" s="12">
        <f t="shared" si="8"/>
        <v>1.4287355448014193E-6</v>
      </c>
      <c r="G29" s="12">
        <f t="shared" si="8"/>
        <v>8.8590339774157893E-7</v>
      </c>
      <c r="H29" s="13">
        <f t="shared" si="8"/>
        <v>2.7873401296387352E-7</v>
      </c>
      <c r="I29" s="13">
        <f t="shared" si="8"/>
        <v>4.5097197751257457E-7</v>
      </c>
      <c r="J29" s="13">
        <f t="shared" si="8"/>
        <v>5.7688536797012061E-9</v>
      </c>
      <c r="K29" s="13">
        <f t="shared" si="8"/>
        <v>1.5912846030555625E-7</v>
      </c>
      <c r="L29" s="13">
        <f t="shared" si="8"/>
        <v>3.3626653377072829E-8</v>
      </c>
      <c r="M29" s="14">
        <f t="shared" si="8"/>
        <v>1.3495080724227338E-7</v>
      </c>
    </row>
    <row r="30" spans="1:13" ht="24">
      <c r="A30" s="9" t="s">
        <v>23</v>
      </c>
      <c r="B30" s="10" t="s">
        <v>14</v>
      </c>
      <c r="C30" s="11"/>
      <c r="D30" s="13">
        <f t="shared" ref="D30:M30" si="9">$C14^2*D14^2</f>
        <v>3.2685847162362873E-5</v>
      </c>
      <c r="E30" s="13">
        <f t="shared" si="9"/>
        <v>8.6761990743890877E-5</v>
      </c>
      <c r="F30" s="13">
        <f t="shared" si="9"/>
        <v>4.9038155171638446E-7</v>
      </c>
      <c r="G30" s="13">
        <f t="shared" si="9"/>
        <v>6.7449475475245025E-6</v>
      </c>
      <c r="H30" s="13">
        <f t="shared" si="9"/>
        <v>6.7474477442184959E-7</v>
      </c>
      <c r="I30" s="13">
        <f t="shared" si="9"/>
        <v>1.1003241630557376E-5</v>
      </c>
      <c r="J30" s="13">
        <f t="shared" si="9"/>
        <v>1.2632403200543264E-5</v>
      </c>
      <c r="K30" s="13">
        <f t="shared" si="9"/>
        <v>4.3436515247139363E-5</v>
      </c>
      <c r="L30" s="13">
        <f t="shared" si="9"/>
        <v>1.6127611463710368E-6</v>
      </c>
      <c r="M30" s="14">
        <f t="shared" si="9"/>
        <v>3.5149707325951664E-6</v>
      </c>
    </row>
    <row r="31" spans="1:13">
      <c r="A31" t="s">
        <v>35</v>
      </c>
      <c r="D31" s="16">
        <f>SUM($D$21:$D$30)</f>
        <v>7.6251849120695619E-4</v>
      </c>
      <c r="E31" s="16">
        <f>SUM($E$21:$E$30)</f>
        <v>2.1549093164459696E-4</v>
      </c>
      <c r="F31" s="16">
        <f>SUM($F$21:$F$30)</f>
        <v>6.9649390893804469E-4</v>
      </c>
      <c r="G31" s="16">
        <f>SUM($G$21:$G$30)</f>
        <v>2.2139460838016412E-4</v>
      </c>
      <c r="H31" s="16">
        <f>SUM($H$21:$H$30)</f>
        <v>3.746943590138053E-4</v>
      </c>
      <c r="I31" s="16">
        <f>SUM($I$21:$I$30)</f>
        <v>6.7120262385532696E-4</v>
      </c>
      <c r="J31" s="16">
        <f>SUM($J$21:$J$30)</f>
        <v>1.0392697184239522E-2</v>
      </c>
      <c r="K31" s="16">
        <f>SUM($K$21:$K$30)</f>
        <v>3.6555113611413595E-4</v>
      </c>
      <c r="L31" s="16">
        <f>SUM($L$21:$L$30)</f>
        <v>1.1268212549447544E-2</v>
      </c>
      <c r="M31">
        <f>SUM($M$21:$M$30)</f>
        <v>4.5186234883110699E-4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2.5420118141671205E-2</v>
      </c>
      <c r="D33" s="17">
        <f>$D$31/$C$33</f>
        <v>2.9996654105118398E-2</v>
      </c>
      <c r="E33" s="17">
        <f>$E$31/$C$33</f>
        <v>8.4771805718456758E-3</v>
      </c>
      <c r="F33" s="17">
        <f>$F$31/$C$33</f>
        <v>2.7399318329535301E-2</v>
      </c>
      <c r="G33" s="17">
        <f>$G$31/$C$33</f>
        <v>8.7094248400534334E-3</v>
      </c>
      <c r="H33" s="17">
        <f>$H$31/$C$33</f>
        <v>1.474007150264061E-2</v>
      </c>
      <c r="I33" s="17">
        <f>$I$31/$C$33</f>
        <v>2.6404386482965409E-2</v>
      </c>
      <c r="J33" s="17">
        <f>$J$31/$C$33</f>
        <v>0.40883748558205052</v>
      </c>
      <c r="K33" s="17">
        <f>$K$31/$C$33</f>
        <v>1.4380386986277924E-2</v>
      </c>
      <c r="L33" s="17">
        <f>$L$31/$C$33</f>
        <v>0.44327931470057025</v>
      </c>
      <c r="M33" s="17">
        <f>$M$31/$C$33</f>
        <v>1.7775776898942455E-2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87DED-9BBC-4E41-AC58-D17C2E526FB6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 t="s">
        <v>24</v>
      </c>
      <c r="D5" s="7">
        <v>-1.6362682709075725E-2</v>
      </c>
      <c r="E5" s="7">
        <v>1.4709533430385811E-2</v>
      </c>
      <c r="F5" s="7">
        <v>7.6045710197686052E-3</v>
      </c>
      <c r="G5" s="7">
        <v>-4.9986732141114737E-2</v>
      </c>
      <c r="H5" s="7">
        <v>8.3464694901952102E-2</v>
      </c>
      <c r="I5" s="7">
        <v>2.3916547839215097E-3</v>
      </c>
      <c r="J5" s="7">
        <v>-6.1095592568206132E-2</v>
      </c>
      <c r="K5" s="7">
        <v>-5.7017792732830114E-2</v>
      </c>
      <c r="L5" s="7">
        <v>2.7269774110240508E-2</v>
      </c>
      <c r="M5" s="8">
        <v>2.774588458922031E-2</v>
      </c>
    </row>
    <row r="6" spans="1:13" ht="24">
      <c r="A6" s="9" t="s">
        <v>15</v>
      </c>
      <c r="B6" s="10" t="s">
        <v>14</v>
      </c>
      <c r="C6" s="11">
        <v>9.0665206480355684E-2</v>
      </c>
      <c r="D6" s="12" t="s">
        <v>25</v>
      </c>
      <c r="E6" s="13">
        <v>4.5823212123124811E-2</v>
      </c>
      <c r="F6" s="13">
        <v>2.2192234605082139E-2</v>
      </c>
      <c r="G6" s="13">
        <v>-4.336037741018281E-2</v>
      </c>
      <c r="H6" s="13">
        <v>-5.0366490610738467E-2</v>
      </c>
      <c r="I6" s="13">
        <v>3.8512160403398277E-2</v>
      </c>
      <c r="J6" s="13">
        <v>-3.3551493072429432E-2</v>
      </c>
      <c r="K6" s="13">
        <v>-4.4413661753128691E-2</v>
      </c>
      <c r="L6" s="13">
        <v>-1.0214433701347246E-2</v>
      </c>
      <c r="M6" s="14">
        <v>-1.9776754535553529E-2</v>
      </c>
    </row>
    <row r="7" spans="1:13" ht="24">
      <c r="A7" s="9" t="s">
        <v>16</v>
      </c>
      <c r="B7" s="10" t="s">
        <v>14</v>
      </c>
      <c r="C7" s="15" t="s">
        <v>26</v>
      </c>
      <c r="D7" s="13">
        <v>-1.0274281233873162E-2</v>
      </c>
      <c r="E7" s="13">
        <v>-7.6247059498126841E-3</v>
      </c>
      <c r="F7" s="13">
        <v>-8.680540956791126E-2</v>
      </c>
      <c r="G7" s="13">
        <v>-2.1364175121281987E-2</v>
      </c>
      <c r="H7" s="13">
        <v>3.8139622230589708E-3</v>
      </c>
      <c r="I7" s="13">
        <v>-5.760615405790747E-2</v>
      </c>
      <c r="J7" s="13">
        <v>-1.989967951847103E-2</v>
      </c>
      <c r="K7" s="13">
        <v>1.3897645072790574E-2</v>
      </c>
      <c r="L7" s="13">
        <v>3.6284411048602846E-2</v>
      </c>
      <c r="M7" s="14">
        <v>-4.1047954639577833E-2</v>
      </c>
    </row>
    <row r="8" spans="1:13" ht="24">
      <c r="A8" s="9" t="s">
        <v>17</v>
      </c>
      <c r="B8" s="10" t="s">
        <v>14</v>
      </c>
      <c r="C8" s="11">
        <v>0.10650890533968119</v>
      </c>
      <c r="D8" s="13">
        <v>-3.1727965351477714E-3</v>
      </c>
      <c r="E8" s="13">
        <v>1.2555832701935403E-2</v>
      </c>
      <c r="F8" s="13">
        <v>-1.5151303441045599E-2</v>
      </c>
      <c r="G8" s="13">
        <v>0.10412642102985953</v>
      </c>
      <c r="H8" s="13">
        <v>1.6806307395012116E-2</v>
      </c>
      <c r="I8" s="13">
        <v>1.8088472634098511E-2</v>
      </c>
      <c r="J8" s="13">
        <v>6.3097920448409811E-2</v>
      </c>
      <c r="K8" s="13">
        <v>-8.7016853783534066E-3</v>
      </c>
      <c r="L8" s="12" t="s">
        <v>27</v>
      </c>
      <c r="M8" s="14">
        <v>6.2819265801654978E-2</v>
      </c>
    </row>
    <row r="9" spans="1:13" ht="24">
      <c r="A9" s="9" t="s">
        <v>18</v>
      </c>
      <c r="B9" s="10" t="s">
        <v>14</v>
      </c>
      <c r="C9" s="11">
        <v>0.10774349479189915</v>
      </c>
      <c r="D9" s="13">
        <v>2.7774315755744483E-3</v>
      </c>
      <c r="E9" s="12" t="s">
        <v>28</v>
      </c>
      <c r="F9" s="12" t="s">
        <v>29</v>
      </c>
      <c r="G9" s="13">
        <v>-3.0421957420757016E-2</v>
      </c>
      <c r="H9" s="13">
        <v>-6.408281796006525E-2</v>
      </c>
      <c r="I9" s="13">
        <v>-9.3289830294580517E-2</v>
      </c>
      <c r="J9" s="13">
        <v>4.2293821829315272E-2</v>
      </c>
      <c r="K9" s="13">
        <v>-8.203086402817554E-2</v>
      </c>
      <c r="L9" s="13">
        <v>1.2398981829600352E-2</v>
      </c>
      <c r="M9" s="14">
        <v>-0.11309555849465455</v>
      </c>
    </row>
    <row r="10" spans="1:13" ht="24">
      <c r="A10" s="9" t="s">
        <v>19</v>
      </c>
      <c r="B10" s="10" t="s">
        <v>14</v>
      </c>
      <c r="C10" s="11">
        <v>5.103851310111341E-2</v>
      </c>
      <c r="D10" s="13">
        <v>-8.5569762231001073E-2</v>
      </c>
      <c r="E10" s="13">
        <v>-1.7897011740100846E-3</v>
      </c>
      <c r="F10" s="13">
        <v>-3.3634349296747364E-2</v>
      </c>
      <c r="G10" s="13">
        <v>3.5967943869446364E-2</v>
      </c>
      <c r="H10" s="13">
        <v>-7.5420119164537128E-3</v>
      </c>
      <c r="I10" s="13">
        <v>8.7583218945894104E-2</v>
      </c>
      <c r="J10" s="13">
        <v>-3.0673009030221937E-2</v>
      </c>
      <c r="K10" s="13">
        <v>1.2974794969174771E-2</v>
      </c>
      <c r="L10" s="13">
        <v>-1.7605774709068614E-2</v>
      </c>
      <c r="M10" s="14">
        <v>-2.6882129652308E-2</v>
      </c>
    </row>
    <row r="11" spans="1:13" ht="24">
      <c r="A11" s="9" t="s">
        <v>20</v>
      </c>
      <c r="B11" s="10" t="s">
        <v>14</v>
      </c>
      <c r="C11" s="15" t="s">
        <v>30</v>
      </c>
      <c r="D11" s="13">
        <v>0.10321021309564017</v>
      </c>
      <c r="E11" s="13">
        <v>-6.9085179448627951E-2</v>
      </c>
      <c r="F11" s="13">
        <v>-3.9314940769572933E-2</v>
      </c>
      <c r="G11" s="13">
        <v>0.11571652247563941</v>
      </c>
      <c r="H11" s="13">
        <v>-0.10642161040913066</v>
      </c>
      <c r="I11" s="13">
        <v>5.994724822040972E-2</v>
      </c>
      <c r="J11" s="13">
        <v>-4.3155163967760375E-2</v>
      </c>
      <c r="K11" s="13">
        <v>-4.0848018443414118E-2</v>
      </c>
      <c r="L11" s="13">
        <v>-2.4390006854185256E-2</v>
      </c>
      <c r="M11" s="14">
        <v>-2.0214515195434674E-2</v>
      </c>
    </row>
    <row r="12" spans="1:13" ht="24">
      <c r="A12" s="9" t="s">
        <v>21</v>
      </c>
      <c r="B12" s="10" t="s">
        <v>14</v>
      </c>
      <c r="C12" s="11">
        <v>4.5271555380232385E-2</v>
      </c>
      <c r="D12" s="13">
        <v>-6.3599807562476296E-2</v>
      </c>
      <c r="E12" s="13">
        <v>3.9505639795202843E-2</v>
      </c>
      <c r="F12" s="13">
        <v>-5.4721323251767845E-2</v>
      </c>
      <c r="G12" s="13">
        <v>8.8450346397998508E-2</v>
      </c>
      <c r="H12" s="12" t="s">
        <v>31</v>
      </c>
      <c r="I12" s="13">
        <v>-4.6980681122602022E-2</v>
      </c>
      <c r="J12" s="13">
        <v>-1.5274837893325204E-3</v>
      </c>
      <c r="K12" s="12" t="s">
        <v>32</v>
      </c>
      <c r="L12" s="13">
        <v>-3.7556200111681155E-2</v>
      </c>
      <c r="M12" s="14">
        <v>7.0748449912850534E-3</v>
      </c>
    </row>
    <row r="13" spans="1:13" ht="24">
      <c r="A13" s="9" t="s">
        <v>22</v>
      </c>
      <c r="B13" s="10" t="s">
        <v>14</v>
      </c>
      <c r="C13" s="11">
        <v>6.3808016173806784E-2</v>
      </c>
      <c r="D13" s="12" t="s">
        <v>33</v>
      </c>
      <c r="E13" s="13">
        <v>4.2416317393456852E-2</v>
      </c>
      <c r="F13" s="13">
        <v>1.7405245413629814E-2</v>
      </c>
      <c r="G13" s="13">
        <v>-0.1187879994312435</v>
      </c>
      <c r="H13" s="13">
        <v>0.10884702607321489</v>
      </c>
      <c r="I13" s="13">
        <v>-4.1578366496566904E-2</v>
      </c>
      <c r="J13" s="12" t="s">
        <v>34</v>
      </c>
      <c r="K13" s="13">
        <v>3.4695462781386702E-2</v>
      </c>
      <c r="L13" s="13">
        <v>6.2470661649451531E-2</v>
      </c>
      <c r="M13" s="14">
        <v>-0.10927538657041748</v>
      </c>
    </row>
    <row r="14" spans="1:13" ht="24">
      <c r="A14" s="9" t="s">
        <v>23</v>
      </c>
      <c r="B14" s="10" t="s">
        <v>14</v>
      </c>
      <c r="C14" s="11">
        <v>1.7615787269289154E-2</v>
      </c>
      <c r="D14" s="13">
        <v>3.1918429350337112E-2</v>
      </c>
      <c r="E14" s="13">
        <v>8.3123750183953252E-2</v>
      </c>
      <c r="F14" s="13">
        <v>1.4211920242427706E-2</v>
      </c>
      <c r="G14" s="13">
        <v>4.7596910162234036E-3</v>
      </c>
      <c r="H14" s="13">
        <v>8.1351257001206975E-2</v>
      </c>
      <c r="I14" s="13">
        <v>6.0856801941374647E-2</v>
      </c>
      <c r="J14" s="13">
        <v>3.8572457576157022E-2</v>
      </c>
      <c r="K14" s="13">
        <v>1.8271262173582523E-2</v>
      </c>
      <c r="L14" s="13">
        <v>1.5727993028236818E-2</v>
      </c>
      <c r="M14" s="14">
        <v>6.9176616971789368E-2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4.4554178310718561E-6</v>
      </c>
      <c r="E21" s="7">
        <f t="shared" ref="E21:M21" si="0">$C5^2*E5^2</f>
        <v>3.6006193894013117E-6</v>
      </c>
      <c r="F21" s="7">
        <f t="shared" si="0"/>
        <v>9.6234071606827803E-7</v>
      </c>
      <c r="G21" s="7">
        <f t="shared" si="0"/>
        <v>4.1580423885445426E-5</v>
      </c>
      <c r="H21" s="7">
        <f t="shared" si="0"/>
        <v>1.1592711846535886E-4</v>
      </c>
      <c r="I21" s="7">
        <f t="shared" si="0"/>
        <v>9.5186729767370716E-8</v>
      </c>
      <c r="J21" s="7">
        <f t="shared" si="0"/>
        <v>6.211538528760172E-5</v>
      </c>
      <c r="K21" s="7">
        <f t="shared" si="0"/>
        <v>5.4100368399071056E-5</v>
      </c>
      <c r="L21" s="7">
        <f t="shared" si="0"/>
        <v>1.2374922892171786E-5</v>
      </c>
      <c r="M21" s="8">
        <f t="shared" si="0"/>
        <v>1.28108094517735E-5</v>
      </c>
    </row>
    <row r="22" spans="1:13" ht="24">
      <c r="A22" s="9" t="s">
        <v>15</v>
      </c>
      <c r="B22" s="10" t="s">
        <v>14</v>
      </c>
      <c r="C22" s="11"/>
      <c r="D22" s="12">
        <f t="shared" ref="D22:M22" si="1">$C6^2*D6^2</f>
        <v>1.8495404248782443E-4</v>
      </c>
      <c r="E22" s="13">
        <f t="shared" si="1"/>
        <v>1.7260460100448894E-5</v>
      </c>
      <c r="F22" s="13">
        <f t="shared" si="1"/>
        <v>4.0483996597430018E-6</v>
      </c>
      <c r="G22" s="13">
        <f t="shared" si="1"/>
        <v>1.5454943339936105E-5</v>
      </c>
      <c r="H22" s="13">
        <f t="shared" si="1"/>
        <v>2.085281512839056E-5</v>
      </c>
      <c r="I22" s="13">
        <f t="shared" si="1"/>
        <v>1.2192059499634486E-5</v>
      </c>
      <c r="J22" s="13">
        <f t="shared" si="1"/>
        <v>9.2534783409802265E-6</v>
      </c>
      <c r="K22" s="13">
        <f t="shared" si="1"/>
        <v>1.6214907344252478E-5</v>
      </c>
      <c r="L22" s="13">
        <f t="shared" si="1"/>
        <v>8.5764961640174851E-7</v>
      </c>
      <c r="M22" s="14">
        <f t="shared" si="1"/>
        <v>3.2150768350859983E-6</v>
      </c>
    </row>
    <row r="23" spans="1:13" ht="24">
      <c r="A23" s="9" t="s">
        <v>16</v>
      </c>
      <c r="B23" s="10" t="s">
        <v>14</v>
      </c>
      <c r="C23" s="15"/>
      <c r="D23" s="13">
        <f t="shared" ref="D23:M23" si="2">$C7^2*D7^2</f>
        <v>1.5455164761914675E-6</v>
      </c>
      <c r="E23" s="13">
        <f t="shared" si="2"/>
        <v>8.5117123776185601E-7</v>
      </c>
      <c r="F23" s="13">
        <f t="shared" si="2"/>
        <v>1.1032255764603153E-4</v>
      </c>
      <c r="G23" s="13">
        <f t="shared" si="2"/>
        <v>6.6825620348700658E-6</v>
      </c>
      <c r="H23" s="13">
        <f t="shared" si="2"/>
        <v>2.1297249306964127E-7</v>
      </c>
      <c r="I23" s="13">
        <f t="shared" si="2"/>
        <v>4.8585704414412268E-5</v>
      </c>
      <c r="J23" s="13">
        <f t="shared" si="2"/>
        <v>5.7977956631351405E-6</v>
      </c>
      <c r="K23" s="13">
        <f t="shared" si="2"/>
        <v>2.8278291891925371E-6</v>
      </c>
      <c r="L23" s="13">
        <f t="shared" si="2"/>
        <v>1.9275732780992899E-5</v>
      </c>
      <c r="M23" s="14">
        <f t="shared" si="2"/>
        <v>2.4669127187139259E-5</v>
      </c>
    </row>
    <row r="24" spans="1:13" ht="24">
      <c r="A24" s="9" t="s">
        <v>17</v>
      </c>
      <c r="B24" s="10" t="s">
        <v>14</v>
      </c>
      <c r="C24" s="11"/>
      <c r="D24" s="13">
        <f t="shared" ref="D24:M24" si="3">$C8^2*D8^2</f>
        <v>1.1419741876627041E-7</v>
      </c>
      <c r="E24" s="13">
        <f t="shared" si="3"/>
        <v>1.7883926780680208E-6</v>
      </c>
      <c r="F24" s="13">
        <f t="shared" si="3"/>
        <v>2.6041850086812502E-6</v>
      </c>
      <c r="G24" s="13">
        <f t="shared" si="3"/>
        <v>1.2299677521296489E-4</v>
      </c>
      <c r="H24" s="13">
        <f t="shared" si="3"/>
        <v>3.2041766247909548E-6</v>
      </c>
      <c r="I24" s="13">
        <f t="shared" si="3"/>
        <v>3.7117236723871469E-6</v>
      </c>
      <c r="J24" s="13">
        <f t="shared" si="3"/>
        <v>4.5164991702658012E-5</v>
      </c>
      <c r="K24" s="13">
        <f t="shared" si="3"/>
        <v>8.589711860707635E-7</v>
      </c>
      <c r="L24" s="12">
        <f t="shared" si="3"/>
        <v>1.1253575247674577E-2</v>
      </c>
      <c r="M24" s="14">
        <f t="shared" si="3"/>
        <v>4.4766954979414664E-5</v>
      </c>
    </row>
    <row r="25" spans="1:13" ht="24">
      <c r="A25" s="9" t="s">
        <v>18</v>
      </c>
      <c r="B25" s="10" t="s">
        <v>14</v>
      </c>
      <c r="C25" s="11"/>
      <c r="D25" s="13">
        <f t="shared" ref="D25:M25" si="4">$C9^2*D9^2</f>
        <v>8.9550672921944495E-8</v>
      </c>
      <c r="E25" s="12">
        <f t="shared" si="4"/>
        <v>1.1400645079426772E-2</v>
      </c>
      <c r="F25" s="12">
        <f t="shared" si="4"/>
        <v>4.4141932197568534E-4</v>
      </c>
      <c r="G25" s="13">
        <f t="shared" si="4"/>
        <v>1.0743763133428227E-5</v>
      </c>
      <c r="H25" s="13">
        <f t="shared" si="4"/>
        <v>4.7672213642114972E-5</v>
      </c>
      <c r="I25" s="13">
        <f t="shared" si="4"/>
        <v>1.0103008600740333E-4</v>
      </c>
      <c r="J25" s="13">
        <f t="shared" si="4"/>
        <v>2.0765193356990773E-5</v>
      </c>
      <c r="K25" s="13">
        <f t="shared" si="4"/>
        <v>7.811540496808502E-5</v>
      </c>
      <c r="L25" s="13">
        <f t="shared" si="4"/>
        <v>1.7846545507013479E-6</v>
      </c>
      <c r="M25" s="14">
        <f t="shared" si="4"/>
        <v>1.4848179728581579E-4</v>
      </c>
    </row>
    <row r="26" spans="1:13" ht="24">
      <c r="A26" s="9" t="s">
        <v>19</v>
      </c>
      <c r="B26" s="10" t="s">
        <v>14</v>
      </c>
      <c r="C26" s="11"/>
      <c r="D26" s="13">
        <f t="shared" ref="D26:M26" si="5">$C10^2*D10^2</f>
        <v>1.9073775988525713E-5</v>
      </c>
      <c r="E26" s="13">
        <f t="shared" si="5"/>
        <v>8.3436691212841352E-9</v>
      </c>
      <c r="F26" s="13">
        <f t="shared" si="5"/>
        <v>2.9468775310898897E-6</v>
      </c>
      <c r="G26" s="13">
        <f t="shared" si="5"/>
        <v>3.369979437112861E-6</v>
      </c>
      <c r="H26" s="13">
        <f t="shared" si="5"/>
        <v>1.4817347146422932E-7</v>
      </c>
      <c r="I26" s="13">
        <f t="shared" si="5"/>
        <v>1.9981948386164534E-5</v>
      </c>
      <c r="J26" s="13">
        <f t="shared" si="5"/>
        <v>2.4508051950358221E-6</v>
      </c>
      <c r="K26" s="13">
        <f t="shared" si="5"/>
        <v>4.3852770365654765E-7</v>
      </c>
      <c r="L26" s="13">
        <f t="shared" si="5"/>
        <v>8.0743265123526695E-7</v>
      </c>
      <c r="M26" s="14">
        <f t="shared" si="5"/>
        <v>1.8824496547379695E-6</v>
      </c>
    </row>
    <row r="27" spans="1:13" ht="24">
      <c r="A27" s="9" t="s">
        <v>20</v>
      </c>
      <c r="B27" s="10" t="s">
        <v>14</v>
      </c>
      <c r="C27" s="15"/>
      <c r="D27" s="13">
        <f t="shared" ref="D27:M27" si="6">$C11^2*D11^2</f>
        <v>5.5375166296747172E-4</v>
      </c>
      <c r="E27" s="13">
        <f t="shared" si="6"/>
        <v>2.4810726081904341E-4</v>
      </c>
      <c r="F27" s="13">
        <f t="shared" si="6"/>
        <v>8.0349826888098018E-5</v>
      </c>
      <c r="G27" s="13">
        <f t="shared" si="6"/>
        <v>6.9608206082328661E-4</v>
      </c>
      <c r="H27" s="13">
        <f t="shared" si="6"/>
        <v>5.8874786748119173E-4</v>
      </c>
      <c r="I27" s="13">
        <f t="shared" si="6"/>
        <v>1.8681347483726247E-4</v>
      </c>
      <c r="J27" s="13">
        <f t="shared" si="6"/>
        <v>9.6813347317549391E-5</v>
      </c>
      <c r="K27" s="13">
        <f t="shared" si="6"/>
        <v>8.6738454789409944E-5</v>
      </c>
      <c r="L27" s="13">
        <f t="shared" si="6"/>
        <v>3.0923848627105045E-5</v>
      </c>
      <c r="M27" s="14">
        <f t="shared" si="6"/>
        <v>2.1242046452502504E-5</v>
      </c>
    </row>
    <row r="28" spans="1:13" ht="24">
      <c r="A28" s="9" t="s">
        <v>21</v>
      </c>
      <c r="B28" s="10" t="s">
        <v>14</v>
      </c>
      <c r="C28" s="11"/>
      <c r="D28" s="13">
        <f t="shared" ref="D28:M28" si="7">$C12^2*D12^2</f>
        <v>8.2901508752975191E-6</v>
      </c>
      <c r="E28" s="13">
        <f t="shared" si="7"/>
        <v>3.1986670052089796E-6</v>
      </c>
      <c r="F28" s="13">
        <f t="shared" si="7"/>
        <v>6.1371114892473452E-6</v>
      </c>
      <c r="G28" s="13">
        <f t="shared" si="7"/>
        <v>1.6034296401990296E-5</v>
      </c>
      <c r="H28" s="12">
        <f t="shared" si="7"/>
        <v>8.0349136135487743E-5</v>
      </c>
      <c r="I28" s="13">
        <f t="shared" si="7"/>
        <v>4.5236547222419976E-6</v>
      </c>
      <c r="J28" s="13">
        <f t="shared" si="7"/>
        <v>4.7819392131857891E-9</v>
      </c>
      <c r="K28" s="12">
        <f t="shared" si="7"/>
        <v>3.0504962305902442E-5</v>
      </c>
      <c r="L28" s="13">
        <f t="shared" si="7"/>
        <v>2.8907738687706916E-6</v>
      </c>
      <c r="M28" s="14">
        <f t="shared" si="7"/>
        <v>1.02585195228837E-7</v>
      </c>
    </row>
    <row r="29" spans="1:13" ht="24">
      <c r="A29" s="9" t="s">
        <v>22</v>
      </c>
      <c r="B29" s="10" t="s">
        <v>14</v>
      </c>
      <c r="C29" s="11"/>
      <c r="D29" s="12">
        <f t="shared" ref="D29:M29" si="8">$C13^2*D13^2</f>
        <v>6.8807723483821714E-5</v>
      </c>
      <c r="E29" s="13">
        <f t="shared" si="8"/>
        <v>7.3251480217478022E-6</v>
      </c>
      <c r="F29" s="13">
        <f t="shared" si="8"/>
        <v>1.2334194345644646E-6</v>
      </c>
      <c r="G29" s="13">
        <f t="shared" si="8"/>
        <v>5.7450739228113917E-5</v>
      </c>
      <c r="H29" s="13">
        <f t="shared" si="8"/>
        <v>4.8237369891933881E-5</v>
      </c>
      <c r="I29" s="13">
        <f t="shared" si="8"/>
        <v>7.0385845336208298E-6</v>
      </c>
      <c r="J29" s="12">
        <f t="shared" si="8"/>
        <v>4.0065800948155929E-3</v>
      </c>
      <c r="K29" s="13">
        <f t="shared" si="8"/>
        <v>4.9011258464901851E-6</v>
      </c>
      <c r="L29" s="13">
        <f t="shared" si="8"/>
        <v>1.588922431628139E-5</v>
      </c>
      <c r="M29" s="14">
        <f t="shared" si="8"/>
        <v>4.8617787132935152E-5</v>
      </c>
    </row>
    <row r="30" spans="1:13" ht="24">
      <c r="A30" s="9" t="s">
        <v>23</v>
      </c>
      <c r="B30" s="10" t="s">
        <v>14</v>
      </c>
      <c r="C30" s="11"/>
      <c r="D30" s="13">
        <f t="shared" ref="D30:M30" si="9">$C14^2*D14^2</f>
        <v>3.1614559778382174E-7</v>
      </c>
      <c r="E30" s="13">
        <f t="shared" si="9"/>
        <v>2.1441460834532553E-6</v>
      </c>
      <c r="F30" s="13">
        <f t="shared" si="9"/>
        <v>6.2677207271266718E-8</v>
      </c>
      <c r="G30" s="13">
        <f t="shared" si="9"/>
        <v>7.0301021478981136E-9</v>
      </c>
      <c r="H30" s="13">
        <f t="shared" si="9"/>
        <v>2.0536794140669076E-6</v>
      </c>
      <c r="I30" s="13">
        <f t="shared" si="9"/>
        <v>1.149270784087363E-6</v>
      </c>
      <c r="J30" s="13">
        <f t="shared" si="9"/>
        <v>4.6169878771905744E-7</v>
      </c>
      <c r="K30" s="13">
        <f t="shared" si="9"/>
        <v>1.0359557678894872E-7</v>
      </c>
      <c r="L30" s="13">
        <f t="shared" si="9"/>
        <v>7.6762786282970747E-8</v>
      </c>
      <c r="M30" s="14">
        <f t="shared" si="9"/>
        <v>1.4849873457535871E-6</v>
      </c>
    </row>
    <row r="31" spans="1:13">
      <c r="A31" t="s">
        <v>35</v>
      </c>
      <c r="D31" s="16">
        <f>SUM($D$21:$D$30)</f>
        <v>8.4139818379967647E-4</v>
      </c>
      <c r="E31" s="16">
        <f>SUM($E$21:$E$30)</f>
        <v>1.1684929288431027E-2</v>
      </c>
      <c r="F31" s="16">
        <f>SUM($F$21:$F$30)</f>
        <v>6.5008671755648029E-4</v>
      </c>
      <c r="G31" s="16">
        <f>SUM($G$21:$G$30)</f>
        <v>9.704025735992963E-4</v>
      </c>
      <c r="H31" s="16">
        <f>SUM($H$21:$H$30)</f>
        <v>9.0740552274786942E-4</v>
      </c>
      <c r="I31" s="16">
        <f>SUM($I$21:$I$30)</f>
        <v>3.8512169358698184E-4</v>
      </c>
      <c r="J31" s="16">
        <f>SUM($J$21:$J$30)</f>
        <v>4.2494075724064757E-3</v>
      </c>
      <c r="K31" s="16">
        <f>SUM($K$21:$K$30)</f>
        <v>2.7480414730891997E-4</v>
      </c>
      <c r="L31" s="16">
        <f>SUM($L$21:$L$30)</f>
        <v>1.133845624976452E-2</v>
      </c>
      <c r="M31" s="16">
        <f>SUM($M$21:$M$30)</f>
        <v>3.0727362152038729E-4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3.1609285570721637E-2</v>
      </c>
      <c r="D33" s="17">
        <f>$D$31/$C$33</f>
        <v>2.6618702973123458E-2</v>
      </c>
      <c r="E33" s="17">
        <f>$E$31/$C$33</f>
        <v>0.36966761751978</v>
      </c>
      <c r="F33" s="17">
        <f>$F$31/$C$33</f>
        <v>2.0566321124278381E-2</v>
      </c>
      <c r="G33" s="17">
        <f>$G$31/$C$33</f>
        <v>3.0699921117424422E-2</v>
      </c>
      <c r="H33" s="17">
        <f>$H$31/$C$33</f>
        <v>2.8706929193880969E-2</v>
      </c>
      <c r="I33" s="17">
        <f>$I$31/$C$33</f>
        <v>1.218381518700644E-2</v>
      </c>
      <c r="J33" s="17">
        <f>$J$31/$C$33</f>
        <v>0.13443541970915421</v>
      </c>
      <c r="K33" s="17">
        <f>$K$31/$C$33</f>
        <v>8.6937791331626792E-3</v>
      </c>
      <c r="L33" s="17">
        <f>$L$31/$C$33</f>
        <v>0.35870650174602042</v>
      </c>
      <c r="M33" s="17">
        <f>$M$31/$C$33</f>
        <v>9.720992296168884E-3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47C35-BF1F-42E0-9A32-9F7DD8B074FD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37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19">
        <v>-3.3727823616891673E-3</v>
      </c>
      <c r="D5" s="7">
        <v>-3.1199888165093691E-2</v>
      </c>
      <c r="E5" s="7">
        <v>-7.7366954163329219E-4</v>
      </c>
      <c r="F5" s="7">
        <v>-3.537892149874303E-3</v>
      </c>
      <c r="G5" s="7">
        <v>4.7726757654798328E-2</v>
      </c>
      <c r="H5" s="7">
        <v>8.1902224041263318E-3</v>
      </c>
      <c r="I5" s="7">
        <v>0.11852125159718781</v>
      </c>
      <c r="J5" s="7">
        <v>7.4376039801478305E-2</v>
      </c>
      <c r="K5" s="7">
        <v>-4.0313404119837838E-2</v>
      </c>
      <c r="L5" s="20" t="s">
        <v>38</v>
      </c>
      <c r="M5" s="8">
        <v>-2.5493061689233234E-2</v>
      </c>
    </row>
    <row r="6" spans="1:13" ht="24">
      <c r="A6" s="9" t="s">
        <v>15</v>
      </c>
      <c r="B6" s="10" t="s">
        <v>14</v>
      </c>
      <c r="C6" s="11">
        <v>-5.5018828383771382E-2</v>
      </c>
      <c r="D6" s="13">
        <v>6.9341147694542511E-3</v>
      </c>
      <c r="E6" s="13">
        <v>-1.2279787740805915E-2</v>
      </c>
      <c r="F6" s="13">
        <v>2.8685533423723319E-2</v>
      </c>
      <c r="G6" s="13">
        <v>5.1180861146126938E-2</v>
      </c>
      <c r="H6" s="13">
        <v>2.3948978440134754E-2</v>
      </c>
      <c r="I6" s="13">
        <v>5.9118577881428228E-2</v>
      </c>
      <c r="J6" s="13">
        <v>-5.7270816124882461E-2</v>
      </c>
      <c r="K6" s="13">
        <v>-6.0346332266149702E-2</v>
      </c>
      <c r="L6" s="13">
        <v>5.3131988693622271E-3</v>
      </c>
      <c r="M6" s="14">
        <v>8.4815754161785314E-2</v>
      </c>
    </row>
    <row r="7" spans="1:13" ht="24">
      <c r="A7" s="9" t="s">
        <v>16</v>
      </c>
      <c r="B7" s="10" t="s">
        <v>14</v>
      </c>
      <c r="C7" s="15" t="s">
        <v>39</v>
      </c>
      <c r="D7" s="13">
        <v>-1.2796873522721793E-2</v>
      </c>
      <c r="E7" s="13">
        <v>-4.565470027255515E-3</v>
      </c>
      <c r="F7" s="13">
        <v>-8.2675604035174849E-2</v>
      </c>
      <c r="G7" s="13">
        <v>3.2855274179900465E-3</v>
      </c>
      <c r="H7" s="13">
        <v>2.7907363661031498E-2</v>
      </c>
      <c r="I7" s="13">
        <v>9.0729269196553719E-2</v>
      </c>
      <c r="J7" s="13">
        <v>-4.5468772234993566E-3</v>
      </c>
      <c r="K7" s="13">
        <v>7.5927092433630342E-2</v>
      </c>
      <c r="L7" s="13">
        <v>-3.5076976088179529E-2</v>
      </c>
      <c r="M7" s="14">
        <v>2.3840016912228035E-2</v>
      </c>
    </row>
    <row r="8" spans="1:13" ht="24">
      <c r="A8" s="9" t="s">
        <v>17</v>
      </c>
      <c r="B8" s="10" t="s">
        <v>14</v>
      </c>
      <c r="C8" s="15" t="s">
        <v>40</v>
      </c>
      <c r="D8" s="13">
        <v>9.0897106394253139E-3</v>
      </c>
      <c r="E8" s="13">
        <v>-2.352245281194346E-2</v>
      </c>
      <c r="F8" s="13">
        <v>-5.5528733624734143E-2</v>
      </c>
      <c r="G8" s="13">
        <v>6.5146838410751973E-2</v>
      </c>
      <c r="H8" s="13">
        <v>-7.3786120398176072E-3</v>
      </c>
      <c r="I8" s="12" t="s">
        <v>41</v>
      </c>
      <c r="J8" s="13">
        <v>-4.7787876355349923E-2</v>
      </c>
      <c r="K8" s="13">
        <v>-6.2428716999881284E-2</v>
      </c>
      <c r="L8" s="13">
        <v>-1.4198693893261307E-2</v>
      </c>
      <c r="M8" s="14">
        <v>-3.4893040361515968E-3</v>
      </c>
    </row>
    <row r="9" spans="1:13" ht="24">
      <c r="A9" s="9" t="s">
        <v>18</v>
      </c>
      <c r="B9" s="10" t="s">
        <v>14</v>
      </c>
      <c r="C9" s="11">
        <v>8.1160604779782729E-3</v>
      </c>
      <c r="D9" s="13">
        <v>4.110950453823288E-2</v>
      </c>
      <c r="E9" s="13">
        <v>2.1340501059225536E-2</v>
      </c>
      <c r="F9" s="13">
        <v>1.858824462943811E-2</v>
      </c>
      <c r="G9" s="13">
        <v>-0.10700512004872997</v>
      </c>
      <c r="H9" s="13">
        <v>4.0344569751444861E-2</v>
      </c>
      <c r="I9" s="13">
        <v>3.7023616613871789E-2</v>
      </c>
      <c r="J9" s="13">
        <v>1.2143406166122352E-3</v>
      </c>
      <c r="K9" s="13">
        <v>1.4654594616178749E-2</v>
      </c>
      <c r="L9" s="13">
        <v>-4.1084690337967588E-3</v>
      </c>
      <c r="M9" s="14">
        <v>-3.2336471986524331E-3</v>
      </c>
    </row>
    <row r="10" spans="1:13" ht="24">
      <c r="A10" s="9" t="s">
        <v>19</v>
      </c>
      <c r="B10" s="10" t="s">
        <v>14</v>
      </c>
      <c r="C10" s="11">
        <v>3.1864154008795345E-2</v>
      </c>
      <c r="D10" s="13">
        <v>-2.8052217715691191E-2</v>
      </c>
      <c r="E10" s="13">
        <v>5.2118766832689477E-2</v>
      </c>
      <c r="F10" s="13">
        <v>-8.3437988823864606E-2</v>
      </c>
      <c r="G10" s="13">
        <v>3.213573343328651E-2</v>
      </c>
      <c r="H10" s="12" t="s">
        <v>42</v>
      </c>
      <c r="I10" s="13">
        <v>-8.0709253558925526E-2</v>
      </c>
      <c r="J10" s="13">
        <v>-1.1253682797316962E-4</v>
      </c>
      <c r="K10" s="13">
        <v>6.9385571765315832E-2</v>
      </c>
      <c r="L10" s="13">
        <v>-4.9086437185752424E-2</v>
      </c>
      <c r="M10" s="14">
        <v>7.9815013546119057E-2</v>
      </c>
    </row>
    <row r="11" spans="1:13" ht="24">
      <c r="A11" s="9" t="s">
        <v>20</v>
      </c>
      <c r="B11" s="10" t="s">
        <v>14</v>
      </c>
      <c r="C11" s="11">
        <v>8.4196501111105465E-2</v>
      </c>
      <c r="D11" s="13">
        <v>5.978788678336679E-3</v>
      </c>
      <c r="E11" s="13">
        <v>-3.7390459765756612E-2</v>
      </c>
      <c r="F11" s="13">
        <v>-0.10327180003451616</v>
      </c>
      <c r="G11" s="12" t="s">
        <v>43</v>
      </c>
      <c r="H11" s="13">
        <v>-1.7339082393477291E-2</v>
      </c>
      <c r="I11" s="13">
        <v>0.12804943922668321</v>
      </c>
      <c r="J11" s="13">
        <v>-4.5538295430257954E-2</v>
      </c>
      <c r="K11" s="13">
        <v>-1.504638266583002E-2</v>
      </c>
      <c r="L11" s="13">
        <v>1.1187039485195536E-2</v>
      </c>
      <c r="M11" s="14">
        <v>0.11866191597034718</v>
      </c>
    </row>
    <row r="12" spans="1:13" ht="24">
      <c r="A12" s="9" t="s">
        <v>21</v>
      </c>
      <c r="B12" s="10" t="s">
        <v>14</v>
      </c>
      <c r="C12" s="11">
        <v>9.5931680930234228E-2</v>
      </c>
      <c r="D12" s="13">
        <v>0.11405625401745448</v>
      </c>
      <c r="E12" s="13">
        <v>0.11424966257889287</v>
      </c>
      <c r="F12" s="12" t="s">
        <v>44</v>
      </c>
      <c r="G12" s="13">
        <v>6.4741567213300918E-2</v>
      </c>
      <c r="H12" s="12" t="s">
        <v>45</v>
      </c>
      <c r="I12" s="13">
        <v>-4.2169916433052998E-2</v>
      </c>
      <c r="J12" s="13">
        <v>5.2482288243071093E-2</v>
      </c>
      <c r="K12" s="13">
        <v>-6.4603193944569856E-2</v>
      </c>
      <c r="L12" s="13">
        <v>-3.8586980013222334E-3</v>
      </c>
      <c r="M12" s="14">
        <v>6.8151891294329844E-2</v>
      </c>
    </row>
    <row r="13" spans="1:13" ht="24">
      <c r="A13" s="9" t="s">
        <v>22</v>
      </c>
      <c r="B13" s="10" t="s">
        <v>14</v>
      </c>
      <c r="C13" s="11">
        <v>0.12154961164965512</v>
      </c>
      <c r="D13" s="13">
        <v>3.0227456613395473E-2</v>
      </c>
      <c r="E13" s="12" t="s">
        <v>46</v>
      </c>
      <c r="F13" s="12" t="s">
        <v>47</v>
      </c>
      <c r="G13" s="13">
        <v>-2.2446687236381168E-2</v>
      </c>
      <c r="H13" s="13">
        <v>-5.6750389961764486E-2</v>
      </c>
      <c r="I13" s="12" t="s">
        <v>48</v>
      </c>
      <c r="J13" s="13">
        <v>0.10466549711459634</v>
      </c>
      <c r="K13" s="13">
        <v>0.10335434239024384</v>
      </c>
      <c r="L13" s="13">
        <v>-7.1392724405641478E-4</v>
      </c>
      <c r="M13" s="14">
        <v>-5.9820032927323616E-2</v>
      </c>
    </row>
    <row r="14" spans="1:13" ht="24">
      <c r="A14" s="9" t="s">
        <v>23</v>
      </c>
      <c r="B14" s="10" t="s">
        <v>14</v>
      </c>
      <c r="C14" s="11">
        <v>4.8578167279961115E-2</v>
      </c>
      <c r="D14" s="13">
        <v>5.5283741876220163E-2</v>
      </c>
      <c r="E14" s="13">
        <v>0.10502116147895704</v>
      </c>
      <c r="F14" s="12" t="s">
        <v>49</v>
      </c>
      <c r="G14" s="12" t="s">
        <v>50</v>
      </c>
      <c r="H14" s="13">
        <v>-5.6481903538218373E-2</v>
      </c>
      <c r="I14" s="13">
        <v>-8.4731487096042404E-2</v>
      </c>
      <c r="J14" s="12" t="s">
        <v>51</v>
      </c>
      <c r="K14" s="13">
        <v>0.12013429574799084</v>
      </c>
      <c r="L14" s="13">
        <v>7.2382146839832157E-2</v>
      </c>
      <c r="M14" s="14">
        <v>-0.11479822524778276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19"/>
      <c r="D21" s="7">
        <f>$C5^2*D5^2</f>
        <v>1.1073443922011948E-8</v>
      </c>
      <c r="E21" s="7">
        <f t="shared" ref="E21:M21" si="0">$C5^2*E5^2</f>
        <v>6.8090674329997024E-12</v>
      </c>
      <c r="F21" s="7">
        <f t="shared" si="0"/>
        <v>1.4238551659484174E-10</v>
      </c>
      <c r="G21" s="7">
        <f t="shared" si="0"/>
        <v>2.5911973966269754E-8</v>
      </c>
      <c r="H21" s="7">
        <f t="shared" si="0"/>
        <v>7.6307640722894531E-10</v>
      </c>
      <c r="I21" s="7">
        <f t="shared" si="0"/>
        <v>1.5979717381747378E-7</v>
      </c>
      <c r="J21" s="7">
        <f t="shared" si="0"/>
        <v>6.2927827236755252E-8</v>
      </c>
      <c r="K21" s="7">
        <f t="shared" si="0"/>
        <v>1.848738903502968E-8</v>
      </c>
      <c r="L21" s="20">
        <f t="shared" si="0"/>
        <v>1.1262188642249824E-5</v>
      </c>
      <c r="M21" s="8">
        <f t="shared" si="0"/>
        <v>7.3929987000187489E-9</v>
      </c>
    </row>
    <row r="22" spans="1:13" ht="24">
      <c r="A22" s="9" t="s">
        <v>15</v>
      </c>
      <c r="B22" s="10" t="s">
        <v>14</v>
      </c>
      <c r="C22" s="11"/>
      <c r="D22" s="13">
        <f t="shared" ref="D22:M22" si="1">$C6^2*D6^2</f>
        <v>1.4554749223410883E-7</v>
      </c>
      <c r="E22" s="13">
        <f t="shared" si="1"/>
        <v>4.5646175512847898E-7</v>
      </c>
      <c r="F22" s="13">
        <f t="shared" si="1"/>
        <v>2.4908555140852258E-6</v>
      </c>
      <c r="G22" s="13">
        <f t="shared" si="1"/>
        <v>7.9293548496493878E-6</v>
      </c>
      <c r="H22" s="13">
        <f t="shared" si="1"/>
        <v>1.7361876470523854E-6</v>
      </c>
      <c r="I22" s="13">
        <f t="shared" si="1"/>
        <v>1.0579633732530266E-5</v>
      </c>
      <c r="J22" s="13">
        <f t="shared" si="1"/>
        <v>9.9286321308982246E-6</v>
      </c>
      <c r="K22" s="13">
        <f t="shared" si="1"/>
        <v>1.1023625104354184E-5</v>
      </c>
      <c r="L22" s="13">
        <f t="shared" si="1"/>
        <v>8.5454476690026045E-8</v>
      </c>
      <c r="M22" s="14">
        <f t="shared" si="1"/>
        <v>2.177588087322625E-5</v>
      </c>
    </row>
    <row r="23" spans="1:13" ht="24">
      <c r="A23" s="9" t="s">
        <v>16</v>
      </c>
      <c r="B23" s="10" t="s">
        <v>14</v>
      </c>
      <c r="C23" s="15"/>
      <c r="D23" s="13">
        <f t="shared" ref="D23:M23" si="2">$C7^2*D7^2</f>
        <v>3.3020560745316333E-6</v>
      </c>
      <c r="E23" s="13">
        <f t="shared" si="2"/>
        <v>4.2028866811281145E-7</v>
      </c>
      <c r="F23" s="13">
        <f t="shared" si="2"/>
        <v>1.3782609195404365E-4</v>
      </c>
      <c r="G23" s="13">
        <f t="shared" si="2"/>
        <v>2.1766413751524255E-7</v>
      </c>
      <c r="H23" s="13">
        <f t="shared" si="2"/>
        <v>1.5704145565408713E-5</v>
      </c>
      <c r="I23" s="13">
        <f t="shared" si="2"/>
        <v>1.6598602102620047E-4</v>
      </c>
      <c r="J23" s="13">
        <f t="shared" si="2"/>
        <v>4.1687240087917893E-7</v>
      </c>
      <c r="K23" s="13">
        <f t="shared" si="2"/>
        <v>1.1624391474043061E-4</v>
      </c>
      <c r="L23" s="13">
        <f t="shared" si="2"/>
        <v>2.4809669687058845E-5</v>
      </c>
      <c r="M23" s="14">
        <f t="shared" si="2"/>
        <v>1.1460136938151926E-5</v>
      </c>
    </row>
    <row r="24" spans="1:13" ht="24">
      <c r="A24" s="9" t="s">
        <v>17</v>
      </c>
      <c r="B24" s="10" t="s">
        <v>14</v>
      </c>
      <c r="C24" s="15"/>
      <c r="D24" s="13">
        <f t="shared" ref="D24:M24" si="3">$C8^2*D8^2</f>
        <v>1.934118050054049E-6</v>
      </c>
      <c r="E24" s="13">
        <f t="shared" si="3"/>
        <v>1.2952335151265108E-5</v>
      </c>
      <c r="F24" s="13">
        <f t="shared" si="3"/>
        <v>7.2180252998742023E-5</v>
      </c>
      <c r="G24" s="13">
        <f t="shared" si="3"/>
        <v>9.9350383980043361E-5</v>
      </c>
      <c r="H24" s="13">
        <f t="shared" si="3"/>
        <v>1.2744776210796148E-6</v>
      </c>
      <c r="I24" s="12">
        <f t="shared" si="3"/>
        <v>4.2033200400000008E-4</v>
      </c>
      <c r="J24" s="13">
        <f t="shared" si="3"/>
        <v>5.345869149150755E-5</v>
      </c>
      <c r="K24" s="13">
        <f t="shared" si="3"/>
        <v>9.123294222863589E-5</v>
      </c>
      <c r="L24" s="13">
        <f t="shared" si="3"/>
        <v>4.7193224797986112E-6</v>
      </c>
      <c r="M24" s="14">
        <f t="shared" si="3"/>
        <v>2.850102553507798E-7</v>
      </c>
    </row>
    <row r="25" spans="1:13" ht="24">
      <c r="A25" s="9" t="s">
        <v>18</v>
      </c>
      <c r="B25" s="10" t="s">
        <v>14</v>
      </c>
      <c r="C25" s="11"/>
      <c r="D25" s="13">
        <f t="shared" ref="D25:M25" si="4">$C9^2*D9^2</f>
        <v>1.113204707849135E-7</v>
      </c>
      <c r="E25" s="13">
        <f t="shared" si="4"/>
        <v>2.9998516160080089E-8</v>
      </c>
      <c r="F25" s="13">
        <f t="shared" si="4"/>
        <v>2.2759740594856971E-8</v>
      </c>
      <c r="G25" s="13">
        <f t="shared" si="4"/>
        <v>7.5422281635837581E-7</v>
      </c>
      <c r="H25" s="13">
        <f t="shared" si="4"/>
        <v>1.0721627780468188E-7</v>
      </c>
      <c r="I25" s="13">
        <f t="shared" si="4"/>
        <v>9.0291783041034795E-8</v>
      </c>
      <c r="J25" s="13">
        <f t="shared" si="4"/>
        <v>9.7134071197164505E-11</v>
      </c>
      <c r="K25" s="13">
        <f t="shared" si="4"/>
        <v>1.4146147028801101E-8</v>
      </c>
      <c r="L25" s="13">
        <f t="shared" si="4"/>
        <v>1.1118612254602986E-9</v>
      </c>
      <c r="M25" s="14">
        <f t="shared" si="4"/>
        <v>6.8877253251922818E-10</v>
      </c>
    </row>
    <row r="26" spans="1:13" ht="24">
      <c r="A26" s="9" t="s">
        <v>19</v>
      </c>
      <c r="B26" s="10" t="s">
        <v>14</v>
      </c>
      <c r="C26" s="11"/>
      <c r="D26" s="13">
        <f t="shared" ref="D26:M26" si="5">$C10^2*D10^2</f>
        <v>7.9898603136697357E-7</v>
      </c>
      <c r="E26" s="13">
        <f t="shared" si="5"/>
        <v>2.757992290504679E-6</v>
      </c>
      <c r="F26" s="13">
        <f t="shared" si="5"/>
        <v>7.068584266636557E-6</v>
      </c>
      <c r="G26" s="13">
        <f t="shared" si="5"/>
        <v>1.0485308611400461E-6</v>
      </c>
      <c r="H26" s="12">
        <f t="shared" si="5"/>
        <v>5.9461452931613919E-5</v>
      </c>
      <c r="I26" s="13">
        <f t="shared" si="5"/>
        <v>6.6138059187493088E-6</v>
      </c>
      <c r="J26" s="13">
        <f t="shared" si="5"/>
        <v>1.2858612960039482E-11</v>
      </c>
      <c r="K26" s="13">
        <f t="shared" si="5"/>
        <v>4.8881342803929501E-6</v>
      </c>
      <c r="L26" s="13">
        <f t="shared" si="5"/>
        <v>2.4464019099147571E-6</v>
      </c>
      <c r="M26" s="14">
        <f t="shared" si="5"/>
        <v>6.4680589338377426E-6</v>
      </c>
    </row>
    <row r="27" spans="1:13" ht="24">
      <c r="A27" s="9" t="s">
        <v>20</v>
      </c>
      <c r="B27" s="10" t="s">
        <v>14</v>
      </c>
      <c r="C27" s="11"/>
      <c r="D27" s="13">
        <f t="shared" ref="D27:M27" si="6">$C11^2*D11^2</f>
        <v>2.5340460064209104E-7</v>
      </c>
      <c r="E27" s="13">
        <f t="shared" si="6"/>
        <v>9.9108225271715362E-6</v>
      </c>
      <c r="F27" s="13">
        <f t="shared" si="6"/>
        <v>7.5605185311693499E-5</v>
      </c>
      <c r="G27" s="12">
        <f t="shared" si="6"/>
        <v>1.8375528577001317E-4</v>
      </c>
      <c r="H27" s="13">
        <f t="shared" si="6"/>
        <v>2.1312790165078462E-6</v>
      </c>
      <c r="I27" s="13">
        <f t="shared" si="6"/>
        <v>1.1623674778440681E-4</v>
      </c>
      <c r="J27" s="13">
        <f t="shared" si="6"/>
        <v>1.4700822334529517E-5</v>
      </c>
      <c r="K27" s="13">
        <f t="shared" si="6"/>
        <v>1.6049159531240525E-6</v>
      </c>
      <c r="L27" s="13">
        <f t="shared" si="6"/>
        <v>8.8719366150217898E-7</v>
      </c>
      <c r="M27" s="14">
        <f t="shared" si="6"/>
        <v>9.9818445277048711E-5</v>
      </c>
    </row>
    <row r="28" spans="1:13" ht="24">
      <c r="A28" s="9" t="s">
        <v>21</v>
      </c>
      <c r="B28" s="10" t="s">
        <v>14</v>
      </c>
      <c r="C28" s="11"/>
      <c r="D28" s="13">
        <f t="shared" ref="D28:M28" si="7">$C12^2*D12^2</f>
        <v>1.1971878931299006E-4</v>
      </c>
      <c r="E28" s="13">
        <f t="shared" si="7"/>
        <v>1.2012515494406491E-4</v>
      </c>
      <c r="F28" s="12">
        <f t="shared" si="7"/>
        <v>1.908310732528951E-4</v>
      </c>
      <c r="G28" s="13">
        <f t="shared" si="7"/>
        <v>3.8573631309719763E-5</v>
      </c>
      <c r="H28" s="12">
        <f t="shared" si="7"/>
        <v>1.9616874794843326E-4</v>
      </c>
      <c r="I28" s="13">
        <f t="shared" si="7"/>
        <v>1.6365511717745688E-5</v>
      </c>
      <c r="J28" s="13">
        <f t="shared" si="7"/>
        <v>2.5348346373065926E-5</v>
      </c>
      <c r="K28" s="13">
        <f t="shared" si="7"/>
        <v>3.8408919343306332E-5</v>
      </c>
      <c r="L28" s="13">
        <f t="shared" si="7"/>
        <v>1.3702685462002198E-7</v>
      </c>
      <c r="M28" s="14">
        <f t="shared" si="7"/>
        <v>4.2744469718540657E-5</v>
      </c>
    </row>
    <row r="29" spans="1:13" ht="24">
      <c r="A29" s="9" t="s">
        <v>22</v>
      </c>
      <c r="B29" s="10" t="s">
        <v>14</v>
      </c>
      <c r="C29" s="11"/>
      <c r="D29" s="13">
        <f t="shared" ref="D29:M29" si="8">$C13^2*D13^2</f>
        <v>1.3499272499151117E-5</v>
      </c>
      <c r="E29" s="12">
        <f t="shared" si="8"/>
        <v>1.433440306873726E-2</v>
      </c>
      <c r="F29" s="12">
        <f t="shared" si="8"/>
        <v>4.6810917759269372E-4</v>
      </c>
      <c r="G29" s="13">
        <f t="shared" si="8"/>
        <v>7.4440908001828355E-6</v>
      </c>
      <c r="H29" s="13">
        <f t="shared" si="8"/>
        <v>4.7582236528005731E-5</v>
      </c>
      <c r="I29" s="12">
        <f t="shared" si="8"/>
        <v>2.6528747610321963E-4</v>
      </c>
      <c r="J29" s="13">
        <f t="shared" si="8"/>
        <v>1.6185056962164952E-4</v>
      </c>
      <c r="K29" s="13">
        <f t="shared" si="8"/>
        <v>1.578209333009354E-4</v>
      </c>
      <c r="L29" s="13">
        <f t="shared" si="8"/>
        <v>7.5303482624279085E-9</v>
      </c>
      <c r="M29" s="14">
        <f t="shared" si="8"/>
        <v>5.2868920966940814E-5</v>
      </c>
    </row>
    <row r="30" spans="1:13" ht="24">
      <c r="A30" s="9" t="s">
        <v>23</v>
      </c>
      <c r="B30" s="10" t="s">
        <v>14</v>
      </c>
      <c r="C30" s="11"/>
      <c r="D30" s="13">
        <f t="shared" ref="D30:M30" si="9">$C14^2*D14^2</f>
        <v>7.2123553018210266E-6</v>
      </c>
      <c r="E30" s="13">
        <f t="shared" si="9"/>
        <v>2.6027705624792659E-5</v>
      </c>
      <c r="F30" s="12">
        <f t="shared" si="9"/>
        <v>4.825633413858735E-5</v>
      </c>
      <c r="G30" s="12">
        <f t="shared" si="9"/>
        <v>6.1931597297329287E-5</v>
      </c>
      <c r="H30" s="13">
        <f t="shared" si="9"/>
        <v>7.5283690679521187E-6</v>
      </c>
      <c r="I30" s="13">
        <f t="shared" si="9"/>
        <v>1.6942282124457535E-5</v>
      </c>
      <c r="J30" s="12">
        <f t="shared" si="9"/>
        <v>2.2942253911779585E-3</v>
      </c>
      <c r="K30" s="13">
        <f t="shared" si="9"/>
        <v>3.4057774504017746E-5</v>
      </c>
      <c r="L30" s="13">
        <f t="shared" si="9"/>
        <v>1.2363606442947417E-5</v>
      </c>
      <c r="M30" s="14">
        <f t="shared" si="9"/>
        <v>3.1099442240536748E-5</v>
      </c>
    </row>
    <row r="31" spans="1:13">
      <c r="A31" t="s">
        <v>35</v>
      </c>
      <c r="D31" s="16">
        <f>SUM($D$21:$D$30)</f>
        <v>1.4698692327749796E-4</v>
      </c>
      <c r="E31" s="16">
        <f>SUM($E$21:$E$30)</f>
        <v>1.4507083835023526E-2</v>
      </c>
      <c r="F31" s="16">
        <f>SUM($F$21:$F$30)</f>
        <v>1.0023904571554887E-3</v>
      </c>
      <c r="G31" s="16">
        <f>SUM($G$21:$G$30)</f>
        <v>4.0103067379591774E-4</v>
      </c>
      <c r="H31" s="16">
        <f>SUM($H$21:$H$30)</f>
        <v>3.316948756802655E-4</v>
      </c>
      <c r="I31" s="16">
        <f>SUM($I$21:$I$30)</f>
        <v>1.0185935713641681E-3</v>
      </c>
      <c r="J31" s="16">
        <f>SUM($J$21:$J$30)</f>
        <v>2.5599923633504093E-3</v>
      </c>
      <c r="K31" s="16">
        <f>SUM($K$21:$K$30)</f>
        <v>4.5531379299126103E-4</v>
      </c>
      <c r="L31">
        <f>SUM($L$21:$L$30)</f>
        <v>5.6719506364269563E-5</v>
      </c>
      <c r="M31" s="16">
        <f>SUM($M$21:$M$30)</f>
        <v>2.6652844697486617E-4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2.0746334445977673E-2</v>
      </c>
      <c r="D33" s="17">
        <f>$D$31/$C$33</f>
        <v>7.0849587265762017E-3</v>
      </c>
      <c r="E33" s="17">
        <f>$E$31/$C$33</f>
        <v>0.69926009690045166</v>
      </c>
      <c r="F33" s="17">
        <f>$F$31/$C$33</f>
        <v>4.831650910504981E-2</v>
      </c>
      <c r="G33" s="17">
        <f>$G$31/$C$33</f>
        <v>1.9330194200820383E-2</v>
      </c>
      <c r="H33" s="17">
        <f>$H$31/$C$33</f>
        <v>1.5988119566084355E-2</v>
      </c>
      <c r="I33" s="17">
        <f>$I$31/$C$33</f>
        <v>4.9097520047048815E-2</v>
      </c>
      <c r="J33" s="17">
        <f>$J$31/$C$33</f>
        <v>0.1233949240535233</v>
      </c>
      <c r="K33" s="17">
        <f>$K$31/$C$33</f>
        <v>2.1946710353912081E-2</v>
      </c>
      <c r="L33" s="17">
        <f>$L$31/$C$33</f>
        <v>2.7339531478181881E-3</v>
      </c>
      <c r="M33" s="17">
        <f>$M$31/$C$33</f>
        <v>1.284701389871506E-2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990C2-4A0B-4F14-9918-00772E863136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52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19">
        <v>-7.9041690225650302E-2</v>
      </c>
      <c r="D5" s="7">
        <v>-4.6175136829331255E-2</v>
      </c>
      <c r="E5" s="7">
        <v>-4.8322484081877816E-2</v>
      </c>
      <c r="F5" s="7">
        <v>5.6872413189310557E-2</v>
      </c>
      <c r="G5" s="7">
        <v>3.3832151995618238E-2</v>
      </c>
      <c r="H5" s="7">
        <v>-8.6903122774368152E-2</v>
      </c>
      <c r="I5" s="7">
        <v>8.8358801185042649E-2</v>
      </c>
      <c r="J5" s="7">
        <v>-5.9598059505024505E-3</v>
      </c>
      <c r="K5" s="7">
        <v>3.5579055515187918E-2</v>
      </c>
      <c r="L5" s="7">
        <v>-1.0157903138715788E-3</v>
      </c>
      <c r="M5" s="8">
        <v>5.5304762610495314E-2</v>
      </c>
    </row>
    <row r="6" spans="1:13" ht="24">
      <c r="A6" s="9" t="s">
        <v>15</v>
      </c>
      <c r="B6" s="10" t="s">
        <v>14</v>
      </c>
      <c r="C6" s="15" t="s">
        <v>53</v>
      </c>
      <c r="D6" s="13">
        <v>9.8578455852299712E-2</v>
      </c>
      <c r="E6" s="13">
        <v>2.520956277349324E-2</v>
      </c>
      <c r="F6" s="13">
        <v>0.13815518334920648</v>
      </c>
      <c r="G6" s="13">
        <v>-0.10840538876665001</v>
      </c>
      <c r="H6" s="13">
        <v>4.7766693374661641E-2</v>
      </c>
      <c r="I6" s="13">
        <v>-3.7576178062200025E-2</v>
      </c>
      <c r="J6" s="12" t="s">
        <v>54</v>
      </c>
      <c r="K6" s="13">
        <v>3.3428594240490321E-2</v>
      </c>
      <c r="L6" s="13">
        <v>8.0418791384771204E-2</v>
      </c>
      <c r="M6" s="14">
        <v>-0.1125682885531905</v>
      </c>
    </row>
    <row r="7" spans="1:13" ht="24">
      <c r="A7" s="9" t="s">
        <v>16</v>
      </c>
      <c r="B7" s="10" t="s">
        <v>14</v>
      </c>
      <c r="C7" s="11">
        <v>7.5576714712522605E-3</v>
      </c>
      <c r="D7" s="13">
        <v>9.755993697522454E-3</v>
      </c>
      <c r="E7" s="13">
        <v>-4.4571764920448434E-3</v>
      </c>
      <c r="F7" s="13">
        <v>-3.0120365100950567E-2</v>
      </c>
      <c r="G7" s="13">
        <v>1.744873084907544E-3</v>
      </c>
      <c r="H7" s="13">
        <v>-7.3000493203967731E-2</v>
      </c>
      <c r="I7" s="13">
        <v>3.3290208737803938E-2</v>
      </c>
      <c r="J7" s="13">
        <v>4.9210494852446685E-3</v>
      </c>
      <c r="K7" s="13">
        <v>-3.310533955810404E-2</v>
      </c>
      <c r="L7" s="13">
        <v>-3.4033436274413596E-2</v>
      </c>
      <c r="M7" s="14">
        <v>-9.0684674163508935E-2</v>
      </c>
    </row>
    <row r="8" spans="1:13" ht="24">
      <c r="A8" s="9" t="s">
        <v>17</v>
      </c>
      <c r="B8" s="10" t="s">
        <v>14</v>
      </c>
      <c r="C8" s="15" t="s">
        <v>55</v>
      </c>
      <c r="D8" s="13">
        <v>9.1400033077766618E-2</v>
      </c>
      <c r="E8" s="13">
        <v>-8.7698079643386828E-2</v>
      </c>
      <c r="F8" s="13">
        <v>-6.0205857860813214E-2</v>
      </c>
      <c r="G8" s="13">
        <v>0.13854130334382828</v>
      </c>
      <c r="H8" s="13">
        <v>-3.8898819898032198E-2</v>
      </c>
      <c r="I8" s="13">
        <v>5.3675734797512725E-2</v>
      </c>
      <c r="J8" s="13">
        <v>-5.0118611163741812E-2</v>
      </c>
      <c r="K8" s="13">
        <v>-5.855095441477412E-2</v>
      </c>
      <c r="L8" s="13">
        <v>-4.3574965902445396E-2</v>
      </c>
      <c r="M8" s="14">
        <v>6.6665872866818549E-2</v>
      </c>
    </row>
    <row r="9" spans="1:13" ht="24">
      <c r="A9" s="9" t="s">
        <v>18</v>
      </c>
      <c r="B9" s="10" t="s">
        <v>14</v>
      </c>
      <c r="C9" s="11">
        <v>9.0016149221692376E-2</v>
      </c>
      <c r="D9" s="13">
        <v>8.1913298607437721E-2</v>
      </c>
      <c r="E9" s="13">
        <v>-3.5445639801182073E-2</v>
      </c>
      <c r="F9" s="13">
        <v>-5.3024712968849308E-2</v>
      </c>
      <c r="G9" s="13">
        <v>-8.4935761939132822E-3</v>
      </c>
      <c r="H9" s="13">
        <v>0.14177578389093359</v>
      </c>
      <c r="I9" s="13">
        <v>0.1116154643151971</v>
      </c>
      <c r="J9" s="13">
        <v>8.1956745112390025E-2</v>
      </c>
      <c r="K9" s="13">
        <v>1.8485820522821692E-2</v>
      </c>
      <c r="L9" s="12" t="s">
        <v>56</v>
      </c>
      <c r="M9" s="14">
        <v>6.1677411778208659E-2</v>
      </c>
    </row>
    <row r="10" spans="1:13" ht="24">
      <c r="A10" s="9" t="s">
        <v>19</v>
      </c>
      <c r="B10" s="10" t="s">
        <v>14</v>
      </c>
      <c r="C10" s="11">
        <v>8.367794127339899E-2</v>
      </c>
      <c r="D10" s="13">
        <v>6.276571786920275E-2</v>
      </c>
      <c r="E10" s="13">
        <v>7.7532719916919998E-2</v>
      </c>
      <c r="F10" s="13">
        <v>0.11038051499628407</v>
      </c>
      <c r="G10" s="13">
        <v>-7.5926721264291841E-2</v>
      </c>
      <c r="H10" s="13">
        <v>6.2675338625792359E-2</v>
      </c>
      <c r="I10" s="13">
        <v>-6.2304795652616367E-2</v>
      </c>
      <c r="J10" s="13">
        <v>2.0828725342042463E-2</v>
      </c>
      <c r="K10" s="13">
        <v>8.5652768539058566E-2</v>
      </c>
      <c r="L10" s="13">
        <v>4.7326137276439965E-2</v>
      </c>
      <c r="M10" s="14">
        <v>2.6370480049784591E-2</v>
      </c>
    </row>
    <row r="11" spans="1:13" ht="24">
      <c r="A11" s="9" t="s">
        <v>20</v>
      </c>
      <c r="B11" s="10" t="s">
        <v>14</v>
      </c>
      <c r="C11" s="11">
        <v>-4.6032097421405752E-2</v>
      </c>
      <c r="D11" s="12" t="s">
        <v>57</v>
      </c>
      <c r="E11" s="13">
        <v>1.5295947002412288E-2</v>
      </c>
      <c r="F11" s="13">
        <v>-7.828369585616779E-2</v>
      </c>
      <c r="G11" s="12" t="s">
        <v>58</v>
      </c>
      <c r="H11" s="13">
        <v>-4.8138108890281479E-2</v>
      </c>
      <c r="I11" s="13">
        <v>-3.3647863649450174E-2</v>
      </c>
      <c r="J11" s="13">
        <v>5.5476945976846756E-2</v>
      </c>
      <c r="K11" s="13">
        <v>-1.3948518185927372E-2</v>
      </c>
      <c r="L11" s="13">
        <v>-4.230335648351715E-2</v>
      </c>
      <c r="M11" s="14">
        <v>3.7529816540866012E-2</v>
      </c>
    </row>
    <row r="12" spans="1:13" ht="24">
      <c r="A12" s="9" t="s">
        <v>21</v>
      </c>
      <c r="B12" s="10" t="s">
        <v>14</v>
      </c>
      <c r="C12" s="11">
        <v>6.6039791672111409E-2</v>
      </c>
      <c r="D12" s="13">
        <v>-6.8402558014824685E-2</v>
      </c>
      <c r="E12" s="13">
        <v>8.5430249431870081E-2</v>
      </c>
      <c r="F12" s="13">
        <v>-4.5822096930298803E-2</v>
      </c>
      <c r="G12" s="13">
        <v>-0.11617109549219239</v>
      </c>
      <c r="H12" s="12" t="s">
        <v>59</v>
      </c>
      <c r="I12" s="13">
        <v>-4.9541679869158584E-2</v>
      </c>
      <c r="J12" s="13">
        <v>3.7739479888896255E-2</v>
      </c>
      <c r="K12" s="13">
        <v>7.7670123561078552E-2</v>
      </c>
      <c r="L12" s="13">
        <v>-6.9137914217076768E-2</v>
      </c>
      <c r="M12" s="14">
        <v>-9.5408283593761988E-4</v>
      </c>
    </row>
    <row r="13" spans="1:13" ht="24">
      <c r="A13" s="9" t="s">
        <v>22</v>
      </c>
      <c r="B13" s="10" t="s">
        <v>14</v>
      </c>
      <c r="C13" s="15" t="s">
        <v>60</v>
      </c>
      <c r="D13" s="13">
        <v>4.6557090827824129E-3</v>
      </c>
      <c r="E13" s="12" t="s">
        <v>61</v>
      </c>
      <c r="F13" s="12" t="s">
        <v>62</v>
      </c>
      <c r="G13" s="13">
        <v>1.5617016670772909E-2</v>
      </c>
      <c r="H13" s="13">
        <v>2.8996000192328349E-2</v>
      </c>
      <c r="I13" s="13">
        <v>-7.3566815172361424E-2</v>
      </c>
      <c r="J13" s="13">
        <v>2.4918559537183929E-2</v>
      </c>
      <c r="K13" s="13">
        <v>2.0561931736417056E-3</v>
      </c>
      <c r="L13" s="13">
        <v>-3.4451149053845456E-2</v>
      </c>
      <c r="M13" s="14">
        <v>-0.13528459183987937</v>
      </c>
    </row>
    <row r="14" spans="1:13" ht="24">
      <c r="A14" s="9" t="s">
        <v>23</v>
      </c>
      <c r="B14" s="10" t="s">
        <v>14</v>
      </c>
      <c r="C14" s="11">
        <v>3.2354578281659378E-2</v>
      </c>
      <c r="D14" s="13">
        <v>3.1297753149113282E-2</v>
      </c>
      <c r="E14" s="13">
        <v>0.11931711805468206</v>
      </c>
      <c r="F14" s="13">
        <v>0.12845239910421025</v>
      </c>
      <c r="G14" s="13">
        <v>3.4315578768485673E-3</v>
      </c>
      <c r="H14" s="12" t="s">
        <v>63</v>
      </c>
      <c r="I14" s="13">
        <v>7.1133621723596815E-2</v>
      </c>
      <c r="J14" s="13">
        <v>0.13031850753311003</v>
      </c>
      <c r="K14" s="13">
        <v>-8.3732929289880326E-2</v>
      </c>
      <c r="L14" s="13">
        <v>-2.8310084489858067E-2</v>
      </c>
      <c r="M14" s="14">
        <v>-8.947210968356116E-2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19"/>
      <c r="D21" s="7">
        <f>$C5^2*D5^2</f>
        <v>1.3320754345341703E-5</v>
      </c>
      <c r="E21" s="7">
        <f t="shared" ref="E21:M21" si="0">$C5^2*E5^2</f>
        <v>1.4588510106752081E-5</v>
      </c>
      <c r="F21" s="7">
        <f t="shared" si="0"/>
        <v>2.0207647159663994E-5</v>
      </c>
      <c r="G21" s="7">
        <f t="shared" si="0"/>
        <v>7.1510807774086681E-6</v>
      </c>
      <c r="H21" s="7">
        <f t="shared" si="0"/>
        <v>4.7182744876530177E-5</v>
      </c>
      <c r="I21" s="7">
        <f t="shared" si="0"/>
        <v>4.8776660960788734E-5</v>
      </c>
      <c r="J21" s="7">
        <f t="shared" si="0"/>
        <v>2.2190989922025229E-7</v>
      </c>
      <c r="K21" s="7">
        <f t="shared" si="0"/>
        <v>7.9086301742210006E-6</v>
      </c>
      <c r="L21" s="7">
        <f t="shared" si="0"/>
        <v>6.446449306094984E-9</v>
      </c>
      <c r="M21" s="8">
        <f t="shared" si="0"/>
        <v>1.9108979840336015E-5</v>
      </c>
    </row>
    <row r="22" spans="1:13" ht="24">
      <c r="A22" s="9" t="s">
        <v>15</v>
      </c>
      <c r="B22" s="10" t="s">
        <v>14</v>
      </c>
      <c r="C22" s="15"/>
      <c r="D22" s="13">
        <f t="shared" ref="D22:M22" si="1">$C6^2*D6^2</f>
        <v>3.7713468338670757E-4</v>
      </c>
      <c r="E22" s="13">
        <f t="shared" si="1"/>
        <v>2.4663975441448088E-5</v>
      </c>
      <c r="F22" s="13">
        <f t="shared" si="1"/>
        <v>7.4074174351878728E-4</v>
      </c>
      <c r="G22" s="13">
        <f t="shared" si="1"/>
        <v>4.5607282412438578E-4</v>
      </c>
      <c r="H22" s="13">
        <f t="shared" si="1"/>
        <v>8.8548826355782596E-5</v>
      </c>
      <c r="I22" s="13">
        <f t="shared" si="1"/>
        <v>5.4797111043591766E-5</v>
      </c>
      <c r="J22" s="12">
        <f t="shared" si="1"/>
        <v>3.7577047104000005E-2</v>
      </c>
      <c r="K22" s="13">
        <f t="shared" si="1"/>
        <v>4.3367928658555355E-5</v>
      </c>
      <c r="L22" s="13">
        <f t="shared" si="1"/>
        <v>2.5098486654021935E-4</v>
      </c>
      <c r="M22" s="14">
        <f t="shared" si="1"/>
        <v>4.9177288458271135E-4</v>
      </c>
    </row>
    <row r="23" spans="1:13" ht="24">
      <c r="A23" s="9" t="s">
        <v>16</v>
      </c>
      <c r="B23" s="10" t="s">
        <v>14</v>
      </c>
      <c r="C23" s="11"/>
      <c r="D23" s="13">
        <f t="shared" ref="D23:M23" si="2">$C7^2*D7^2</f>
        <v>5.4364956010442583E-9</v>
      </c>
      <c r="E23" s="13">
        <f t="shared" si="2"/>
        <v>1.1347382160343786E-9</v>
      </c>
      <c r="F23" s="13">
        <f t="shared" si="2"/>
        <v>5.1819889483114689E-8</v>
      </c>
      <c r="G23" s="13">
        <f t="shared" si="2"/>
        <v>1.7390165133332284E-10</v>
      </c>
      <c r="H23" s="13">
        <f t="shared" si="2"/>
        <v>3.0438805628396507E-7</v>
      </c>
      <c r="I23" s="13">
        <f t="shared" si="2"/>
        <v>6.3300779112111505E-8</v>
      </c>
      <c r="J23" s="13">
        <f t="shared" si="2"/>
        <v>1.3832207118626924E-9</v>
      </c>
      <c r="K23" s="13">
        <f t="shared" si="2"/>
        <v>6.2599679874848601E-8</v>
      </c>
      <c r="L23" s="13">
        <f t="shared" si="2"/>
        <v>6.6158800220737824E-8</v>
      </c>
      <c r="M23" s="14">
        <f t="shared" si="2"/>
        <v>4.6972514868994962E-7</v>
      </c>
    </row>
    <row r="24" spans="1:13" ht="24">
      <c r="A24" s="9" t="s">
        <v>17</v>
      </c>
      <c r="B24" s="10" t="s">
        <v>14</v>
      </c>
      <c r="C24" s="15"/>
      <c r="D24" s="13">
        <f t="shared" ref="D24:M24" si="3">$C8^2*D8^2</f>
        <v>2.8283187447425949E-4</v>
      </c>
      <c r="E24" s="13">
        <f t="shared" si="3"/>
        <v>2.6038491062975401E-4</v>
      </c>
      <c r="F24" s="13">
        <f t="shared" si="3"/>
        <v>1.2271937757953017E-4</v>
      </c>
      <c r="G24" s="13">
        <f t="shared" si="3"/>
        <v>6.4982166114158806E-4</v>
      </c>
      <c r="H24" s="13">
        <f t="shared" si="3"/>
        <v>5.1228129422342375E-5</v>
      </c>
      <c r="I24" s="13">
        <f t="shared" si="3"/>
        <v>9.7541997036927608E-5</v>
      </c>
      <c r="J24" s="13">
        <f t="shared" si="3"/>
        <v>8.5042046262762274E-5</v>
      </c>
      <c r="K24" s="13">
        <f t="shared" si="3"/>
        <v>1.1606562208409768E-4</v>
      </c>
      <c r="L24" s="13">
        <f t="shared" si="3"/>
        <v>6.4285016233485976E-5</v>
      </c>
      <c r="M24" s="14">
        <f t="shared" si="3"/>
        <v>1.5046752781409001E-4</v>
      </c>
    </row>
    <row r="25" spans="1:13" ht="24">
      <c r="A25" s="9" t="s">
        <v>18</v>
      </c>
      <c r="B25" s="10" t="s">
        <v>14</v>
      </c>
      <c r="C25" s="11"/>
      <c r="D25" s="13">
        <f t="shared" ref="D25:M25" si="4">$C9^2*D9^2</f>
        <v>5.4368792923906817E-5</v>
      </c>
      <c r="E25" s="13">
        <f t="shared" si="4"/>
        <v>1.0180438872620156E-5</v>
      </c>
      <c r="F25" s="13">
        <f t="shared" si="4"/>
        <v>2.2782297221220925E-5</v>
      </c>
      <c r="G25" s="13">
        <f t="shared" si="4"/>
        <v>5.8455049827009221E-7</v>
      </c>
      <c r="H25" s="13">
        <f t="shared" si="4"/>
        <v>1.6287145468306768E-4</v>
      </c>
      <c r="I25" s="13">
        <f t="shared" si="4"/>
        <v>1.009461131260314E-4</v>
      </c>
      <c r="J25" s="13">
        <f t="shared" si="4"/>
        <v>5.4426482224781818E-5</v>
      </c>
      <c r="K25" s="13">
        <f t="shared" si="4"/>
        <v>2.7689704767070465E-6</v>
      </c>
      <c r="L25" s="12">
        <f t="shared" si="4"/>
        <v>7.9416592690000204E-3</v>
      </c>
      <c r="M25" s="14">
        <f t="shared" si="4"/>
        <v>3.0824294288578859E-5</v>
      </c>
    </row>
    <row r="26" spans="1:13" ht="24">
      <c r="A26" s="9" t="s">
        <v>19</v>
      </c>
      <c r="B26" s="10" t="s">
        <v>14</v>
      </c>
      <c r="C26" s="11"/>
      <c r="D26" s="13">
        <f t="shared" ref="D26:M26" si="5">$C10^2*D10^2</f>
        <v>2.7584618000802495E-5</v>
      </c>
      <c r="E26" s="13">
        <f t="shared" si="5"/>
        <v>4.2091268359572276E-5</v>
      </c>
      <c r="F26" s="13">
        <f t="shared" si="5"/>
        <v>8.5311348226911957E-5</v>
      </c>
      <c r="G26" s="13">
        <f t="shared" si="5"/>
        <v>4.0365586386331517E-5</v>
      </c>
      <c r="H26" s="13">
        <f t="shared" si="5"/>
        <v>2.7505234476126498E-5</v>
      </c>
      <c r="I26" s="13">
        <f t="shared" si="5"/>
        <v>2.7180968380602331E-5</v>
      </c>
      <c r="J26" s="13">
        <f t="shared" si="5"/>
        <v>3.0377173369679426E-6</v>
      </c>
      <c r="K26" s="13">
        <f t="shared" si="5"/>
        <v>5.1369434371319203E-5</v>
      </c>
      <c r="L26" s="13">
        <f t="shared" si="5"/>
        <v>1.5682817610495586E-5</v>
      </c>
      <c r="M26" s="14">
        <f t="shared" si="5"/>
        <v>4.8692048397155829E-6</v>
      </c>
    </row>
    <row r="27" spans="1:13" ht="24">
      <c r="A27" s="9" t="s">
        <v>20</v>
      </c>
      <c r="B27" s="10" t="s">
        <v>14</v>
      </c>
      <c r="C27" s="11"/>
      <c r="D27" s="12">
        <f t="shared" ref="D27:M27" si="6">$C11^2*D11^2</f>
        <v>7.8113119998460349E-5</v>
      </c>
      <c r="E27" s="13">
        <f t="shared" si="6"/>
        <v>4.9576317870029119E-7</v>
      </c>
      <c r="F27" s="13">
        <f t="shared" si="6"/>
        <v>1.2985664234875633E-5</v>
      </c>
      <c r="G27" s="12">
        <f t="shared" si="6"/>
        <v>5.4245222221153025E-5</v>
      </c>
      <c r="H27" s="13">
        <f t="shared" si="6"/>
        <v>4.9102044698863192E-6</v>
      </c>
      <c r="I27" s="13">
        <f t="shared" si="6"/>
        <v>2.3990346368653133E-6</v>
      </c>
      <c r="J27" s="13">
        <f t="shared" si="6"/>
        <v>6.5214867671791806E-6</v>
      </c>
      <c r="K27" s="13">
        <f t="shared" si="6"/>
        <v>4.1226614598410174E-7</v>
      </c>
      <c r="L27" s="13">
        <f t="shared" si="6"/>
        <v>3.7920249090409281E-6</v>
      </c>
      <c r="M27" s="14">
        <f t="shared" si="6"/>
        <v>2.984519427355508E-6</v>
      </c>
    </row>
    <row r="28" spans="1:13" ht="24">
      <c r="A28" s="9" t="s">
        <v>21</v>
      </c>
      <c r="B28" s="10" t="s">
        <v>14</v>
      </c>
      <c r="C28" s="11"/>
      <c r="D28" s="13">
        <f t="shared" ref="D28:M28" si="7">$C12^2*D12^2</f>
        <v>2.0405915097901066E-5</v>
      </c>
      <c r="E28" s="13">
        <f t="shared" si="7"/>
        <v>3.1829860694909911E-5</v>
      </c>
      <c r="F28" s="13">
        <f t="shared" si="7"/>
        <v>9.1571706684513467E-6</v>
      </c>
      <c r="G28" s="13">
        <f t="shared" si="7"/>
        <v>5.8858278917565725E-5</v>
      </c>
      <c r="H28" s="12">
        <f t="shared" si="7"/>
        <v>1.8149794996373392E-4</v>
      </c>
      <c r="I28" s="13">
        <f t="shared" si="7"/>
        <v>1.070416626943629E-5</v>
      </c>
      <c r="J28" s="13">
        <f t="shared" si="7"/>
        <v>6.2115961246363224E-6</v>
      </c>
      <c r="K28" s="13">
        <f t="shared" si="7"/>
        <v>2.6309911137841084E-5</v>
      </c>
      <c r="L28" s="13">
        <f t="shared" si="7"/>
        <v>2.0847017740940274E-5</v>
      </c>
      <c r="M28" s="14">
        <f t="shared" si="7"/>
        <v>3.9699364523609767E-9</v>
      </c>
    </row>
    <row r="29" spans="1:13" ht="24">
      <c r="A29" s="9" t="s">
        <v>22</v>
      </c>
      <c r="B29" s="10" t="s">
        <v>14</v>
      </c>
      <c r="C29" s="15"/>
      <c r="D29" s="13">
        <f t="shared" ref="D29:M29" si="8">$C13^2*D13^2</f>
        <v>6.9450876674168864E-7</v>
      </c>
      <c r="E29" s="12">
        <f t="shared" si="8"/>
        <v>3.0772176399999997E-2</v>
      </c>
      <c r="F29" s="12">
        <f t="shared" si="8"/>
        <v>1.4130080999999997E-3</v>
      </c>
      <c r="G29" s="13">
        <f t="shared" si="8"/>
        <v>7.8145182498438692E-6</v>
      </c>
      <c r="H29" s="13">
        <f t="shared" si="8"/>
        <v>2.6939048358025474E-5</v>
      </c>
      <c r="I29" s="13">
        <f t="shared" si="8"/>
        <v>1.7340833655541917E-4</v>
      </c>
      <c r="J29" s="13">
        <f t="shared" si="8"/>
        <v>1.9895365820047501E-5</v>
      </c>
      <c r="K29" s="13">
        <f t="shared" si="8"/>
        <v>1.3546711689964452E-7</v>
      </c>
      <c r="L29" s="13">
        <f t="shared" si="8"/>
        <v>3.8028875624685195E-5</v>
      </c>
      <c r="M29" s="14">
        <f t="shared" si="8"/>
        <v>5.8641184400940881E-4</v>
      </c>
    </row>
    <row r="30" spans="1:13" ht="24">
      <c r="A30" s="9" t="s">
        <v>23</v>
      </c>
      <c r="B30" s="10" t="s">
        <v>14</v>
      </c>
      <c r="C30" s="11"/>
      <c r="D30" s="13">
        <f t="shared" ref="D30:M30" si="9">$C14^2*D14^2</f>
        <v>1.0254106144900909E-6</v>
      </c>
      <c r="E30" s="13">
        <f t="shared" si="9"/>
        <v>1.4903113088391983E-5</v>
      </c>
      <c r="F30" s="13">
        <f t="shared" si="9"/>
        <v>1.7272528857923979E-5</v>
      </c>
      <c r="G30" s="13">
        <f t="shared" si="9"/>
        <v>1.232690767389153E-8</v>
      </c>
      <c r="H30" s="12">
        <f t="shared" si="9"/>
        <v>2.9194727722280672E-5</v>
      </c>
      <c r="I30" s="13">
        <f t="shared" si="9"/>
        <v>5.2968945745649956E-6</v>
      </c>
      <c r="J30" s="13">
        <f t="shared" si="9"/>
        <v>1.7778031941239697E-5</v>
      </c>
      <c r="K30" s="13">
        <f t="shared" si="9"/>
        <v>7.3394591291989639E-6</v>
      </c>
      <c r="L30" s="13">
        <f t="shared" si="9"/>
        <v>8.3898426918383774E-7</v>
      </c>
      <c r="M30" s="14">
        <f t="shared" si="9"/>
        <v>8.3800544896652868E-6</v>
      </c>
    </row>
    <row r="31" spans="1:13">
      <c r="A31" t="s">
        <v>35</v>
      </c>
      <c r="D31" s="16">
        <f>SUM($D$21:$D$30)</f>
        <v>8.5548511410421231E-4</v>
      </c>
      <c r="E31" s="16">
        <f>SUM($E$21:$E$30)</f>
        <v>3.1171315375110361E-2</v>
      </c>
      <c r="F31" s="16">
        <f>SUM($F$21:$F$30)</f>
        <v>2.4442376973568482E-3</v>
      </c>
      <c r="G31" s="16">
        <f>SUM($G$21:$G$30)</f>
        <v>1.274926223125872E-3</v>
      </c>
      <c r="H31" s="16">
        <f>SUM($H$21:$H$30)</f>
        <v>6.2018270838405968E-4</v>
      </c>
      <c r="I31" s="16">
        <f>SUM($I$21:$I$30)</f>
        <v>5.2111458336333977E-4</v>
      </c>
      <c r="J31" s="16">
        <f>SUM($J$21:$J$30)</f>
        <v>3.7770183123597548E-2</v>
      </c>
      <c r="K31" s="16">
        <f>SUM($K$21:$K$30)</f>
        <v>2.5574028897469889E-4</v>
      </c>
      <c r="L31" s="16">
        <f>SUM($L$21:$L$30)</f>
        <v>8.3361914771775975E-3</v>
      </c>
      <c r="M31" s="16">
        <f>SUM($M$21:$M$30)</f>
        <v>1.2952930043770038E-3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8.4544669595571539E-2</v>
      </c>
      <c r="D33" s="17">
        <f>$D$31/$C$33</f>
        <v>1.0118735080478955E-2</v>
      </c>
      <c r="E33" s="17">
        <f>$E$31/$C$33</f>
        <v>0.3686964006627701</v>
      </c>
      <c r="F33" s="17">
        <f>$F$31/$C$33</f>
        <v>2.8910606772125556E-2</v>
      </c>
      <c r="G33" s="17">
        <f>$G$31/$C$33</f>
        <v>1.5079912538834415E-2</v>
      </c>
      <c r="H33" s="17">
        <f>$H$31/$C$33</f>
        <v>7.3355625061966639E-3</v>
      </c>
      <c r="I33" s="17">
        <f>$I$31/$C$33</f>
        <v>6.1637781051856614E-3</v>
      </c>
      <c r="J33" s="17">
        <f>$J$31/$C$33</f>
        <v>0.44674824923055767</v>
      </c>
      <c r="K33" s="17">
        <f>$K$31/$C$33</f>
        <v>3.0249132227739479E-3</v>
      </c>
      <c r="L33" s="17">
        <f>$L$31/$C$33</f>
        <v>9.8601029692997319E-2</v>
      </c>
      <c r="M33" s="17">
        <f>$M$31/$C$33</f>
        <v>1.5320812188079702E-2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25325-A398-457B-B77B-972D7802086B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64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19">
        <v>5.5142751218904863E-2</v>
      </c>
      <c r="D5" s="7">
        <v>5.58300861313583E-2</v>
      </c>
      <c r="E5" s="7">
        <v>2.1951476448311379E-2</v>
      </c>
      <c r="F5" s="7">
        <v>-8.7524784839186173E-2</v>
      </c>
      <c r="G5" s="7">
        <v>-4.8604449550591275E-2</v>
      </c>
      <c r="H5" s="7">
        <v>-2.9846985919612073E-2</v>
      </c>
      <c r="I5" s="7">
        <v>6.5039897929396989E-2</v>
      </c>
      <c r="J5" s="7">
        <v>-3.6262219937879245E-2</v>
      </c>
      <c r="K5" s="7">
        <v>-1.3549037368242938E-2</v>
      </c>
      <c r="L5" s="7">
        <v>8.6283014836082191E-3</v>
      </c>
      <c r="M5" s="21" t="s">
        <v>65</v>
      </c>
    </row>
    <row r="6" spans="1:13" ht="24">
      <c r="A6" s="9" t="s">
        <v>15</v>
      </c>
      <c r="B6" s="10" t="s">
        <v>14</v>
      </c>
      <c r="C6" s="11">
        <v>1.8676451448605882E-2</v>
      </c>
      <c r="D6" s="13">
        <v>8.1761753519666844E-2</v>
      </c>
      <c r="E6" s="13">
        <v>8.0852090389788481E-2</v>
      </c>
      <c r="F6" s="13">
        <v>7.4752857052620469E-2</v>
      </c>
      <c r="G6" s="13">
        <v>-0.14878126660740257</v>
      </c>
      <c r="H6" s="13">
        <v>8.5672587805645073E-2</v>
      </c>
      <c r="I6" s="13">
        <v>-4.9790408959091252E-3</v>
      </c>
      <c r="J6" s="13">
        <v>7.2099487255740079E-3</v>
      </c>
      <c r="K6" s="13">
        <v>9.9567836020905548E-2</v>
      </c>
      <c r="L6" s="13">
        <v>-2.2974131037627368E-2</v>
      </c>
      <c r="M6" s="14">
        <v>-8.7860763145153079E-2</v>
      </c>
    </row>
    <row r="7" spans="1:13" ht="24">
      <c r="A7" s="9" t="s">
        <v>16</v>
      </c>
      <c r="B7" s="10" t="s">
        <v>14</v>
      </c>
      <c r="C7" s="11">
        <v>6.623841276791817E-2</v>
      </c>
      <c r="D7" s="13">
        <v>-7.6387714385990624E-2</v>
      </c>
      <c r="E7" s="13">
        <v>0.10113469752810209</v>
      </c>
      <c r="F7" s="13">
        <v>-7.501208535627954E-2</v>
      </c>
      <c r="G7" s="13">
        <v>9.7691859848045223E-3</v>
      </c>
      <c r="H7" s="12" t="s">
        <v>66</v>
      </c>
      <c r="I7" s="12" t="s">
        <v>67</v>
      </c>
      <c r="J7" s="13">
        <v>2.6452924719297263E-2</v>
      </c>
      <c r="K7" s="13">
        <v>-8.5761941437863184E-2</v>
      </c>
      <c r="L7" s="13">
        <v>-6.2551914375757023E-2</v>
      </c>
      <c r="M7" s="14">
        <v>-0.11509638085540889</v>
      </c>
    </row>
    <row r="8" spans="1:13" ht="24">
      <c r="A8" s="9" t="s">
        <v>17</v>
      </c>
      <c r="B8" s="10" t="s">
        <v>14</v>
      </c>
      <c r="C8" s="11">
        <v>0.10181114170523518</v>
      </c>
      <c r="D8" s="12" t="s">
        <v>68</v>
      </c>
      <c r="E8" s="13">
        <v>-1.3849143902666479E-2</v>
      </c>
      <c r="F8" s="13">
        <v>-2.3705329456481003E-2</v>
      </c>
      <c r="G8" s="13">
        <v>-0.13326260226074563</v>
      </c>
      <c r="H8" s="13">
        <v>6.1800413926976355E-2</v>
      </c>
      <c r="I8" s="13">
        <v>-6.6350146777163804E-2</v>
      </c>
      <c r="J8" s="12" t="s">
        <v>69</v>
      </c>
      <c r="K8" s="13">
        <v>-2.253992283658434E-2</v>
      </c>
      <c r="L8" s="13">
        <v>5.1605371808035413E-2</v>
      </c>
      <c r="M8" s="14">
        <v>-6.6635092687937283E-2</v>
      </c>
    </row>
    <row r="9" spans="1:13" ht="24">
      <c r="A9" s="9" t="s">
        <v>18</v>
      </c>
      <c r="B9" s="10" t="s">
        <v>14</v>
      </c>
      <c r="C9" s="11">
        <v>0.10655470095140342</v>
      </c>
      <c r="D9" s="13">
        <v>-4.1641183525909814E-2</v>
      </c>
      <c r="E9" s="13">
        <v>-3.2910358138006517E-2</v>
      </c>
      <c r="F9" s="13">
        <v>-6.9029493300663589E-2</v>
      </c>
      <c r="G9" s="13">
        <v>2.0126956519726451E-2</v>
      </c>
      <c r="H9" s="13">
        <v>5.5723228242036953E-2</v>
      </c>
      <c r="I9" s="12" t="s">
        <v>70</v>
      </c>
      <c r="J9" s="13">
        <v>5.1514980295102632E-2</v>
      </c>
      <c r="K9" s="13">
        <v>-0.1317880958173149</v>
      </c>
      <c r="L9" s="12" t="s">
        <v>69</v>
      </c>
      <c r="M9" s="14">
        <v>-8.0094251174467349E-2</v>
      </c>
    </row>
    <row r="10" spans="1:13" ht="24">
      <c r="A10" s="9" t="s">
        <v>19</v>
      </c>
      <c r="B10" s="10" t="s">
        <v>14</v>
      </c>
      <c r="C10" s="15" t="s">
        <v>71</v>
      </c>
      <c r="D10" s="13">
        <v>7.2322057533634923E-2</v>
      </c>
      <c r="E10" s="13">
        <v>-3.0868916138924792E-2</v>
      </c>
      <c r="F10" s="13">
        <v>-0.13747004207631242</v>
      </c>
      <c r="G10" s="13">
        <v>1.6293653612621181E-2</v>
      </c>
      <c r="H10" s="13">
        <v>-7.8531859513986474E-2</v>
      </c>
      <c r="I10" s="13">
        <v>5.013855315434472E-2</v>
      </c>
      <c r="J10" s="13">
        <v>6.2854794407524936E-2</v>
      </c>
      <c r="K10" s="13">
        <v>-3.7641563190880648E-2</v>
      </c>
      <c r="L10" s="13">
        <v>6.3293070144939843E-3</v>
      </c>
      <c r="M10" s="14">
        <v>-2.9977699215252847E-2</v>
      </c>
    </row>
    <row r="11" spans="1:13" ht="24">
      <c r="A11" s="9" t="s">
        <v>20</v>
      </c>
      <c r="B11" s="10" t="s">
        <v>14</v>
      </c>
      <c r="C11" s="11">
        <v>1.860124755118996E-2</v>
      </c>
      <c r="D11" s="12" t="s">
        <v>72</v>
      </c>
      <c r="E11" s="13">
        <v>-1.1585403509304613E-2</v>
      </c>
      <c r="F11" s="13">
        <v>-0.10007314434056394</v>
      </c>
      <c r="G11" s="13">
        <v>-2.0445550618446971E-2</v>
      </c>
      <c r="H11" s="13">
        <v>-4.9837690300327767E-2</v>
      </c>
      <c r="I11" s="12" t="s">
        <v>73</v>
      </c>
      <c r="J11" s="13">
        <v>-3.0732302198050645E-2</v>
      </c>
      <c r="K11" s="13">
        <v>-2.5375366924672432E-2</v>
      </c>
      <c r="L11" s="13">
        <v>1.383681300359239E-2</v>
      </c>
      <c r="M11" s="14">
        <v>8.3017949491648549E-2</v>
      </c>
    </row>
    <row r="12" spans="1:13" ht="24">
      <c r="A12" s="9" t="s">
        <v>21</v>
      </c>
      <c r="B12" s="10" t="s">
        <v>14</v>
      </c>
      <c r="C12" s="11">
        <v>-6.7339934430655182E-2</v>
      </c>
      <c r="D12" s="13">
        <v>-0.14095637095417352</v>
      </c>
      <c r="E12" s="13">
        <v>-3.3970255016247244E-2</v>
      </c>
      <c r="F12" s="13">
        <v>-5.8753218715804009E-2</v>
      </c>
      <c r="G12" s="13">
        <v>1.9193344367082844E-2</v>
      </c>
      <c r="H12" s="13">
        <v>-3.004824408554175E-3</v>
      </c>
      <c r="I12" s="13">
        <v>-5.6487272810428785E-2</v>
      </c>
      <c r="J12" s="13">
        <v>-2.7277018850735898E-2</v>
      </c>
      <c r="K12" s="13">
        <v>-9.4595689472735778E-2</v>
      </c>
      <c r="L12" s="13">
        <v>7.3672764424503032E-2</v>
      </c>
      <c r="M12" s="14">
        <v>-2.3770112067658541E-2</v>
      </c>
    </row>
    <row r="13" spans="1:13" ht="24">
      <c r="A13" s="9" t="s">
        <v>22</v>
      </c>
      <c r="B13" s="10" t="s">
        <v>14</v>
      </c>
      <c r="C13" s="11">
        <v>-5.774382908731346E-3</v>
      </c>
      <c r="D13" s="13">
        <v>-6.4095581240090072E-2</v>
      </c>
      <c r="E13" s="12" t="s">
        <v>61</v>
      </c>
      <c r="F13" s="12" t="s">
        <v>74</v>
      </c>
      <c r="G13" s="12" t="s">
        <v>75</v>
      </c>
      <c r="H13" s="13">
        <v>-9.1430144140797739E-2</v>
      </c>
      <c r="I13" s="13">
        <v>-0.11629718401868509</v>
      </c>
      <c r="J13" s="13">
        <v>-1.3153434987605246E-2</v>
      </c>
      <c r="K13" s="13">
        <v>-6.9082548572747912E-2</v>
      </c>
      <c r="L13" s="13">
        <v>-3.1756764199869322E-2</v>
      </c>
      <c r="M13" s="14">
        <v>-6.3618315283248808E-2</v>
      </c>
    </row>
    <row r="14" spans="1:13" ht="24">
      <c r="A14" s="9" t="s">
        <v>23</v>
      </c>
      <c r="B14" s="10" t="s">
        <v>14</v>
      </c>
      <c r="C14" s="11">
        <v>6.8627706409958161E-2</v>
      </c>
      <c r="D14" s="13">
        <v>8.3306787639786606E-2</v>
      </c>
      <c r="E14" s="13">
        <v>0.13572669359038683</v>
      </c>
      <c r="F14" s="13">
        <v>1.0203932501010241E-2</v>
      </c>
      <c r="G14" s="13">
        <v>3.7843369977802958E-2</v>
      </c>
      <c r="H14" s="13">
        <v>-1.1969342109803298E-2</v>
      </c>
      <c r="I14" s="13">
        <v>4.8334901777652782E-2</v>
      </c>
      <c r="J14" s="13">
        <v>5.1789713060262733E-2</v>
      </c>
      <c r="K14" s="13">
        <v>9.6034660051556475E-2</v>
      </c>
      <c r="L14" s="13">
        <v>-1.8504848820884691E-2</v>
      </c>
      <c r="M14" s="14">
        <v>2.7318784477137176E-2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19"/>
      <c r="D21" s="7">
        <f>$C5^2*D5^2</f>
        <v>9.4779291203030787E-6</v>
      </c>
      <c r="E21" s="7">
        <f t="shared" ref="E21:M21" si="0">$C5^2*E5^2</f>
        <v>1.4652250433614462E-6</v>
      </c>
      <c r="F21" s="7">
        <f t="shared" si="0"/>
        <v>2.3293726098829952E-5</v>
      </c>
      <c r="G21" s="7">
        <f t="shared" si="0"/>
        <v>7.1833812871068745E-6</v>
      </c>
      <c r="H21" s="7">
        <f t="shared" si="0"/>
        <v>2.7088054980542326E-6</v>
      </c>
      <c r="I21" s="7">
        <f t="shared" si="0"/>
        <v>1.2862830977783181E-5</v>
      </c>
      <c r="J21" s="7">
        <f t="shared" si="0"/>
        <v>3.9983944518626412E-6</v>
      </c>
      <c r="K21" s="7">
        <f t="shared" si="0"/>
        <v>5.5820502531049689E-7</v>
      </c>
      <c r="L21" s="7">
        <f t="shared" si="0"/>
        <v>2.2637448943345163E-7</v>
      </c>
      <c r="M21" s="21">
        <f t="shared" si="0"/>
        <v>2.3669291997631631E-4</v>
      </c>
    </row>
    <row r="22" spans="1:13" ht="24">
      <c r="A22" s="9" t="s">
        <v>15</v>
      </c>
      <c r="B22" s="10" t="s">
        <v>14</v>
      </c>
      <c r="C22" s="11"/>
      <c r="D22" s="13">
        <f t="shared" ref="D22:M22" si="1">$C6^2*D6^2</f>
        <v>2.3317883089439502E-6</v>
      </c>
      <c r="E22" s="13">
        <f t="shared" si="1"/>
        <v>2.2801910257716607E-6</v>
      </c>
      <c r="F22" s="13">
        <f t="shared" si="1"/>
        <v>1.9491457641917374E-6</v>
      </c>
      <c r="G22" s="13">
        <f t="shared" si="1"/>
        <v>7.7212076027105159E-6</v>
      </c>
      <c r="H22" s="13">
        <f t="shared" si="1"/>
        <v>2.560191768802575E-6</v>
      </c>
      <c r="I22" s="13">
        <f t="shared" si="1"/>
        <v>8.6472917772250674E-9</v>
      </c>
      <c r="J22" s="13">
        <f t="shared" si="1"/>
        <v>1.8132307635462588E-8</v>
      </c>
      <c r="K22" s="13">
        <f t="shared" si="1"/>
        <v>3.4580149232676791E-6</v>
      </c>
      <c r="L22" s="13">
        <f t="shared" si="1"/>
        <v>1.8410556406811243E-7</v>
      </c>
      <c r="M22" s="14">
        <f t="shared" si="1"/>
        <v>2.6926423287896063E-6</v>
      </c>
    </row>
    <row r="23" spans="1:13" ht="24">
      <c r="A23" s="9" t="s">
        <v>16</v>
      </c>
      <c r="B23" s="10" t="s">
        <v>14</v>
      </c>
      <c r="C23" s="11"/>
      <c r="D23" s="13">
        <f t="shared" ref="D23:M23" si="2">$C7^2*D7^2</f>
        <v>2.5601585713297085E-5</v>
      </c>
      <c r="E23" s="13">
        <f t="shared" si="2"/>
        <v>4.4876625652658061E-5</v>
      </c>
      <c r="F23" s="13">
        <f t="shared" si="2"/>
        <v>2.4687795574285849E-5</v>
      </c>
      <c r="G23" s="13">
        <f t="shared" si="2"/>
        <v>4.1873242262258435E-7</v>
      </c>
      <c r="H23" s="12">
        <f t="shared" si="2"/>
        <v>1.0814816105889702E-4</v>
      </c>
      <c r="I23" s="12">
        <f t="shared" si="2"/>
        <v>1.040545980637268E-4</v>
      </c>
      <c r="J23" s="13">
        <f t="shared" si="2"/>
        <v>3.0702039515487294E-6</v>
      </c>
      <c r="K23" s="13">
        <f t="shared" si="2"/>
        <v>3.2270748739801213E-5</v>
      </c>
      <c r="L23" s="13">
        <f t="shared" si="2"/>
        <v>1.7167262409855018E-5</v>
      </c>
      <c r="M23" s="14">
        <f t="shared" si="2"/>
        <v>5.8122350579912699E-5</v>
      </c>
    </row>
    <row r="24" spans="1:13" ht="24">
      <c r="A24" s="9" t="s">
        <v>17</v>
      </c>
      <c r="B24" s="10" t="s">
        <v>14</v>
      </c>
      <c r="C24" s="11"/>
      <c r="D24" s="12">
        <f t="shared" ref="D24:M24" si="3">$C8^2*D8^2</f>
        <v>4.1462034301293922E-4</v>
      </c>
      <c r="E24" s="13">
        <f t="shared" si="3"/>
        <v>1.9880919696931182E-6</v>
      </c>
      <c r="F24" s="13">
        <f t="shared" si="3"/>
        <v>5.8248213018590453E-6</v>
      </c>
      <c r="G24" s="13">
        <f t="shared" si="3"/>
        <v>1.8408024958600766E-4</v>
      </c>
      <c r="H24" s="13">
        <f t="shared" si="3"/>
        <v>3.9588895286658226E-5</v>
      </c>
      <c r="I24" s="13">
        <f t="shared" si="3"/>
        <v>4.5632513517740184E-5</v>
      </c>
      <c r="J24" s="12">
        <f t="shared" si="3"/>
        <v>1.022089936518914E-2</v>
      </c>
      <c r="K24" s="13">
        <f t="shared" si="3"/>
        <v>5.2661771598693865E-6</v>
      </c>
      <c r="L24" s="13">
        <f t="shared" si="3"/>
        <v>2.7604535144520557E-5</v>
      </c>
      <c r="M24" s="14">
        <f t="shared" si="3"/>
        <v>4.6025299955343537E-5</v>
      </c>
    </row>
    <row r="25" spans="1:13" ht="24">
      <c r="A25" s="9" t="s">
        <v>18</v>
      </c>
      <c r="B25" s="10" t="s">
        <v>14</v>
      </c>
      <c r="C25" s="11"/>
      <c r="D25" s="13">
        <f t="shared" ref="D25:M25" si="4">$C9^2*D9^2</f>
        <v>1.9687535678779173E-5</v>
      </c>
      <c r="E25" s="13">
        <f t="shared" si="4"/>
        <v>1.2297319195193029E-5</v>
      </c>
      <c r="F25" s="13">
        <f t="shared" si="4"/>
        <v>5.4102159471599681E-5</v>
      </c>
      <c r="G25" s="13">
        <f t="shared" si="4"/>
        <v>4.5994028066718604E-6</v>
      </c>
      <c r="H25" s="13">
        <f t="shared" si="4"/>
        <v>3.5254760321525091E-5</v>
      </c>
      <c r="I25" s="12">
        <f t="shared" si="4"/>
        <v>3.9279967298438886E-4</v>
      </c>
      <c r="J25" s="13">
        <f t="shared" si="4"/>
        <v>3.0130913952119516E-5</v>
      </c>
      <c r="K25" s="13">
        <f t="shared" si="4"/>
        <v>1.9719577015224439E-4</v>
      </c>
      <c r="L25" s="12">
        <f t="shared" si="4"/>
        <v>1.1195505976025658E-2</v>
      </c>
      <c r="M25" s="14">
        <f t="shared" si="4"/>
        <v>7.2836307357282981E-5</v>
      </c>
    </row>
    <row r="26" spans="1:13" ht="24">
      <c r="A26" s="9" t="s">
        <v>19</v>
      </c>
      <c r="B26" s="10" t="s">
        <v>14</v>
      </c>
      <c r="C26" s="15"/>
      <c r="D26" s="13">
        <f t="shared" ref="D26:M26" si="5">$C10^2*D10^2</f>
        <v>1.5654303609653319E-4</v>
      </c>
      <c r="E26" s="13">
        <f t="shared" si="5"/>
        <v>2.8519044318924113E-5</v>
      </c>
      <c r="F26" s="13">
        <f t="shared" si="5"/>
        <v>5.6559861516863224E-4</v>
      </c>
      <c r="G26" s="13">
        <f t="shared" si="5"/>
        <v>7.9456451379310844E-6</v>
      </c>
      <c r="H26" s="13">
        <f t="shared" si="5"/>
        <v>1.8457971380166576E-4</v>
      </c>
      <c r="I26" s="13">
        <f t="shared" si="5"/>
        <v>7.5237750281950336E-5</v>
      </c>
      <c r="J26" s="13">
        <f t="shared" si="5"/>
        <v>1.1824125391258595E-4</v>
      </c>
      <c r="K26" s="13">
        <f t="shared" si="5"/>
        <v>4.2406019386750655E-5</v>
      </c>
      <c r="L26" s="13">
        <f t="shared" si="5"/>
        <v>1.1989595494745381E-6</v>
      </c>
      <c r="M26" s="14">
        <f t="shared" si="5"/>
        <v>2.6896068473238081E-5</v>
      </c>
    </row>
    <row r="27" spans="1:13" ht="24">
      <c r="A27" s="9" t="s">
        <v>20</v>
      </c>
      <c r="B27" s="10" t="s">
        <v>14</v>
      </c>
      <c r="C27" s="11"/>
      <c r="D27" s="12">
        <f t="shared" ref="D27:M27" si="6">$C11^2*D11^2</f>
        <v>1.1335516013101371E-5</v>
      </c>
      <c r="E27" s="13">
        <f t="shared" si="6"/>
        <v>4.6441525189920659E-8</v>
      </c>
      <c r="F27" s="13">
        <f t="shared" si="6"/>
        <v>3.4651276379183259E-6</v>
      </c>
      <c r="G27" s="13">
        <f t="shared" si="6"/>
        <v>1.4463778657587451E-7</v>
      </c>
      <c r="H27" s="13">
        <f t="shared" si="6"/>
        <v>8.5940912183961096E-7</v>
      </c>
      <c r="I27" s="12">
        <f t="shared" si="6"/>
        <v>1.4683128034308162E-5</v>
      </c>
      <c r="J27" s="13">
        <f t="shared" si="6"/>
        <v>3.2679419635970499E-7</v>
      </c>
      <c r="K27" s="13">
        <f t="shared" si="6"/>
        <v>2.2279672706525639E-7</v>
      </c>
      <c r="L27" s="13">
        <f t="shared" si="6"/>
        <v>6.6245485687439772E-8</v>
      </c>
      <c r="M27" s="14">
        <f t="shared" si="6"/>
        <v>2.3846692392442721E-6</v>
      </c>
    </row>
    <row r="28" spans="1:13" ht="24">
      <c r="A28" s="9" t="s">
        <v>21</v>
      </c>
      <c r="B28" s="10" t="s">
        <v>14</v>
      </c>
      <c r="C28" s="11"/>
      <c r="D28" s="13">
        <f t="shared" ref="D28:M28" si="7">$C12^2*D12^2</f>
        <v>9.0097926890715874E-5</v>
      </c>
      <c r="E28" s="13">
        <f t="shared" si="7"/>
        <v>5.2329067131413236E-6</v>
      </c>
      <c r="F28" s="13">
        <f t="shared" si="7"/>
        <v>1.5653400824210036E-5</v>
      </c>
      <c r="G28" s="13">
        <f t="shared" si="7"/>
        <v>1.6705008052715804E-6</v>
      </c>
      <c r="H28" s="13">
        <f t="shared" si="7"/>
        <v>4.0943368977028996E-8</v>
      </c>
      <c r="I28" s="13">
        <f t="shared" si="7"/>
        <v>1.446926909558229E-5</v>
      </c>
      <c r="J28" s="13">
        <f t="shared" si="7"/>
        <v>3.3739542240472168E-6</v>
      </c>
      <c r="K28" s="13">
        <f t="shared" si="7"/>
        <v>4.0577760292381903E-5</v>
      </c>
      <c r="L28" s="13">
        <f t="shared" si="7"/>
        <v>2.4612702979099978E-5</v>
      </c>
      <c r="M28" s="14">
        <f t="shared" si="7"/>
        <v>2.56216938114208E-6</v>
      </c>
    </row>
    <row r="29" spans="1:13" ht="24">
      <c r="A29" s="9" t="s">
        <v>22</v>
      </c>
      <c r="B29" s="10" t="s">
        <v>14</v>
      </c>
      <c r="C29" s="11"/>
      <c r="D29" s="13">
        <f t="shared" ref="D29:M29" si="8">$C13^2*D13^2</f>
        <v>1.3698320998034703E-7</v>
      </c>
      <c r="E29" s="12">
        <f t="shared" si="8"/>
        <v>3.2023095456773394E-5</v>
      </c>
      <c r="F29" s="12">
        <f t="shared" si="8"/>
        <v>1.4287355448014193E-6</v>
      </c>
      <c r="G29" s="12">
        <f t="shared" si="8"/>
        <v>8.8590339774157893E-7</v>
      </c>
      <c r="H29" s="13">
        <f t="shared" si="8"/>
        <v>2.7873401296387352E-7</v>
      </c>
      <c r="I29" s="13">
        <f t="shared" si="8"/>
        <v>4.5097197751257457E-7</v>
      </c>
      <c r="J29" s="13">
        <f t="shared" si="8"/>
        <v>5.7688536797012061E-9</v>
      </c>
      <c r="K29" s="13">
        <f t="shared" si="8"/>
        <v>1.5912846030555625E-7</v>
      </c>
      <c r="L29" s="13">
        <f t="shared" si="8"/>
        <v>3.3626653377072829E-8</v>
      </c>
      <c r="M29" s="14">
        <f t="shared" si="8"/>
        <v>1.3495080724227338E-7</v>
      </c>
    </row>
    <row r="30" spans="1:13" ht="24">
      <c r="A30" s="9" t="s">
        <v>23</v>
      </c>
      <c r="B30" s="10" t="s">
        <v>14</v>
      </c>
      <c r="C30" s="11"/>
      <c r="D30" s="13">
        <f t="shared" ref="D30:M30" si="9">$C14^2*D14^2</f>
        <v>3.2685847162362873E-5</v>
      </c>
      <c r="E30" s="13">
        <f t="shared" si="9"/>
        <v>8.6761990743890877E-5</v>
      </c>
      <c r="F30" s="13">
        <f t="shared" si="9"/>
        <v>4.9038155171638446E-7</v>
      </c>
      <c r="G30" s="13">
        <f t="shared" si="9"/>
        <v>6.7449475475245025E-6</v>
      </c>
      <c r="H30" s="13">
        <f t="shared" si="9"/>
        <v>6.7474477442184959E-7</v>
      </c>
      <c r="I30" s="13">
        <f t="shared" si="9"/>
        <v>1.1003241630557376E-5</v>
      </c>
      <c r="J30" s="13">
        <f t="shared" si="9"/>
        <v>1.2632403200543264E-5</v>
      </c>
      <c r="K30" s="13">
        <f t="shared" si="9"/>
        <v>4.3436515247139363E-5</v>
      </c>
      <c r="L30" s="13">
        <f t="shared" si="9"/>
        <v>1.6127611463710368E-6</v>
      </c>
      <c r="M30" s="14">
        <f t="shared" si="9"/>
        <v>3.5149707325951664E-6</v>
      </c>
    </row>
    <row r="31" spans="1:13">
      <c r="A31" t="s">
        <v>35</v>
      </c>
      <c r="D31" s="16">
        <f>SUM($D$21:$D$30)</f>
        <v>7.6251849120695619E-4</v>
      </c>
      <c r="E31" s="16">
        <f>SUM($E$21:$E$30)</f>
        <v>2.1549093164459696E-4</v>
      </c>
      <c r="F31" s="16">
        <f>SUM($F$21:$F$30)</f>
        <v>6.9649390893804469E-4</v>
      </c>
      <c r="G31" s="16">
        <f>SUM($G$21:$G$30)</f>
        <v>2.2139460838016412E-4</v>
      </c>
      <c r="H31" s="16">
        <f>SUM($H$21:$H$30)</f>
        <v>3.746943590138053E-4</v>
      </c>
      <c r="I31" s="16">
        <f>SUM($I$21:$I$30)</f>
        <v>6.7120262385532696E-4</v>
      </c>
      <c r="J31" s="16">
        <f>SUM($J$21:$J$30)</f>
        <v>1.0392697184239522E-2</v>
      </c>
      <c r="K31" s="16">
        <f>SUM($K$21:$K$30)</f>
        <v>3.6555113611413595E-4</v>
      </c>
      <c r="L31" s="16">
        <f>SUM($L$21:$L$30)</f>
        <v>1.1268212549447544E-2</v>
      </c>
      <c r="M31">
        <f>SUM($M$21:$M$30)</f>
        <v>4.5186234883110699E-4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36</v>
      </c>
      <c r="C33">
        <f>SUM($D$31:$M$31)</f>
        <v>2.5420118141671205E-2</v>
      </c>
      <c r="D33" s="17">
        <f>$D$31/$C$33</f>
        <v>2.9996654105118398E-2</v>
      </c>
      <c r="E33" s="17">
        <f>$E$31/$C$33</f>
        <v>8.4771805718456758E-3</v>
      </c>
      <c r="F33" s="17">
        <f>$F$31/$C$33</f>
        <v>2.7399318329535301E-2</v>
      </c>
      <c r="G33" s="17">
        <f>$G$31/$C$33</f>
        <v>8.7094248400534334E-3</v>
      </c>
      <c r="H33" s="17">
        <f>$H$31/$C$33</f>
        <v>1.474007150264061E-2</v>
      </c>
      <c r="I33" s="17">
        <f>$I$31/$C$33</f>
        <v>2.6404386482965409E-2</v>
      </c>
      <c r="J33" s="17">
        <f>$J$31/$C$33</f>
        <v>0.40883748558205052</v>
      </c>
      <c r="K33" s="17">
        <f>$K$31/$C$33</f>
        <v>1.4380386986277924E-2</v>
      </c>
      <c r="L33" s="17">
        <f>$L$31/$C$33</f>
        <v>0.44327931470057025</v>
      </c>
      <c r="M33" s="17">
        <f>$M$31/$C$33</f>
        <v>1.7775776898942455E-2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34,00 Jägermeister (1)</vt:lpstr>
      <vt:lpstr> 35,00 Becherovka (1)</vt:lpstr>
      <vt:lpstr> 37,00 Fernet Stock (1)</vt:lpstr>
      <vt:lpstr> 39,00 Tatratea (1)</vt:lpstr>
      <vt:lpstr> 34,00 Jägermeister (2)</vt:lpstr>
      <vt:lpstr> 35,00 Becherovka (2)</vt:lpstr>
      <vt:lpstr> 37,00 Fernet Stock (2)</vt:lpstr>
      <vt:lpstr> 39,00 Tatratea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2024-01-03T19:46:34Z</dcterms:created>
  <dcterms:modified xsi:type="dcterms:W3CDTF">2024-01-10T17:10:57Z</dcterms:modified>
</cp:coreProperties>
</file>