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FB8D812B-7706-4325-BCD7-73C59D06E5A6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9" l="1"/>
  <c r="U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AL33" i="8" s="1"/>
  <c r="C33" i="7"/>
  <c r="C33" i="6"/>
  <c r="C33" i="5"/>
  <c r="AL33" i="5" s="1"/>
  <c r="C33" i="4"/>
  <c r="AL33" i="4" s="1"/>
  <c r="C33" i="3"/>
  <c r="C33" i="2"/>
  <c r="AL33" i="2" s="1"/>
  <c r="AK33" i="9" l="1"/>
  <c r="AL33" i="9"/>
  <c r="AI33" i="9"/>
  <c r="AJ33" i="9"/>
  <c r="W33" i="9"/>
  <c r="AG33" i="9"/>
  <c r="AH33" i="9"/>
  <c r="AE33" i="9"/>
  <c r="AF33" i="9"/>
  <c r="D33" i="9"/>
  <c r="AD33" i="9"/>
  <c r="AB33" i="9"/>
  <c r="AC33" i="9"/>
  <c r="Z33" i="9"/>
  <c r="AA33" i="9"/>
  <c r="X33" i="9"/>
  <c r="Y33" i="9"/>
  <c r="AJ33" i="8"/>
  <c r="AK33" i="8"/>
  <c r="AH33" i="8"/>
  <c r="AI33" i="8"/>
  <c r="AF33" i="8"/>
  <c r="AG33" i="8"/>
  <c r="AD33" i="8"/>
  <c r="AE33" i="8"/>
  <c r="AB33" i="8"/>
  <c r="AC33" i="8"/>
  <c r="Z33" i="8"/>
  <c r="AA33" i="8"/>
  <c r="X33" i="8"/>
  <c r="Y33" i="8"/>
  <c r="V33" i="8"/>
  <c r="W33" i="8"/>
  <c r="T33" i="8"/>
  <c r="U33" i="8"/>
  <c r="R33" i="8"/>
  <c r="S33" i="8"/>
  <c r="P33" i="8"/>
  <c r="Q33" i="8"/>
  <c r="N33" i="8"/>
  <c r="O33" i="8"/>
  <c r="L33" i="8"/>
  <c r="M33" i="8"/>
  <c r="E33" i="8"/>
  <c r="K33" i="8"/>
  <c r="I33" i="8"/>
  <c r="J33" i="8"/>
  <c r="G33" i="8"/>
  <c r="H33" i="8"/>
  <c r="D33" i="8"/>
  <c r="F33" i="8"/>
  <c r="AK33" i="7"/>
  <c r="AL33" i="7"/>
  <c r="AI33" i="7"/>
  <c r="AJ33" i="7"/>
  <c r="AG33" i="7"/>
  <c r="AH33" i="7"/>
  <c r="AE33" i="7"/>
  <c r="AF33" i="7"/>
  <c r="AC33" i="7"/>
  <c r="AD33" i="7"/>
  <c r="AA33" i="7"/>
  <c r="AB33" i="7"/>
  <c r="Y33" i="7"/>
  <c r="Z33" i="7"/>
  <c r="W33" i="7"/>
  <c r="X33" i="7"/>
  <c r="U33" i="7"/>
  <c r="V33" i="7"/>
  <c r="S33" i="7"/>
  <c r="T33" i="7"/>
  <c r="Q33" i="7"/>
  <c r="R33" i="7"/>
  <c r="O33" i="7"/>
  <c r="P33" i="7"/>
  <c r="F33" i="7"/>
  <c r="E33" i="7"/>
  <c r="K33" i="7"/>
  <c r="N33" i="7"/>
  <c r="G33" i="7"/>
  <c r="H33" i="7"/>
  <c r="I33" i="7"/>
  <c r="J33" i="7"/>
  <c r="M33" i="7"/>
  <c r="D33" i="7"/>
  <c r="L33" i="7"/>
  <c r="AK33" i="6"/>
  <c r="AL33" i="6"/>
  <c r="AI33" i="6"/>
  <c r="AJ33" i="6"/>
  <c r="AG33" i="6"/>
  <c r="AH33" i="6"/>
  <c r="AE33" i="6"/>
  <c r="AF33" i="6"/>
  <c r="AC33" i="6"/>
  <c r="AD33" i="6"/>
  <c r="AA33" i="6"/>
  <c r="AB33" i="6"/>
  <c r="Y33" i="6"/>
  <c r="Z33" i="6"/>
  <c r="W33" i="6"/>
  <c r="X33" i="6"/>
  <c r="U33" i="6"/>
  <c r="V33" i="6"/>
  <c r="S33" i="6"/>
  <c r="T33" i="6"/>
  <c r="Q33" i="6"/>
  <c r="R33" i="6"/>
  <c r="O33" i="6"/>
  <c r="P33" i="6"/>
  <c r="M33" i="6"/>
  <c r="N33" i="6"/>
  <c r="K33" i="6"/>
  <c r="L33" i="6"/>
  <c r="I33" i="6"/>
  <c r="J33" i="6"/>
  <c r="G33" i="6"/>
  <c r="H33" i="6"/>
  <c r="E33" i="6"/>
  <c r="D33" i="6"/>
  <c r="F33" i="6"/>
  <c r="AJ33" i="5"/>
  <c r="AK33" i="5"/>
  <c r="AH33" i="5"/>
  <c r="AI33" i="5"/>
  <c r="AF33" i="5"/>
  <c r="AG33" i="5"/>
  <c r="AD33" i="5"/>
  <c r="AE33" i="5"/>
  <c r="AB33" i="5"/>
  <c r="AC33" i="5"/>
  <c r="Z33" i="5"/>
  <c r="AA33" i="5"/>
  <c r="X33" i="5"/>
  <c r="Y33" i="5"/>
  <c r="V33" i="5"/>
  <c r="W33" i="5"/>
  <c r="T33" i="5"/>
  <c r="U33" i="5"/>
  <c r="R33" i="5"/>
  <c r="S33" i="5"/>
  <c r="P33" i="5"/>
  <c r="Q33" i="5"/>
  <c r="N33" i="5"/>
  <c r="O33" i="5"/>
  <c r="L33" i="5"/>
  <c r="M33" i="5"/>
  <c r="J33" i="5"/>
  <c r="K33" i="5"/>
  <c r="H33" i="5"/>
  <c r="I33" i="5"/>
  <c r="F33" i="5"/>
  <c r="G33" i="5"/>
  <c r="D33" i="5"/>
  <c r="E33" i="5"/>
  <c r="AJ33" i="4"/>
  <c r="AK33" i="4"/>
  <c r="AH33" i="4"/>
  <c r="AI33" i="4"/>
  <c r="AF33" i="4"/>
  <c r="AG33" i="4"/>
  <c r="AD33" i="4"/>
  <c r="AE33" i="4"/>
  <c r="AB33" i="4"/>
  <c r="AC33" i="4"/>
  <c r="Z33" i="4"/>
  <c r="AA33" i="4"/>
  <c r="X33" i="4"/>
  <c r="Y33" i="4"/>
  <c r="V33" i="4"/>
  <c r="W33" i="4"/>
  <c r="T33" i="4"/>
  <c r="U33" i="4"/>
  <c r="R33" i="4"/>
  <c r="S33" i="4"/>
  <c r="P33" i="4"/>
  <c r="Q33" i="4"/>
  <c r="N33" i="4"/>
  <c r="O33" i="4"/>
  <c r="L33" i="4"/>
  <c r="M33" i="4"/>
  <c r="J33" i="4"/>
  <c r="K33" i="4"/>
  <c r="E33" i="4"/>
  <c r="F33" i="4"/>
  <c r="G33" i="4"/>
  <c r="H33" i="4"/>
  <c r="D33" i="4"/>
  <c r="I33" i="4"/>
  <c r="AK33" i="3"/>
  <c r="AL33" i="3"/>
  <c r="AI33" i="3"/>
  <c r="AJ33" i="3"/>
  <c r="AG33" i="3"/>
  <c r="AH33" i="3"/>
  <c r="AE33" i="3"/>
  <c r="AF33" i="3"/>
  <c r="AC33" i="3"/>
  <c r="AD33" i="3"/>
  <c r="AA33" i="3"/>
  <c r="AB33" i="3"/>
  <c r="Y33" i="3"/>
  <c r="Z33" i="3"/>
  <c r="W33" i="3"/>
  <c r="X33" i="3"/>
  <c r="U33" i="3"/>
  <c r="V33" i="3"/>
  <c r="S33" i="3"/>
  <c r="T33" i="3"/>
  <c r="Q33" i="3"/>
  <c r="R33" i="3"/>
  <c r="O33" i="3"/>
  <c r="P33" i="3"/>
  <c r="M33" i="3"/>
  <c r="N33" i="3"/>
  <c r="H33" i="3"/>
  <c r="L33" i="3"/>
  <c r="D33" i="3"/>
  <c r="E33" i="3"/>
  <c r="F33" i="3"/>
  <c r="G33" i="3"/>
  <c r="J33" i="3"/>
  <c r="K33" i="3"/>
  <c r="I33" i="3"/>
  <c r="AJ33" i="2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  <c r="E33" i="2"/>
  <c r="D33" i="2"/>
</calcChain>
</file>

<file path=xl/sharedStrings.xml><?xml version="1.0" encoding="utf-8"?>
<sst xmlns="http://schemas.openxmlformats.org/spreadsheetml/2006/main" count="1384" uniqueCount="134">
  <si>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</si>
  <si>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</si>
  <si>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</si>
  <si>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</si>
  <si>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</si>
  <si>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</si>
  <si>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</si>
  <si>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</si>
  <si>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</si>
  <si>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</si>
  <si>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</si>
  <si>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</si>
  <si>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</si>
  <si>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</si>
  <si>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</si>
  <si>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</si>
  <si>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</si>
  <si>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</si>
  <si>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</si>
  <si>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</si>
  <si>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</si>
  <si>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</si>
  <si>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</si>
  <si>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</si>
  <si>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</si>
  <si>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</si>
  <si>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</si>
  <si>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</si>
  <si>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</si>
  <si>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</si>
  <si>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</si>
  <si>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</si>
  <si>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</si>
  <si>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</si>
  <si>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</si>
  <si>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</si>
  <si>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</si>
  <si>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</si>
  <si>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</si>
  <si>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</si>
  <si>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</si>
  <si>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</si>
  <si>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</si>
  <si>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</si>
  <si>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</si>
  <si>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</si>
  <si>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</si>
  <si>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</si>
  <si>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</si>
  <si>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</si>
  <si>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,974</t>
  </si>
  <si>
    <t>,962</t>
  </si>
  <si>
    <t>,976</t>
  </si>
  <si>
    <t>,971</t>
  </si>
  <si>
    <t>,972</t>
  </si>
  <si>
    <t>,966</t>
  </si>
  <si>
    <t>,181</t>
  </si>
  <si>
    <t>,970</t>
  </si>
  <si>
    <t>,973</t>
  </si>
  <si>
    <t>SUMA</t>
  </si>
  <si>
    <t>R2</t>
  </si>
  <si>
    <t xml:space="preserve"> 23,00 Božkov Republ (1)</t>
  </si>
  <si>
    <t xml:space="preserve"> 24,00 Captain Morgan</t>
  </si>
  <si>
    <t>,977</t>
  </si>
  <si>
    <t>,968</t>
  </si>
  <si>
    <t>,184</t>
  </si>
  <si>
    <t>,967</t>
  </si>
  <si>
    <t>,965</t>
  </si>
  <si>
    <t xml:space="preserve"> 24,00 Captain Morga (1)</t>
  </si>
  <si>
    <t xml:space="preserve"> 25,00 Diplomatico</t>
  </si>
  <si>
    <t>,981</t>
  </si>
  <si>
    <t>,964</t>
  </si>
  <si>
    <t>,960</t>
  </si>
  <si>
    <t>,959</t>
  </si>
  <si>
    <t xml:space="preserve"> 25,00 Diplomatico (1)</t>
  </si>
  <si>
    <t xml:space="preserve"> 26,00 Havana Club</t>
  </si>
  <si>
    <t>,864</t>
  </si>
  <si>
    <t>,709</t>
  </si>
  <si>
    <t>,942</t>
  </si>
  <si>
    <t>,481</t>
  </si>
  <si>
    <t>,932</t>
  </si>
  <si>
    <t>,442</t>
  </si>
  <si>
    <t>,934</t>
  </si>
  <si>
    <t>,370</t>
  </si>
  <si>
    <t>,905</t>
  </si>
  <si>
    <t>,345</t>
  </si>
  <si>
    <t>,901</t>
  </si>
  <si>
    <t>-,497</t>
  </si>
  <si>
    <t>,908</t>
  </si>
  <si>
    <t>,937</t>
  </si>
  <si>
    <t>,893</t>
  </si>
  <si>
    <t xml:space="preserve"> 26,00 Havana Club (1)</t>
  </si>
  <si>
    <t xml:space="preserve"> 27,00 Heffron</t>
  </si>
  <si>
    <t>,910</t>
  </si>
  <si>
    <t>,927</t>
  </si>
  <si>
    <t>,413</t>
  </si>
  <si>
    <t>,372</t>
  </si>
  <si>
    <t>,258</t>
  </si>
  <si>
    <t>,318</t>
  </si>
  <si>
    <t>,922</t>
  </si>
  <si>
    <t>,925</t>
  </si>
  <si>
    <t>,277</t>
  </si>
  <si>
    <t>,918</t>
  </si>
  <si>
    <t>,961</t>
  </si>
  <si>
    <t>,928</t>
  </si>
  <si>
    <t>-,254</t>
  </si>
  <si>
    <t>,945</t>
  </si>
  <si>
    <t>,949</t>
  </si>
  <si>
    <t xml:space="preserve"> 27,00 Heffron (1)</t>
  </si>
  <si>
    <t xml:space="preserve"> 28,00 Don Papa</t>
  </si>
  <si>
    <t>-,308</t>
  </si>
  <si>
    <t>,946</t>
  </si>
  <si>
    <t>,950</t>
  </si>
  <si>
    <t>,944</t>
  </si>
  <si>
    <t>,951</t>
  </si>
  <si>
    <t xml:space="preserve"> 28,00 Don Papa (1)</t>
  </si>
  <si>
    <t xml:space="preserve"> 30,00 Bumbu</t>
  </si>
  <si>
    <t>,245</t>
  </si>
  <si>
    <t>,947</t>
  </si>
  <si>
    <t>,955</t>
  </si>
  <si>
    <t>,963</t>
  </si>
  <si>
    <t>-,185</t>
  </si>
  <si>
    <t>,956</t>
  </si>
  <si>
    <t xml:space="preserve"> 30,00 Bumbu (1)</t>
  </si>
  <si>
    <t xml:space="preserve"> 31,00 Bacardi</t>
  </si>
  <si>
    <t>,929</t>
  </si>
  <si>
    <t>,930</t>
  </si>
  <si>
    <t>,939</t>
  </si>
  <si>
    <t>,923</t>
  </si>
  <si>
    <t>,914</t>
  </si>
  <si>
    <t>,921</t>
  </si>
  <si>
    <t>,907</t>
  </si>
  <si>
    <t>-,390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</si>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</sst>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04905097206" xfId="1"/>
    <cellStyle name="style1704905097219" xfId="8"/>
    <cellStyle name="style1704905097235" xfId="14"/>
    <cellStyle name="style1704905097301" xfId="2"/>
    <cellStyle name="style1704905097309" xfId="3"/>
    <cellStyle name="style1704905097317" xfId="4"/>
    <cellStyle name="style1704905097325" xfId="5"/>
    <cellStyle name="style1704905097335" xfId="6"/>
    <cellStyle name="style1704905097342" xfId="13"/>
    <cellStyle name="style1704905097350" xfId="7"/>
    <cellStyle name="style1704905097367" xfId="9"/>
    <cellStyle name="style1704905097375" xfId="10"/>
    <cellStyle name="style1704905097383" xfId="11"/>
    <cellStyle name="style1704905097390" xfId="12"/>
    <cellStyle name="style1704905097398" xfId="15"/>
    <cellStyle name="style1704905097406" xfId="16"/>
    <cellStyle name="style1704905097414" xfId="18"/>
    <cellStyle name="style1704905097446" xfId="17"/>
    <cellStyle name="style1704905097522" xfId="19"/>
    <cellStyle name="style170490509764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61</v>
      </c>
      <c r="C1" t="s">
        <v>68</v>
      </c>
      <c r="D1" t="s">
        <v>74</v>
      </c>
      <c r="E1" t="s">
        <v>91</v>
      </c>
      <c r="F1" t="s">
        <v>108</v>
      </c>
      <c r="G1" t="s">
        <v>115</v>
      </c>
      <c r="H1" t="s">
        <v>123</v>
      </c>
      <c r="I1" t="s">
        <v>133</v>
      </c>
    </row>
    <row r="2" spans="1:9">
      <c r="B2">
        <v>6.6982292596378779E-2</v>
      </c>
      <c r="C2">
        <v>0.10394565593400196</v>
      </c>
      <c r="D2">
        <v>7.1155134909682546E-2</v>
      </c>
      <c r="E2">
        <v>0.56122638579826778</v>
      </c>
      <c r="F2">
        <v>0.2145095607862435</v>
      </c>
      <c r="G2">
        <v>0.16340856560263731</v>
      </c>
      <c r="H2">
        <v>0.14147280628133571</v>
      </c>
      <c r="I2">
        <v>0.39831366954361724</v>
      </c>
    </row>
    <row r="3" spans="1:9">
      <c r="A3" t="s">
        <v>3</v>
      </c>
      <c r="B3" s="21">
        <v>8.6118391432931461E-3</v>
      </c>
      <c r="C3" s="22">
        <v>8.2559536434398601E-4</v>
      </c>
      <c r="D3" s="21">
        <v>4.1491289519366755E-3</v>
      </c>
      <c r="E3" s="21">
        <v>6.1501880242493846E-2</v>
      </c>
      <c r="F3" s="21">
        <v>7.3364734682971082E-3</v>
      </c>
      <c r="G3" s="22">
        <v>1.7473927831480585E-3</v>
      </c>
      <c r="H3" s="21">
        <v>5.6196591033387047E-3</v>
      </c>
      <c r="I3" s="21">
        <v>1.3440059766451597E-2</v>
      </c>
    </row>
    <row r="4" spans="1:9">
      <c r="A4" t="s">
        <v>4</v>
      </c>
      <c r="B4" s="22">
        <v>8.7780398373432005E-4</v>
      </c>
      <c r="C4" s="22">
        <v>1.1459464534319471E-3</v>
      </c>
      <c r="D4" s="21">
        <v>2.5963376422190442E-3</v>
      </c>
      <c r="E4" s="22">
        <v>4.7232013224908879E-3</v>
      </c>
      <c r="F4" s="22">
        <v>2.0071645449136395E-3</v>
      </c>
      <c r="G4" s="21">
        <v>0.11508950999876609</v>
      </c>
      <c r="H4" s="22">
        <v>1.0658337230383789E-3</v>
      </c>
      <c r="I4" s="21">
        <v>5.4320409431781033E-3</v>
      </c>
    </row>
    <row r="5" spans="1:9">
      <c r="A5" t="s">
        <v>5</v>
      </c>
      <c r="B5" s="21">
        <v>9.225997997646096E-2</v>
      </c>
      <c r="C5" s="21">
        <v>3.166032820128156E-3</v>
      </c>
      <c r="D5" s="21">
        <v>2.5402616056940056E-3</v>
      </c>
      <c r="E5" s="22">
        <v>3.6228903389128576E-3</v>
      </c>
      <c r="F5" s="21">
        <v>4.728470689733596E-3</v>
      </c>
      <c r="G5" s="21">
        <v>3.6987101726054304E-3</v>
      </c>
      <c r="H5" s="21">
        <v>3.116285883030724E-3</v>
      </c>
      <c r="I5" s="22">
        <v>2.3358202664871871E-3</v>
      </c>
    </row>
    <row r="6" spans="1:9">
      <c r="A6" t="s">
        <v>6</v>
      </c>
      <c r="B6" s="21">
        <v>2.8544316703899932E-3</v>
      </c>
      <c r="C6" s="21">
        <v>4.9997973900809539E-3</v>
      </c>
      <c r="D6" s="21">
        <v>4.0868467330404537E-3</v>
      </c>
      <c r="E6" s="21">
        <v>4.9101105886577203E-3</v>
      </c>
      <c r="F6" s="21">
        <v>0.26972857617734364</v>
      </c>
      <c r="G6" s="22">
        <v>1.0249697939876058E-3</v>
      </c>
      <c r="H6" s="21">
        <v>3.3878942502376936E-3</v>
      </c>
      <c r="I6" s="22">
        <v>4.3229571058849767E-3</v>
      </c>
    </row>
    <row r="7" spans="1:9">
      <c r="A7" t="s">
        <v>7</v>
      </c>
      <c r="B7" s="21">
        <v>3.8149194516079116E-3</v>
      </c>
      <c r="C7" s="22">
        <v>1.542543675918323E-3</v>
      </c>
      <c r="D7" s="21">
        <v>2.4063480391701467E-3</v>
      </c>
      <c r="E7" s="22">
        <v>1.6628673085562356E-3</v>
      </c>
      <c r="F7" s="22">
        <v>2.2586320429743975E-3</v>
      </c>
      <c r="G7" s="22">
        <v>5.1217044692236072E-4</v>
      </c>
      <c r="H7" s="22">
        <v>1.3543736332515602E-3</v>
      </c>
      <c r="I7" s="22">
        <v>4.6906694276759317E-3</v>
      </c>
    </row>
    <row r="8" spans="1:9">
      <c r="A8" t="s">
        <v>8</v>
      </c>
      <c r="B8" s="21">
        <v>2.6782788171010844E-3</v>
      </c>
      <c r="C8" s="21">
        <v>3.6971113836528516E-3</v>
      </c>
      <c r="D8" s="21">
        <v>0.12838357514264331</v>
      </c>
      <c r="E8" s="21">
        <v>0.10806639533463674</v>
      </c>
      <c r="F8" s="22">
        <v>2.1463232148116597E-3</v>
      </c>
      <c r="G8" s="21">
        <v>3.2070216025850987E-2</v>
      </c>
      <c r="H8" s="21">
        <v>1.1127707004493122E-2</v>
      </c>
      <c r="I8" s="22">
        <v>3.935629193313684E-3</v>
      </c>
    </row>
    <row r="9" spans="1:9">
      <c r="A9" t="s">
        <v>9</v>
      </c>
      <c r="B9" s="21">
        <v>8.8119605553923057E-3</v>
      </c>
      <c r="C9" s="21">
        <v>2.1431641184052686E-3</v>
      </c>
      <c r="D9" s="22">
        <v>1.6514926834527177E-3</v>
      </c>
      <c r="E9" s="21">
        <v>1.3291088256134426E-2</v>
      </c>
      <c r="F9" s="22">
        <v>2.7982098691171331E-3</v>
      </c>
      <c r="G9" s="22">
        <v>1.7190007069398498E-3</v>
      </c>
      <c r="H9" s="21">
        <v>3.7295235021859051E-3</v>
      </c>
      <c r="I9" s="22">
        <v>3.882015134556163E-3</v>
      </c>
    </row>
    <row r="10" spans="1:9">
      <c r="A10" t="s">
        <v>10</v>
      </c>
      <c r="B10" s="22">
        <v>1.0512792233665089E-3</v>
      </c>
      <c r="C10" s="21">
        <v>1.9701978427107861E-2</v>
      </c>
      <c r="D10" s="22">
        <v>2.2590374011089297E-3</v>
      </c>
      <c r="E10" s="21">
        <v>1.0830847253949389E-2</v>
      </c>
      <c r="F10" s="22">
        <v>3.2485091678464274E-3</v>
      </c>
      <c r="G10" s="21">
        <v>7.3462045302366955E-2</v>
      </c>
      <c r="H10" s="22">
        <v>4.8068509843307865E-4</v>
      </c>
      <c r="I10" s="22">
        <v>1.0094530221256353E-3</v>
      </c>
    </row>
    <row r="11" spans="1:9">
      <c r="A11" t="s">
        <v>11</v>
      </c>
      <c r="B11" s="21">
        <v>1.4217311576226207E-2</v>
      </c>
      <c r="C11" s="21">
        <v>0.16702579659706523</v>
      </c>
      <c r="D11" s="21">
        <v>8.5606120858725421E-3</v>
      </c>
      <c r="E11" s="21">
        <v>1.0352172696824218E-2</v>
      </c>
      <c r="F11" s="22">
        <v>2.4962412265202563E-3</v>
      </c>
      <c r="G11" s="21">
        <v>1.435541957776014E-2</v>
      </c>
      <c r="H11" s="22">
        <v>1.0377628445674249E-3</v>
      </c>
      <c r="I11" s="22">
        <v>3.0553844585459134E-3</v>
      </c>
    </row>
    <row r="12" spans="1:9">
      <c r="A12" t="s">
        <v>12</v>
      </c>
      <c r="B12" s="21">
        <v>2.1876229091736554E-3</v>
      </c>
      <c r="C12" s="21">
        <v>2.1638045144765396E-3</v>
      </c>
      <c r="D12" s="22">
        <v>2.3770599573514164E-3</v>
      </c>
      <c r="E12" s="22">
        <v>4.5306602690284763E-3</v>
      </c>
      <c r="F12" s="21">
        <v>3.4298269279976062E-2</v>
      </c>
      <c r="G12" s="22">
        <v>1.090593621600518E-3</v>
      </c>
      <c r="H12" s="21">
        <v>1.4187113213261951E-2</v>
      </c>
      <c r="I12" s="21">
        <v>0.33054266719213615</v>
      </c>
    </row>
    <row r="13" spans="1:9">
      <c r="A13" t="s">
        <v>13</v>
      </c>
      <c r="B13" s="21">
        <v>0.20792664773746281</v>
      </c>
      <c r="C13" s="21">
        <v>7.9926663690873985E-3</v>
      </c>
      <c r="D13" s="21">
        <v>0.14927002056344396</v>
      </c>
      <c r="E13" s="21">
        <v>6.9630200440295139E-3</v>
      </c>
      <c r="F13" s="21">
        <v>0.10602762084704731</v>
      </c>
      <c r="G13" s="21">
        <v>0.53760726056011521</v>
      </c>
      <c r="H13" s="21">
        <v>2.7380665833523724E-2</v>
      </c>
      <c r="I13" s="22">
        <v>1.9018326172947338E-3</v>
      </c>
    </row>
    <row r="14" spans="1:9">
      <c r="A14" t="s">
        <v>14</v>
      </c>
      <c r="B14" s="22">
        <v>1.3197147530567542E-3</v>
      </c>
      <c r="C14" s="22">
        <v>8.8098251887687234E-4</v>
      </c>
      <c r="D14" s="22">
        <v>2.1299493984649263E-3</v>
      </c>
      <c r="E14" s="22">
        <v>2.9571831454295685E-3</v>
      </c>
      <c r="F14" s="22">
        <v>2.2915943986485561E-3</v>
      </c>
      <c r="G14" s="22">
        <v>2.8249148305268782E-3</v>
      </c>
      <c r="H14" s="21">
        <v>3.8229887451462874E-3</v>
      </c>
      <c r="I14" s="21">
        <v>8.4345148393965064E-2</v>
      </c>
    </row>
    <row r="15" spans="1:9">
      <c r="A15" t="s">
        <v>15</v>
      </c>
      <c r="B15" s="22">
        <v>9.1010048590215136E-4</v>
      </c>
      <c r="C15" s="21">
        <v>8.3629158156551253E-2</v>
      </c>
      <c r="D15" s="21">
        <v>0.27747226584396484</v>
      </c>
      <c r="E15" s="22">
        <v>3.2641105710321749E-3</v>
      </c>
      <c r="F15" s="21">
        <v>7.8252028600621602E-3</v>
      </c>
      <c r="G15" s="21">
        <v>3.4974707066546739E-3</v>
      </c>
      <c r="H15" s="22">
        <v>1.1729627574404938E-3</v>
      </c>
      <c r="I15" s="21">
        <v>8.074663073011407E-3</v>
      </c>
    </row>
    <row r="16" spans="1:9">
      <c r="A16" t="s">
        <v>16</v>
      </c>
      <c r="B16" s="21">
        <v>3.1804349339172827E-3</v>
      </c>
      <c r="C16" s="22">
        <v>9.9355335781206437E-4</v>
      </c>
      <c r="D16" s="22">
        <v>1.5037954810729031E-3</v>
      </c>
      <c r="E16" s="21">
        <v>2.6513273655302226E-2</v>
      </c>
      <c r="F16" s="22">
        <v>2.7781269601284955E-3</v>
      </c>
      <c r="G16" s="22">
        <v>1.0795654540340532E-3</v>
      </c>
      <c r="H16" s="22">
        <v>9.0490436380915933E-4</v>
      </c>
      <c r="I16" s="21">
        <v>5.6389706517415237E-3</v>
      </c>
    </row>
    <row r="17" spans="1:9">
      <c r="A17" t="s">
        <v>17</v>
      </c>
      <c r="B17" s="22">
        <v>9.5384351780751172E-4</v>
      </c>
      <c r="C17" s="21">
        <v>0.11682645566993366</v>
      </c>
      <c r="D17" s="22">
        <v>1.3436092718894042E-3</v>
      </c>
      <c r="E17" s="22">
        <v>4.2611096911320439E-3</v>
      </c>
      <c r="F17" s="22">
        <v>3.2003881448364043E-3</v>
      </c>
      <c r="G17" s="21">
        <v>2.1361231751480102E-2</v>
      </c>
      <c r="H17" s="22">
        <v>1.8650044989944273E-3</v>
      </c>
      <c r="I17" s="22">
        <v>3.6781400829768249E-3</v>
      </c>
    </row>
    <row r="18" spans="1:9">
      <c r="A18" t="s">
        <v>18</v>
      </c>
      <c r="B18" s="22">
        <v>1.4177441549559039E-3</v>
      </c>
      <c r="C18" s="21">
        <v>2.8625735730649429E-3</v>
      </c>
      <c r="D18" s="21">
        <v>2.6155482104451202E-3</v>
      </c>
      <c r="E18" s="21">
        <v>0.36619320509837444</v>
      </c>
      <c r="F18" s="21">
        <v>3.2050503739276433E-2</v>
      </c>
      <c r="G18" s="21">
        <v>4.1411203866689415E-3</v>
      </c>
      <c r="H18" s="22">
        <v>2.3682320893060002E-3</v>
      </c>
      <c r="I18" s="21">
        <v>9.1958366193337568E-3</v>
      </c>
    </row>
    <row r="19" spans="1:9">
      <c r="A19" t="s">
        <v>19</v>
      </c>
      <c r="B19" s="22">
        <v>5.5020941449155552E-4</v>
      </c>
      <c r="C19" s="22">
        <v>7.3953837019514036E-4</v>
      </c>
      <c r="D19" s="22">
        <v>1.4292693503129756E-3</v>
      </c>
      <c r="E19" s="22">
        <v>2.4633431276368366E-3</v>
      </c>
      <c r="F19" s="21">
        <v>2.8592326128146394E-2</v>
      </c>
      <c r="G19" s="21">
        <v>4.6619035929186259E-3</v>
      </c>
      <c r="H19" s="22">
        <v>2.2638318174870858E-3</v>
      </c>
      <c r="I19" s="21">
        <v>3.1711549513135359E-2</v>
      </c>
    </row>
    <row r="20" spans="1:9">
      <c r="A20" t="s">
        <v>20</v>
      </c>
      <c r="B20" s="22">
        <v>1.0186255105902042E-3</v>
      </c>
      <c r="C20" s="21">
        <v>8.3964311907651912E-2</v>
      </c>
      <c r="D20" s="21">
        <v>0.23713319958896914</v>
      </c>
      <c r="E20" s="21">
        <v>1.2722867409591321E-2</v>
      </c>
      <c r="F20" s="21">
        <v>1.0077905007269116E-2</v>
      </c>
      <c r="G20" s="21">
        <v>6.5684553810872997E-3</v>
      </c>
      <c r="H20" s="21">
        <v>7.3214340249500409E-2</v>
      </c>
      <c r="I20" s="22">
        <v>2.1675751966120978E-3</v>
      </c>
    </row>
    <row r="21" spans="1:9">
      <c r="A21" t="s">
        <v>21</v>
      </c>
      <c r="B21" s="21">
        <v>1.1656206170283909E-2</v>
      </c>
      <c r="C21" s="22">
        <v>7.4749179282084519E-4</v>
      </c>
      <c r="D21" s="21">
        <v>3.1325726605598357E-3</v>
      </c>
      <c r="E21" s="21">
        <v>9.2630049309550669E-2</v>
      </c>
      <c r="F21" s="22">
        <v>3.2232888209204531E-3</v>
      </c>
      <c r="G21" s="21">
        <v>3.2736415103448296E-3</v>
      </c>
      <c r="H21" s="21">
        <v>0.22437818777763743</v>
      </c>
      <c r="I21" s="21">
        <v>3.1420311581513309E-2</v>
      </c>
    </row>
    <row r="22" spans="1:9">
      <c r="A22" t="s">
        <v>22</v>
      </c>
      <c r="B22" s="22">
        <v>1.4600834006759252E-3</v>
      </c>
      <c r="C22" s="22">
        <v>9.4133054125471139E-4</v>
      </c>
      <c r="D22" s="22">
        <v>8.5487172611582968E-4</v>
      </c>
      <c r="E22" s="21">
        <v>5.6604090697748395E-3</v>
      </c>
      <c r="F22" s="22">
        <v>2.9385311386726084E-3</v>
      </c>
      <c r="G22" s="21">
        <v>4.9564724508129199E-3</v>
      </c>
      <c r="H22" s="21">
        <v>0.13023695732762569</v>
      </c>
      <c r="I22" s="21">
        <v>9.8893143907553244E-2</v>
      </c>
    </row>
    <row r="23" spans="1:9">
      <c r="A23" t="s">
        <v>23</v>
      </c>
      <c r="B23" s="21">
        <v>0.19668372631011907</v>
      </c>
      <c r="C23" s="22">
        <v>1.3830508788880425E-3</v>
      </c>
      <c r="D23" s="21">
        <v>2.2362220832729322E-2</v>
      </c>
      <c r="E23" s="22">
        <v>2.9320673895616911E-3</v>
      </c>
      <c r="F23" s="22">
        <v>3.6628599459879525E-3</v>
      </c>
      <c r="G23" s="21">
        <v>1.0873214450353311E-2</v>
      </c>
      <c r="H23" s="21">
        <v>6.0896161429410435E-2</v>
      </c>
      <c r="I23" s="21">
        <v>7.9624195787175341E-3</v>
      </c>
    </row>
    <row r="24" spans="1:9">
      <c r="A24" t="s">
        <v>24</v>
      </c>
      <c r="B24" s="21">
        <v>4.5778859491330997E-3</v>
      </c>
      <c r="C24" s="21">
        <v>5.6262053345912645E-2</v>
      </c>
      <c r="D24" s="22">
        <v>1.1678382321465184E-3</v>
      </c>
      <c r="E24" s="22">
        <v>3.1044131732027784E-3</v>
      </c>
      <c r="F24" s="21">
        <v>4.8045071290573503E-3</v>
      </c>
      <c r="G24" s="21">
        <v>4.8092306449938607E-3</v>
      </c>
      <c r="H24" s="21">
        <v>4.3449763554266945E-3</v>
      </c>
      <c r="I24" s="22">
        <v>5.0256282204529431E-3</v>
      </c>
    </row>
    <row r="25" spans="1:9">
      <c r="A25" t="s">
        <v>25</v>
      </c>
      <c r="B25" s="21">
        <v>0.16787460414369867</v>
      </c>
      <c r="C25" s="21">
        <v>2.6278082079977887E-2</v>
      </c>
      <c r="D25" s="22">
        <v>1.9140530997891708E-3</v>
      </c>
      <c r="E25" s="21">
        <v>4.7685846169183907E-3</v>
      </c>
      <c r="F25" s="21">
        <v>5.9305161471181183E-3</v>
      </c>
      <c r="G25" s="22">
        <v>1.1775947547116761E-3</v>
      </c>
      <c r="H25" s="22">
        <v>8.1520573289632929E-4</v>
      </c>
      <c r="I25" s="21">
        <v>8.056121137674474E-2</v>
      </c>
    </row>
    <row r="26" spans="1:9">
      <c r="A26" t="s">
        <v>26</v>
      </c>
      <c r="B26" s="21">
        <v>2.1671053064666085E-3</v>
      </c>
      <c r="C26" s="21">
        <v>2.6738954612217374E-3</v>
      </c>
      <c r="D26" s="22">
        <v>1.2221974427332576E-3</v>
      </c>
      <c r="E26" s="22">
        <v>3.5132541225404421E-3</v>
      </c>
      <c r="F26" s="21">
        <v>8.8222115843898229E-3</v>
      </c>
      <c r="G26" s="22">
        <v>2.2720133512869807E-3</v>
      </c>
      <c r="H26" s="21">
        <v>0.10236859946674241</v>
      </c>
      <c r="I26" s="22">
        <v>3.9506397836911959E-3</v>
      </c>
    </row>
    <row r="27" spans="1:9">
      <c r="A27" t="s">
        <v>27</v>
      </c>
      <c r="B27" s="21">
        <v>1.9250203015142469E-3</v>
      </c>
      <c r="C27" s="21">
        <v>9.3467565671508223E-3</v>
      </c>
      <c r="D27" s="22">
        <v>1.4560767474281822E-3</v>
      </c>
      <c r="E27" s="21">
        <v>2.1820937002905768E-2</v>
      </c>
      <c r="F27" s="22">
        <v>2.4397970408898788E-3</v>
      </c>
      <c r="G27" s="21">
        <v>3.2860188766310043E-3</v>
      </c>
      <c r="H27" s="21">
        <v>0.19242539213359788</v>
      </c>
      <c r="I27" s="21">
        <v>0.13470444471312987</v>
      </c>
    </row>
    <row r="28" spans="1:9">
      <c r="A28" t="s">
        <v>28</v>
      </c>
      <c r="B28" s="22">
        <v>1.4966324203197308E-3</v>
      </c>
      <c r="C28" s="22">
        <v>1.0281492170449108E-3</v>
      </c>
      <c r="D28" s="21">
        <v>2.8765873820045273E-3</v>
      </c>
      <c r="E28" s="22">
        <v>3.584840706234381E-3</v>
      </c>
      <c r="F28" s="21">
        <v>0.11662340200376888</v>
      </c>
      <c r="G28" s="22">
        <v>9.6702905038436996E-4</v>
      </c>
      <c r="H28" s="22">
        <v>5.7163926552881419E-4</v>
      </c>
      <c r="I28" s="21">
        <v>5.0268372439556466E-3</v>
      </c>
    </row>
    <row r="29" spans="1:9">
      <c r="A29" t="s">
        <v>29</v>
      </c>
      <c r="B29" s="22">
        <v>1.7034203917071953E-3</v>
      </c>
      <c r="C29" s="22">
        <v>5.0091850018397111E-4</v>
      </c>
      <c r="D29" s="21">
        <v>3.3681716054973043E-3</v>
      </c>
      <c r="E29" s="21">
        <v>2.5274524444482156E-2</v>
      </c>
      <c r="F29" s="21">
        <v>4.0037814805848164E-2</v>
      </c>
      <c r="G29" s="21">
        <v>8.3822942854661197E-3</v>
      </c>
      <c r="H29" s="21">
        <v>9.2612796060992913E-3</v>
      </c>
      <c r="I29" s="22">
        <v>4.852608152508979E-3</v>
      </c>
    </row>
    <row r="30" spans="1:9">
      <c r="A30" t="s">
        <v>30</v>
      </c>
      <c r="B30" s="22">
        <v>7.9775582503896774E-4</v>
      </c>
      <c r="C30" s="22">
        <v>1.2944522889698157E-3</v>
      </c>
      <c r="D30" s="21">
        <v>4.733821632425167E-2</v>
      </c>
      <c r="E30" s="21">
        <v>5.7350621503894535E-3</v>
      </c>
      <c r="F30" s="21">
        <v>3.5482150015404897E-2</v>
      </c>
      <c r="G30" s="22">
        <v>2.2790801616315E-3</v>
      </c>
      <c r="H30" s="21">
        <v>2.9174437508106738E-2</v>
      </c>
      <c r="I30" s="21">
        <v>6.3979997997497314E-3</v>
      </c>
    </row>
    <row r="31" spans="1:9">
      <c r="A31" t="s">
        <v>31</v>
      </c>
      <c r="B31" s="21">
        <v>0.12208236656369512</v>
      </c>
      <c r="C31" s="21">
        <v>2.9033154033582245E-3</v>
      </c>
      <c r="D31" s="22">
        <v>1.105996226083343E-3</v>
      </c>
      <c r="E31" s="22">
        <v>7.5457559898513846E-4</v>
      </c>
      <c r="F31" s="22">
        <v>3.7760287936025464E-3</v>
      </c>
      <c r="G31" s="21">
        <v>5.0103110516446399E-2</v>
      </c>
      <c r="H31" s="22">
        <v>1.422597488857787E-3</v>
      </c>
      <c r="I31" s="22">
        <v>3.6782874587532217E-3</v>
      </c>
    </row>
    <row r="32" spans="1:9">
      <c r="A32" t="s">
        <v>32</v>
      </c>
      <c r="B32" s="21">
        <v>3.9153562520789975E-3</v>
      </c>
      <c r="C32" s="21">
        <v>7.6727174180774196E-2</v>
      </c>
      <c r="D32" s="22">
        <v>2.3275048798666823E-3</v>
      </c>
      <c r="E32" s="21">
        <v>5.45712699732981E-2</v>
      </c>
      <c r="F32" s="21">
        <v>4.8104274086116011E-3</v>
      </c>
      <c r="G32" s="22">
        <v>2.3324387421616473E-3</v>
      </c>
      <c r="H32" s="22">
        <v>9.6555001834771139E-4</v>
      </c>
      <c r="I32" s="21">
        <v>8.1541023770208814E-3</v>
      </c>
    </row>
    <row r="33" spans="1:9">
      <c r="A33" t="s">
        <v>33</v>
      </c>
      <c r="B33" s="21">
        <v>0.12141954840648339</v>
      </c>
      <c r="C33" s="21">
        <v>0.30594725194141648</v>
      </c>
      <c r="D33" s="21">
        <v>1.2097549244771678E-2</v>
      </c>
      <c r="E33" s="22">
        <v>2.3017145903216538E-3</v>
      </c>
      <c r="F33" s="21">
        <v>6.4479954109096264E-3</v>
      </c>
      <c r="G33" s="22">
        <v>2.1118844748754181E-3</v>
      </c>
      <c r="H33" s="21">
        <v>3.1586338462818437E-3</v>
      </c>
      <c r="I33" s="21">
        <v>1.0818602515511599E-2</v>
      </c>
    </row>
    <row r="34" spans="1:9">
      <c r="A34" t="s">
        <v>34</v>
      </c>
      <c r="B34" s="22">
        <v>8.9891295769239129E-4</v>
      </c>
      <c r="C34" s="22">
        <v>1.904453958478684E-3</v>
      </c>
      <c r="D34" s="21">
        <v>5.8780826353008464E-2</v>
      </c>
      <c r="E34" s="21">
        <v>4.815081201475737E-2</v>
      </c>
      <c r="F34" s="22">
        <v>3.4595157974348974E-3</v>
      </c>
      <c r="G34" s="22">
        <v>1.7180464986384133E-3</v>
      </c>
      <c r="H34" s="22">
        <v>1.6468606605604546E-3</v>
      </c>
      <c r="I34" s="22">
        <v>4.0027092319352047E-3</v>
      </c>
    </row>
    <row r="35" spans="1:9">
      <c r="A35" t="s">
        <v>35</v>
      </c>
      <c r="B35" s="22">
        <v>1.9231616314531036E-3</v>
      </c>
      <c r="C35" s="22">
        <v>1.9000756808004091E-3</v>
      </c>
      <c r="D35" s="21">
        <v>2.9031781114991322E-3</v>
      </c>
      <c r="E35" s="22">
        <v>1.2522924143855373E-3</v>
      </c>
      <c r="F35" s="21">
        <v>5.8941195242168676E-2</v>
      </c>
      <c r="G35" s="21">
        <v>1.8616900610964781E-2</v>
      </c>
      <c r="H35" s="21">
        <v>6.3108348055486603E-3</v>
      </c>
      <c r="I35" s="21">
        <v>8.4956133731720167E-3</v>
      </c>
    </row>
    <row r="36" spans="1:9">
      <c r="A36" t="s">
        <v>36</v>
      </c>
      <c r="B36" s="22">
        <v>1.4912302136350004E-3</v>
      </c>
      <c r="C36" s="22">
        <v>9.9723380217718225E-4</v>
      </c>
      <c r="D36" s="21">
        <v>3.7475306558679921E-3</v>
      </c>
      <c r="E36" s="21">
        <v>7.2518374684057817E-3</v>
      </c>
      <c r="F36" s="22">
        <v>2.8711440082742645E-3</v>
      </c>
      <c r="G36" s="21">
        <v>5.1799220359121684E-2</v>
      </c>
      <c r="H36" s="22">
        <v>1.6362457001510913E-3</v>
      </c>
      <c r="I36" s="22">
        <v>4.2719165579081951E-3</v>
      </c>
    </row>
    <row r="37" spans="1:9">
      <c r="A37" t="s">
        <v>37</v>
      </c>
      <c r="B37" s="22">
        <v>1.1044017932807231E-3</v>
      </c>
      <c r="C37" s="22">
        <v>1.9666107131736383E-3</v>
      </c>
      <c r="D37" s="22">
        <v>9.496844393727358E-4</v>
      </c>
      <c r="E37" s="21">
        <v>6.4669080645162177E-2</v>
      </c>
      <c r="F37" s="21">
        <v>0.16075304038403274</v>
      </c>
      <c r="G37" s="22">
        <v>2.6801009979563872E-3</v>
      </c>
      <c r="H37" s="21">
        <v>7.0446269574055531E-2</v>
      </c>
      <c r="I37" s="21">
        <v>5.2018539842375415E-2</v>
      </c>
    </row>
    <row r="38" spans="1:9">
      <c r="A38" t="s">
        <v>38</v>
      </c>
      <c r="B38" s="21">
        <v>2.1798341477934505E-3</v>
      </c>
      <c r="C38" s="21">
        <v>2.896692978611403E-3</v>
      </c>
      <c r="D38" s="22">
        <v>4.8656608522186186E-4</v>
      </c>
      <c r="E38" s="22">
        <v>3.1940489549108094E-3</v>
      </c>
      <c r="F38" s="21">
        <v>1.1085036555958926E-2</v>
      </c>
      <c r="G38" s="22">
        <v>1.8497571697848043E-3</v>
      </c>
      <c r="H38" s="22">
        <v>1.8404026920789706E-3</v>
      </c>
      <c r="I38" s="21">
        <v>1.0404571626880221E-2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0.11777301792917799</v>
      </c>
      <c r="D5" s="10">
        <v>0.15175286761634496</v>
      </c>
      <c r="E5" s="10">
        <v>2.5923889540993523E-2</v>
      </c>
      <c r="F5" s="10">
        <v>-5.7868883422730558E-3</v>
      </c>
      <c r="G5" s="10">
        <v>-7.5980664375520498E-3</v>
      </c>
      <c r="H5" s="10">
        <v>9.0417161126260845E-2</v>
      </c>
      <c r="I5" s="10">
        <v>3.4846111330404259E-2</v>
      </c>
      <c r="J5" s="10">
        <v>6.239192572505789E-2</v>
      </c>
      <c r="K5" s="10">
        <v>2.995616475787612E-2</v>
      </c>
      <c r="L5" s="10">
        <v>2.1656963485378988E-2</v>
      </c>
      <c r="M5" s="10">
        <v>4.1373188661796137E-2</v>
      </c>
      <c r="N5" s="10">
        <v>-3.6617220608538758E-3</v>
      </c>
      <c r="O5" s="10">
        <v>-2.0948821659274616E-3</v>
      </c>
      <c r="P5" s="10">
        <v>-3.6395126120628396E-2</v>
      </c>
      <c r="Q5" s="10">
        <v>5.8500295933442144E-2</v>
      </c>
      <c r="R5" s="10">
        <v>2.9975876344420414E-2</v>
      </c>
      <c r="S5" s="10">
        <v>9.7543573179702456E-3</v>
      </c>
      <c r="T5" s="10">
        <v>2.1939898459608313E-2</v>
      </c>
      <c r="U5" s="10">
        <v>-1.3103099417611241E-2</v>
      </c>
      <c r="V5" s="10">
        <v>-2.9677882300330902E-2</v>
      </c>
      <c r="W5" s="10">
        <v>1.1201820738549972E-2</v>
      </c>
      <c r="X5" s="11" t="s">
        <v>50</v>
      </c>
      <c r="Y5" s="10">
        <v>-7.9875932805146994E-3</v>
      </c>
      <c r="Z5" s="10">
        <v>-2.9694682947272396E-2</v>
      </c>
      <c r="AA5" s="10">
        <v>-5.6867208027315631E-2</v>
      </c>
      <c r="AB5" s="10">
        <v>6.4688224014218905E-3</v>
      </c>
      <c r="AC5" s="10">
        <v>-5.3718001904953377E-3</v>
      </c>
      <c r="AD5" s="10">
        <v>-4.8265405640711911E-2</v>
      </c>
      <c r="AE5" s="10">
        <v>-2.3705344983776369E-2</v>
      </c>
      <c r="AF5" s="10">
        <v>-1.3709670614891433E-2</v>
      </c>
      <c r="AG5" s="10">
        <v>4.8411811041736044E-2</v>
      </c>
      <c r="AH5" s="10">
        <v>-2.7822504390156199E-3</v>
      </c>
      <c r="AI5" s="10">
        <v>-9.8649952339570773E-3</v>
      </c>
      <c r="AJ5" s="10">
        <v>-3.9142981651424928E-2</v>
      </c>
      <c r="AK5" s="10">
        <v>-3.7931564844262342E-2</v>
      </c>
      <c r="AL5" s="10">
        <v>-1.9625499882704876E-2</v>
      </c>
      <c r="AM5" s="12">
        <v>-5.1734984345538727E-2</v>
      </c>
    </row>
    <row r="6" spans="1:39" ht="24">
      <c r="A6" s="13" t="s">
        <v>41</v>
      </c>
      <c r="B6" s="14" t="s">
        <v>40</v>
      </c>
      <c r="C6" s="15">
        <v>-1.6384981310876512E-2</v>
      </c>
      <c r="D6" s="16">
        <v>0.12707930264722211</v>
      </c>
      <c r="E6" s="16">
        <v>5.6844491937041984E-4</v>
      </c>
      <c r="F6" s="16">
        <v>-3.5161420882828899E-2</v>
      </c>
      <c r="G6" s="16">
        <v>0.13653229252085292</v>
      </c>
      <c r="H6" s="16">
        <v>-2.0643803174218204E-3</v>
      </c>
      <c r="I6" s="16">
        <v>-1.4056775066647868E-2</v>
      </c>
      <c r="J6" s="16">
        <v>2.8370050979690579E-3</v>
      </c>
      <c r="K6" s="16">
        <v>-6.0943227505629825E-2</v>
      </c>
      <c r="L6" s="16">
        <v>4.0109319434444547E-2</v>
      </c>
      <c r="M6" s="16">
        <v>-2.0029557453646873E-2</v>
      </c>
      <c r="N6" s="16">
        <v>2.3374432352460766E-2</v>
      </c>
      <c r="O6" s="16">
        <v>0.12405607465141597</v>
      </c>
      <c r="P6" s="16">
        <v>4.0318595226207073E-2</v>
      </c>
      <c r="Q6" s="16">
        <v>-2.4353977057296087E-2</v>
      </c>
      <c r="R6" s="16">
        <v>2.0935555469756471E-2</v>
      </c>
      <c r="S6" s="16">
        <v>4.9378193731391677E-2</v>
      </c>
      <c r="T6" s="16">
        <v>4.3844160052564869E-2</v>
      </c>
      <c r="U6" s="16">
        <v>-3.8585926556009317E-3</v>
      </c>
      <c r="V6" s="16">
        <v>2.7815396413948347E-2</v>
      </c>
      <c r="W6" s="16">
        <v>-1.6687237166995866E-2</v>
      </c>
      <c r="X6" s="16">
        <v>-7.8712272012348098E-3</v>
      </c>
      <c r="Y6" s="17" t="s">
        <v>51</v>
      </c>
      <c r="Z6" s="16">
        <v>2.738866473081648E-2</v>
      </c>
      <c r="AA6" s="16">
        <v>-3.1425937342768585E-2</v>
      </c>
      <c r="AB6" s="16">
        <v>6.8409843674478599E-3</v>
      </c>
      <c r="AC6" s="16">
        <v>-5.3634173384016041E-2</v>
      </c>
      <c r="AD6" s="16">
        <v>-3.2684904799529381E-2</v>
      </c>
      <c r="AE6" s="16">
        <v>1.7528806498415317E-2</v>
      </c>
      <c r="AF6" s="16">
        <v>4.2346583844260037E-2</v>
      </c>
      <c r="AG6" s="16">
        <v>3.3752247175947138E-2</v>
      </c>
      <c r="AH6" s="16">
        <v>-3.6718729325698807E-2</v>
      </c>
      <c r="AI6" s="16">
        <v>-3.2937064319185652E-2</v>
      </c>
      <c r="AJ6" s="16">
        <v>-6.6741975443795343E-2</v>
      </c>
      <c r="AK6" s="16">
        <v>-1.4122630349852046E-2</v>
      </c>
      <c r="AL6" s="16">
        <v>6.7213675161221873E-3</v>
      </c>
      <c r="AM6" s="18">
        <v>4.4240263926969489E-2</v>
      </c>
    </row>
    <row r="7" spans="1:39" ht="24">
      <c r="A7" s="13" t="s">
        <v>42</v>
      </c>
      <c r="B7" s="14" t="s">
        <v>40</v>
      </c>
      <c r="C7" s="15">
        <v>0.10835451016509506</v>
      </c>
      <c r="D7" s="16">
        <v>8.1175636853119057E-2</v>
      </c>
      <c r="E7" s="16">
        <v>-3.0714444503997861E-2</v>
      </c>
      <c r="F7" s="16">
        <v>2.6599461720188372E-2</v>
      </c>
      <c r="G7" s="16">
        <v>8.9669843649253761E-2</v>
      </c>
      <c r="H7" s="16">
        <v>-4.0789024123551641E-2</v>
      </c>
      <c r="I7" s="16">
        <v>5.1602849115931857E-3</v>
      </c>
      <c r="J7" s="16">
        <v>5.0326271326745178E-2</v>
      </c>
      <c r="K7" s="16">
        <v>4.4922208077510406E-2</v>
      </c>
      <c r="L7" s="16">
        <v>3.4809773996551463E-3</v>
      </c>
      <c r="M7" s="16">
        <v>2.3903104221809326E-2</v>
      </c>
      <c r="N7" s="16">
        <v>-4.4175969476532441E-2</v>
      </c>
      <c r="O7" s="16">
        <v>3.2013426361018832E-3</v>
      </c>
      <c r="P7" s="16">
        <v>5.5527809908648612E-2</v>
      </c>
      <c r="Q7" s="16">
        <v>-2.6416965825809914E-2</v>
      </c>
      <c r="R7" s="16">
        <v>2.8493954402599279E-2</v>
      </c>
      <c r="S7" s="16">
        <v>-1.4068194818304429E-2</v>
      </c>
      <c r="T7" s="16">
        <v>-2.8028488764548904E-2</v>
      </c>
      <c r="U7" s="16">
        <v>5.7439846833383656E-2</v>
      </c>
      <c r="V7" s="16">
        <v>-3.3640170237685632E-2</v>
      </c>
      <c r="W7" s="16">
        <v>6.3763380337122935E-2</v>
      </c>
      <c r="X7" s="16">
        <v>-3.0159608033620292E-2</v>
      </c>
      <c r="Y7" s="16">
        <v>2.8393211449451193E-2</v>
      </c>
      <c r="Z7" s="17" t="s">
        <v>52</v>
      </c>
      <c r="AA7" s="16">
        <v>-4.2149870452557171E-2</v>
      </c>
      <c r="AB7" s="16">
        <v>1.6686110926529728E-2</v>
      </c>
      <c r="AC7" s="16">
        <v>-4.0069418128376916E-2</v>
      </c>
      <c r="AD7" s="16">
        <v>-1.8826310728189723E-2</v>
      </c>
      <c r="AE7" s="16">
        <v>3.1875029084968504E-2</v>
      </c>
      <c r="AF7" s="16">
        <v>-3.5956145625994862E-2</v>
      </c>
      <c r="AG7" s="16">
        <v>-1.8404232889311638E-2</v>
      </c>
      <c r="AH7" s="16">
        <v>-2.0200747646341756E-2</v>
      </c>
      <c r="AI7" s="16">
        <v>-6.3327338613660897E-2</v>
      </c>
      <c r="AJ7" s="16">
        <v>-3.5416658484435738E-2</v>
      </c>
      <c r="AK7" s="16">
        <v>-2.9151612259303294E-2</v>
      </c>
      <c r="AL7" s="16">
        <v>-5.241858793088988E-3</v>
      </c>
      <c r="AM7" s="18">
        <v>3.4403317110058396E-2</v>
      </c>
    </row>
    <row r="8" spans="1:39" ht="24">
      <c r="A8" s="13" t="s">
        <v>43</v>
      </c>
      <c r="B8" s="14" t="s">
        <v>40</v>
      </c>
      <c r="C8" s="15">
        <v>2.7236411672887591E-2</v>
      </c>
      <c r="D8" s="16">
        <v>-9.5993099369782356E-2</v>
      </c>
      <c r="E8" s="16">
        <v>-4.6853082612010523E-2</v>
      </c>
      <c r="F8" s="16">
        <v>-4.5412835416316064E-2</v>
      </c>
      <c r="G8" s="16">
        <v>-3.1956823727650699E-2</v>
      </c>
      <c r="H8" s="16">
        <v>-5.6800125375621381E-2</v>
      </c>
      <c r="I8" s="16">
        <v>1.0069659165647381E-2</v>
      </c>
      <c r="J8" s="16">
        <v>3.624813723044292E-4</v>
      </c>
      <c r="K8" s="16">
        <v>-4.3199800126425762E-2</v>
      </c>
      <c r="L8" s="16">
        <v>-2.1652693440983865E-2</v>
      </c>
      <c r="M8" s="16">
        <v>3.2583933990638254E-2</v>
      </c>
      <c r="N8" s="16">
        <v>-4.094309590288539E-2</v>
      </c>
      <c r="O8" s="16">
        <v>2.5052532459856131E-2</v>
      </c>
      <c r="P8" s="16">
        <v>-1.4255575409741641E-2</v>
      </c>
      <c r="Q8" s="16">
        <v>-8.086570393634189E-3</v>
      </c>
      <c r="R8" s="16">
        <v>-3.0812812746741587E-2</v>
      </c>
      <c r="S8" s="16">
        <v>-1.2827393616638075E-2</v>
      </c>
      <c r="T8" s="16">
        <v>1.2956234020392711E-2</v>
      </c>
      <c r="U8" s="16">
        <v>4.3541485278209932E-2</v>
      </c>
      <c r="V8" s="17" t="s">
        <v>51</v>
      </c>
      <c r="W8" s="16">
        <v>8.0211583896839994E-2</v>
      </c>
      <c r="X8" s="16">
        <v>-2.8494655497292187E-2</v>
      </c>
      <c r="Y8" s="16">
        <v>2.7775530544464331E-2</v>
      </c>
      <c r="Z8" s="16">
        <v>-3.2255678955368641E-2</v>
      </c>
      <c r="AA8" s="16">
        <v>-1.3802994254009946E-2</v>
      </c>
      <c r="AB8" s="16">
        <v>4.1847034446688995E-3</v>
      </c>
      <c r="AC8" s="16">
        <v>-2.5401837778399831E-3</v>
      </c>
      <c r="AD8" s="16">
        <v>8.4993414579035781E-2</v>
      </c>
      <c r="AE8" s="16">
        <v>-6.0589022561499103E-2</v>
      </c>
      <c r="AF8" s="16">
        <v>4.8905738076797212E-2</v>
      </c>
      <c r="AG8" s="16">
        <v>4.8405799126042454E-2</v>
      </c>
      <c r="AH8" s="16">
        <v>2.5694547723492941E-2</v>
      </c>
      <c r="AI8" s="16">
        <v>-5.3326960359369686E-2</v>
      </c>
      <c r="AJ8" s="16">
        <v>0.13506246461065088</v>
      </c>
      <c r="AK8" s="16">
        <v>-3.8392680914032702E-2</v>
      </c>
      <c r="AL8" s="16">
        <v>6.2960227133592103E-2</v>
      </c>
      <c r="AM8" s="18">
        <v>6.0125760453673856E-2</v>
      </c>
    </row>
    <row r="9" spans="1:39" ht="24">
      <c r="A9" s="13" t="s">
        <v>44</v>
      </c>
      <c r="B9" s="14" t="s">
        <v>40</v>
      </c>
      <c r="C9" s="15">
        <v>-2.2425905865066126E-2</v>
      </c>
      <c r="D9" s="16">
        <v>5.9005479185396559E-2</v>
      </c>
      <c r="E9" s="16">
        <v>-1.0714660200541133E-2</v>
      </c>
      <c r="F9" s="16">
        <v>-4.2952454508042255E-2</v>
      </c>
      <c r="G9" s="16">
        <v>8.5680313641299452E-2</v>
      </c>
      <c r="H9" s="16">
        <v>-7.4473329711683148E-2</v>
      </c>
      <c r="I9" s="16">
        <v>-5.8292485012884756E-3</v>
      </c>
      <c r="J9" s="17" t="s">
        <v>53</v>
      </c>
      <c r="K9" s="16">
        <v>-3.7045945749166934E-2</v>
      </c>
      <c r="L9" s="16">
        <v>-3.097121847518813E-2</v>
      </c>
      <c r="M9" s="16">
        <v>6.068448949058125E-2</v>
      </c>
      <c r="N9" s="16">
        <v>-3.1559583868660937E-2</v>
      </c>
      <c r="O9" s="16">
        <v>6.9347241337402304E-2</v>
      </c>
      <c r="P9" s="16">
        <v>8.2803480494654709E-4</v>
      </c>
      <c r="Q9" s="16">
        <v>-3.2918801680894394E-2</v>
      </c>
      <c r="R9" s="16">
        <v>-1.078740879744175E-2</v>
      </c>
      <c r="S9" s="16">
        <v>9.6274829182791061E-4</v>
      </c>
      <c r="T9" s="16">
        <v>-3.6581155674545174E-2</v>
      </c>
      <c r="U9" s="16">
        <v>-1.7596902286484979E-2</v>
      </c>
      <c r="V9" s="16">
        <v>3.8226981764683508E-4</v>
      </c>
      <c r="W9" s="16">
        <v>2.0402667071707455E-2</v>
      </c>
      <c r="X9" s="16">
        <v>6.1708501811933131E-2</v>
      </c>
      <c r="Y9" s="16">
        <v>2.555696290652742E-3</v>
      </c>
      <c r="Z9" s="16">
        <v>4.9488656689234106E-2</v>
      </c>
      <c r="AA9" s="16">
        <v>8.3366668250534709E-2</v>
      </c>
      <c r="AB9" s="16">
        <v>1.6800126847740643E-3</v>
      </c>
      <c r="AC9" s="16">
        <v>3.652582304051126E-2</v>
      </c>
      <c r="AD9" s="16">
        <v>2.3090450470728243E-2</v>
      </c>
      <c r="AE9" s="16">
        <v>-1.5717288228155428E-2</v>
      </c>
      <c r="AF9" s="16">
        <v>-1.0667634787211796E-2</v>
      </c>
      <c r="AG9" s="16">
        <v>-3.2229828340617052E-3</v>
      </c>
      <c r="AH9" s="16">
        <v>2.1909459653134383E-2</v>
      </c>
      <c r="AI9" s="16">
        <v>1.7832476969267097E-2</v>
      </c>
      <c r="AJ9" s="16">
        <v>3.8616662275095347E-4</v>
      </c>
      <c r="AK9" s="16">
        <v>-6.9520532063885407E-2</v>
      </c>
      <c r="AL9" s="16">
        <v>5.7253282882351604E-2</v>
      </c>
      <c r="AM9" s="18">
        <v>7.6761265254717617E-2</v>
      </c>
    </row>
    <row r="10" spans="1:39" ht="24">
      <c r="A10" s="13" t="s">
        <v>45</v>
      </c>
      <c r="B10" s="14" t="s">
        <v>40</v>
      </c>
      <c r="C10" s="15">
        <v>3.0497360427916377E-2</v>
      </c>
      <c r="D10" s="16">
        <v>-5.2421805052504239E-2</v>
      </c>
      <c r="E10" s="16">
        <v>9.7483111240997712E-3</v>
      </c>
      <c r="F10" s="16">
        <v>1.13265132448117E-2</v>
      </c>
      <c r="G10" s="16">
        <v>4.2846206370063124E-2</v>
      </c>
      <c r="H10" s="16">
        <v>8.6636389552615864E-3</v>
      </c>
      <c r="I10" s="16">
        <v>-4.5198571190948333E-3</v>
      </c>
      <c r="J10" s="16">
        <v>-3.143925257852849E-2</v>
      </c>
      <c r="K10" s="16">
        <v>-8.7625718337108402E-2</v>
      </c>
      <c r="L10" s="17" t="s">
        <v>52</v>
      </c>
      <c r="M10" s="16">
        <v>-1.6347083451222693E-2</v>
      </c>
      <c r="N10" s="16">
        <v>-6.3464371981378373E-2</v>
      </c>
      <c r="O10" s="16">
        <v>-7.0488266216910261E-2</v>
      </c>
      <c r="P10" s="16">
        <v>9.4456615532605478E-3</v>
      </c>
      <c r="Q10" s="16">
        <v>-1.7213717605911373E-2</v>
      </c>
      <c r="R10" s="16">
        <v>-1.0031779306289545E-2</v>
      </c>
      <c r="S10" s="16">
        <v>3.766941218439001E-2</v>
      </c>
      <c r="T10" s="16">
        <v>-4.5975982939276488E-2</v>
      </c>
      <c r="U10" s="16">
        <v>1.2338149411568213E-2</v>
      </c>
      <c r="V10" s="16">
        <v>-2.2460249240062381E-2</v>
      </c>
      <c r="W10" s="16">
        <v>-3.3952842926030388E-2</v>
      </c>
      <c r="X10" s="16">
        <v>2.1962922607194908E-2</v>
      </c>
      <c r="Y10" s="16">
        <v>4.2004358140121226E-2</v>
      </c>
      <c r="Z10" s="16">
        <v>3.4620188190912018E-3</v>
      </c>
      <c r="AA10" s="16">
        <v>2.9823740655872372E-2</v>
      </c>
      <c r="AB10" s="16">
        <v>5.6270552145870061E-2</v>
      </c>
      <c r="AC10" s="16">
        <v>4.1349216639731262E-2</v>
      </c>
      <c r="AD10" s="16">
        <v>-4.1705524088721933E-2</v>
      </c>
      <c r="AE10" s="16">
        <v>5.596197054792048E-2</v>
      </c>
      <c r="AF10" s="16">
        <v>-4.8572213847131529E-3</v>
      </c>
      <c r="AG10" s="16">
        <v>-1.4778814378113967E-2</v>
      </c>
      <c r="AH10" s="16">
        <v>-2.9465696543162895E-3</v>
      </c>
      <c r="AI10" s="16">
        <v>-2.0550459573930903E-2</v>
      </c>
      <c r="AJ10" s="16">
        <v>-5.531380401516435E-2</v>
      </c>
      <c r="AK10" s="16">
        <v>2.9733900317071869E-2</v>
      </c>
      <c r="AL10" s="16">
        <v>6.555445455790794E-2</v>
      </c>
      <c r="AM10" s="18">
        <v>6.2285778038244838E-2</v>
      </c>
    </row>
    <row r="11" spans="1:39" ht="24">
      <c r="A11" s="13" t="s">
        <v>46</v>
      </c>
      <c r="B11" s="14" t="s">
        <v>40</v>
      </c>
      <c r="C11" s="15">
        <v>-9.2798007462008544E-2</v>
      </c>
      <c r="D11" s="16">
        <v>8.8183745468380426E-2</v>
      </c>
      <c r="E11" s="16">
        <v>3.814127362299663E-2</v>
      </c>
      <c r="F11" s="16">
        <v>3.291804358138679E-3</v>
      </c>
      <c r="G11" s="16">
        <v>-4.8353888707638543E-2</v>
      </c>
      <c r="H11" s="16">
        <v>-2.9565598773902049E-2</v>
      </c>
      <c r="I11" s="16">
        <v>1.4108824335958845E-2</v>
      </c>
      <c r="J11" s="16">
        <v>-1.065749652241265E-2</v>
      </c>
      <c r="K11" s="16">
        <v>2.3230584961320883E-2</v>
      </c>
      <c r="L11" s="16">
        <v>-4.8244982740654951E-3</v>
      </c>
      <c r="M11" s="16">
        <v>7.6136128195876118E-2</v>
      </c>
      <c r="N11" s="16">
        <v>2.1676093497486604E-2</v>
      </c>
      <c r="O11" s="16">
        <v>6.6461140545039696E-2</v>
      </c>
      <c r="P11" s="16">
        <v>-1.9927535160727098E-2</v>
      </c>
      <c r="Q11" s="16">
        <v>7.3985138120530897E-2</v>
      </c>
      <c r="R11" s="16">
        <v>4.9740677369796753E-2</v>
      </c>
      <c r="S11" s="16">
        <v>4.6822393103963161E-2</v>
      </c>
      <c r="T11" s="16">
        <v>-1.1903025886611076E-2</v>
      </c>
      <c r="U11" s="16">
        <v>1.7324027089084212E-3</v>
      </c>
      <c r="V11" s="16">
        <v>5.0683414415048943E-2</v>
      </c>
      <c r="W11" s="16">
        <v>-2.3722453082258222E-2</v>
      </c>
      <c r="X11" s="16">
        <v>-1.3835167916097558E-2</v>
      </c>
      <c r="Y11" s="16">
        <v>4.3659191152605234E-2</v>
      </c>
      <c r="Z11" s="16">
        <v>-3.5479844105711374E-2</v>
      </c>
      <c r="AA11" s="16">
        <v>-4.026018022677938E-2</v>
      </c>
      <c r="AB11" s="16">
        <v>-4.2730802784043335E-2</v>
      </c>
      <c r="AC11" s="16">
        <v>7.5424574956034635E-2</v>
      </c>
      <c r="AD11" s="16">
        <v>-1.9981740263141742E-2</v>
      </c>
      <c r="AE11" s="16">
        <v>3.8187864507528632E-2</v>
      </c>
      <c r="AF11" s="17" t="s">
        <v>54</v>
      </c>
      <c r="AG11" s="16">
        <v>-1.630053364202259E-2</v>
      </c>
      <c r="AH11" s="16">
        <v>4.0898146513794482E-2</v>
      </c>
      <c r="AI11" s="16">
        <v>1.0474071786802415E-2</v>
      </c>
      <c r="AJ11" s="16">
        <v>-2.5597784713834639E-2</v>
      </c>
      <c r="AK11" s="16">
        <v>5.4407274166137463E-2</v>
      </c>
      <c r="AL11" s="16">
        <v>-4.18518657182178E-2</v>
      </c>
      <c r="AM11" s="18">
        <v>3.7515489794762581E-2</v>
      </c>
    </row>
    <row r="12" spans="1:39" ht="24">
      <c r="A12" s="13" t="s">
        <v>47</v>
      </c>
      <c r="B12" s="14" t="s">
        <v>40</v>
      </c>
      <c r="C12" s="15">
        <v>8.089094746758918E-2</v>
      </c>
      <c r="D12" s="16">
        <v>4.4187734994273658E-3</v>
      </c>
      <c r="E12" s="16">
        <v>-4.5409381352040756E-2</v>
      </c>
      <c r="F12" s="17" t="s">
        <v>55</v>
      </c>
      <c r="G12" s="16">
        <v>5.983625829149887E-3</v>
      </c>
      <c r="H12" s="16">
        <v>1.2113154437371182E-2</v>
      </c>
      <c r="I12" s="16">
        <v>-1.7650443442384291E-2</v>
      </c>
      <c r="J12" s="16">
        <v>-4.2261596180988736E-2</v>
      </c>
      <c r="K12" s="16">
        <v>-2.9926472407814018E-2</v>
      </c>
      <c r="L12" s="16">
        <v>1.0890078175340146E-2</v>
      </c>
      <c r="M12" s="16">
        <v>-4.0711500744934084E-2</v>
      </c>
      <c r="N12" s="16">
        <v>-5.9344457550666203E-2</v>
      </c>
      <c r="O12" s="16">
        <v>-2.3938741638114495E-2</v>
      </c>
      <c r="P12" s="16">
        <v>-1.7920352038394753E-2</v>
      </c>
      <c r="Q12" s="16">
        <v>-3.9683097747320609E-2</v>
      </c>
      <c r="R12" s="16">
        <v>4.5020095647844476E-2</v>
      </c>
      <c r="S12" s="16">
        <v>-4.1092939222026642E-2</v>
      </c>
      <c r="T12" s="16">
        <v>-3.2256903747465863E-2</v>
      </c>
      <c r="U12" s="16">
        <v>-5.0465336893748332E-2</v>
      </c>
      <c r="V12" s="16">
        <v>-4.561815031163461E-2</v>
      </c>
      <c r="W12" s="16">
        <v>-7.3901586548088094E-2</v>
      </c>
      <c r="X12" s="16">
        <v>-5.3902312898208857E-3</v>
      </c>
      <c r="Y12" s="16">
        <v>-3.5369239254665133E-2</v>
      </c>
      <c r="Z12" s="16">
        <v>2.5635537146015314E-2</v>
      </c>
      <c r="AA12" s="16">
        <v>2.3682754048325379E-2</v>
      </c>
      <c r="AB12" s="16">
        <v>-1.769623805761382E-3</v>
      </c>
      <c r="AC12" s="16">
        <v>3.1699473147324346E-2</v>
      </c>
      <c r="AD12" s="16">
        <v>8.807995518082052E-3</v>
      </c>
      <c r="AE12" s="16">
        <v>-8.2494466173301615E-3</v>
      </c>
      <c r="AF12" s="16">
        <v>3.1262955966443367E-3</v>
      </c>
      <c r="AG12" s="17" t="s">
        <v>56</v>
      </c>
      <c r="AH12" s="16">
        <v>3.0964310485412087E-2</v>
      </c>
      <c r="AI12" s="16">
        <v>1.0044019472424538E-2</v>
      </c>
      <c r="AJ12" s="16">
        <v>-2.033864947057892E-2</v>
      </c>
      <c r="AK12" s="16">
        <v>1.9709621228323836E-2</v>
      </c>
      <c r="AL12" s="16">
        <v>8.1791046837595721E-2</v>
      </c>
      <c r="AM12" s="18">
        <v>-4.8511385550465774E-4</v>
      </c>
    </row>
    <row r="13" spans="1:39" ht="24">
      <c r="A13" s="13" t="s">
        <v>48</v>
      </c>
      <c r="B13" s="14" t="s">
        <v>40</v>
      </c>
      <c r="C13" s="15">
        <v>0.12140719732611302</v>
      </c>
      <c r="D13" s="16">
        <v>-7.9679331749202914E-2</v>
      </c>
      <c r="E13" s="16">
        <v>-1.2146897046452413E-2</v>
      </c>
      <c r="F13" s="16">
        <v>-6.0267673040905675E-2</v>
      </c>
      <c r="G13" s="16">
        <v>-1.7084969494413498E-2</v>
      </c>
      <c r="H13" s="16">
        <v>-8.5905457857210113E-2</v>
      </c>
      <c r="I13" s="16">
        <v>0.10104758608195909</v>
      </c>
      <c r="J13" s="16">
        <v>-3.145603537905764E-2</v>
      </c>
      <c r="K13" s="16">
        <v>-2.0018260190870622E-3</v>
      </c>
      <c r="L13" s="16">
        <v>-6.2389007819216691E-2</v>
      </c>
      <c r="M13" s="16">
        <v>-3.4600828639955047E-2</v>
      </c>
      <c r="N13" s="17" t="s">
        <v>57</v>
      </c>
      <c r="O13" s="16">
        <v>4.7421368546090775E-2</v>
      </c>
      <c r="P13" s="16">
        <v>2.0592940118481068E-3</v>
      </c>
      <c r="Q13" s="16">
        <v>-6.3354657849046536E-2</v>
      </c>
      <c r="R13" s="16">
        <v>-5.5318408361095797E-3</v>
      </c>
      <c r="S13" s="16">
        <v>-6.0623293779509799E-2</v>
      </c>
      <c r="T13" s="16">
        <v>2.284379667497689E-2</v>
      </c>
      <c r="U13" s="16">
        <v>2.4215653262899064E-2</v>
      </c>
      <c r="V13" s="16">
        <v>-4.2197032003885811E-2</v>
      </c>
      <c r="W13" s="16">
        <v>-7.3653594566001172E-3</v>
      </c>
      <c r="X13" s="16">
        <v>-3.391884834721714E-3</v>
      </c>
      <c r="Y13" s="16">
        <v>2.4040804957244696E-2</v>
      </c>
      <c r="Z13" s="16">
        <v>-4.3351571315826364E-2</v>
      </c>
      <c r="AA13" s="16">
        <v>-4.8799901347127639E-2</v>
      </c>
      <c r="AB13" s="16">
        <v>1.6137726043218902E-2</v>
      </c>
      <c r="AC13" s="16">
        <v>1.8237062084868631E-2</v>
      </c>
      <c r="AD13" s="16">
        <v>5.6210218358538545E-2</v>
      </c>
      <c r="AE13" s="16">
        <v>-2.4408354018614034E-2</v>
      </c>
      <c r="AF13" s="16">
        <v>2.1582235177987529E-2</v>
      </c>
      <c r="AG13" s="16">
        <v>6.5364021803387701E-3</v>
      </c>
      <c r="AH13" s="16">
        <v>-1.854453528920837E-2</v>
      </c>
      <c r="AI13" s="16">
        <v>-1.9498507507534013E-2</v>
      </c>
      <c r="AJ13" s="16">
        <v>6.6295406444046232E-2</v>
      </c>
      <c r="AK13" s="16">
        <v>-3.7391127057918909E-2</v>
      </c>
      <c r="AL13" s="16">
        <v>7.5156320727985792E-3</v>
      </c>
      <c r="AM13" s="18">
        <v>2.3907255112848799E-2</v>
      </c>
    </row>
    <row r="14" spans="1:39" ht="24">
      <c r="A14" s="13" t="s">
        <v>49</v>
      </c>
      <c r="B14" s="14" t="s">
        <v>40</v>
      </c>
      <c r="C14" s="15">
        <v>9.2504358482562998E-2</v>
      </c>
      <c r="D14" s="16">
        <v>-2.1353781191763257E-2</v>
      </c>
      <c r="E14" s="16">
        <v>3.1387624435502824E-2</v>
      </c>
      <c r="F14" s="16">
        <v>3.1539105994649382E-2</v>
      </c>
      <c r="G14" s="16">
        <v>8.3847557889983756E-2</v>
      </c>
      <c r="H14" s="16">
        <v>3.1914071959962109E-3</v>
      </c>
      <c r="I14" s="16">
        <v>-3.0237632022846274E-2</v>
      </c>
      <c r="J14" s="16">
        <v>2.2072758526782744E-2</v>
      </c>
      <c r="K14" s="16">
        <v>3.9716074361270934E-2</v>
      </c>
      <c r="L14" s="16">
        <v>-2.8315385086210773E-3</v>
      </c>
      <c r="M14" s="16">
        <v>6.3657278041991047E-2</v>
      </c>
      <c r="N14" s="16">
        <v>-1.868349221424816E-2</v>
      </c>
      <c r="O14" s="16">
        <v>1.3866942118406389E-2</v>
      </c>
      <c r="P14" s="16">
        <v>3.9447616929915779E-3</v>
      </c>
      <c r="Q14" s="16">
        <v>-6.8146424756319962E-2</v>
      </c>
      <c r="R14" s="16">
        <v>-2.6261945481218681E-2</v>
      </c>
      <c r="S14" s="16">
        <v>2.4470025386926088E-2</v>
      </c>
      <c r="T14" s="16">
        <v>1.5112362431190879E-2</v>
      </c>
      <c r="U14" s="16">
        <v>-2.8757750651617875E-3</v>
      </c>
      <c r="V14" s="16">
        <v>2.6657681955769039E-2</v>
      </c>
      <c r="W14" s="16">
        <v>-9.7490354768234103E-3</v>
      </c>
      <c r="X14" s="16">
        <v>-2.6868265791198651E-3</v>
      </c>
      <c r="Y14" s="16">
        <v>-3.8219913413903149E-2</v>
      </c>
      <c r="Z14" s="16">
        <v>-2.0016832146473772E-2</v>
      </c>
      <c r="AA14" s="16">
        <v>5.0687233192890695E-2</v>
      </c>
      <c r="AB14" s="16">
        <v>0.10946623743033897</v>
      </c>
      <c r="AC14" s="16">
        <v>4.521248798000322E-2</v>
      </c>
      <c r="AD14" s="16">
        <v>-4.7831016978365566E-2</v>
      </c>
      <c r="AE14" s="16">
        <v>-2.6665742545988736E-2</v>
      </c>
      <c r="AF14" s="16">
        <v>4.0918310238830004E-2</v>
      </c>
      <c r="AG14" s="16">
        <v>2.6999084110167364E-2</v>
      </c>
      <c r="AH14" s="17" t="s">
        <v>58</v>
      </c>
      <c r="AI14" s="16">
        <v>-1.3737039751962825E-2</v>
      </c>
      <c r="AJ14" s="16">
        <v>-1.5790072760741295E-2</v>
      </c>
      <c r="AK14" s="16">
        <v>4.445524436735819E-2</v>
      </c>
      <c r="AL14" s="16">
        <v>-1.6200185778418238E-3</v>
      </c>
      <c r="AM14" s="18">
        <v>-8.693041317678997E-2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3.1942243864479055E-4</v>
      </c>
      <c r="E21" s="10">
        <f t="shared" ref="E21:AM21" si="0">$C5^2*E5^2</f>
        <v>9.3216315433957037E-6</v>
      </c>
      <c r="F21" s="10">
        <f t="shared" si="0"/>
        <v>4.6449582356290776E-7</v>
      </c>
      <c r="G21" s="10">
        <f t="shared" si="0"/>
        <v>8.0075153779398093E-7</v>
      </c>
      <c r="H21" s="10">
        <f t="shared" si="0"/>
        <v>1.1339485297349075E-4</v>
      </c>
      <c r="I21" s="10">
        <f t="shared" si="0"/>
        <v>1.68422553529397E-5</v>
      </c>
      <c r="J21" s="10">
        <f t="shared" si="0"/>
        <v>5.3994358855424541E-5</v>
      </c>
      <c r="K21" s="10">
        <f t="shared" si="0"/>
        <v>1.2446981068641965E-5</v>
      </c>
      <c r="L21" s="10">
        <f t="shared" si="0"/>
        <v>6.505590706334988E-6</v>
      </c>
      <c r="M21" s="10">
        <f t="shared" si="0"/>
        <v>2.3742672122675489E-5</v>
      </c>
      <c r="N21" s="10">
        <f t="shared" si="0"/>
        <v>1.8597833746421128E-7</v>
      </c>
      <c r="O21" s="10">
        <f t="shared" si="0"/>
        <v>6.0871051941538335E-8</v>
      </c>
      <c r="P21" s="10">
        <f t="shared" si="0"/>
        <v>1.8372914978627847E-5</v>
      </c>
      <c r="Q21" s="10">
        <f t="shared" si="0"/>
        <v>4.7468743276578137E-5</v>
      </c>
      <c r="R21" s="10">
        <f t="shared" si="0"/>
        <v>1.2463367042504831E-5</v>
      </c>
      <c r="S21" s="10">
        <f t="shared" si="0"/>
        <v>1.3197416681446093E-6</v>
      </c>
      <c r="T21" s="10">
        <f t="shared" si="0"/>
        <v>6.676684191595935E-6</v>
      </c>
      <c r="U21" s="10">
        <f t="shared" si="0"/>
        <v>2.3814401989975144E-6</v>
      </c>
      <c r="V21" s="10">
        <f t="shared" si="0"/>
        <v>1.2216798876552067E-5</v>
      </c>
      <c r="W21" s="10">
        <f t="shared" si="0"/>
        <v>1.7404792291993649E-6</v>
      </c>
      <c r="X21" s="11">
        <f t="shared" si="0"/>
        <v>1.3158595044051313E-2</v>
      </c>
      <c r="Y21" s="10">
        <f t="shared" si="0"/>
        <v>8.8495969995839218E-7</v>
      </c>
      <c r="Z21" s="10">
        <f t="shared" si="0"/>
        <v>1.2230634649512053E-5</v>
      </c>
      <c r="AA21" s="10">
        <f t="shared" si="0"/>
        <v>4.4855470964237475E-5</v>
      </c>
      <c r="AB21" s="10">
        <f t="shared" si="0"/>
        <v>5.8041959236140303E-7</v>
      </c>
      <c r="AC21" s="10">
        <f t="shared" si="0"/>
        <v>4.0024997043194842E-7</v>
      </c>
      <c r="AD21" s="10">
        <f t="shared" si="0"/>
        <v>3.2311976848172104E-5</v>
      </c>
      <c r="AE21" s="10">
        <f t="shared" si="0"/>
        <v>7.7944265330106022E-6</v>
      </c>
      <c r="AF21" s="10">
        <f t="shared" si="0"/>
        <v>2.6070277219432659E-6</v>
      </c>
      <c r="AG21" s="10">
        <f t="shared" si="0"/>
        <v>3.2508300600060131E-5</v>
      </c>
      <c r="AH21" s="10">
        <f t="shared" si="0"/>
        <v>1.0737027048539317E-7</v>
      </c>
      <c r="AI21" s="10">
        <f t="shared" si="0"/>
        <v>1.3498495543531087E-6</v>
      </c>
      <c r="AJ21" s="10">
        <f t="shared" si="0"/>
        <v>2.1251980876243354E-5</v>
      </c>
      <c r="AK21" s="10">
        <f t="shared" si="0"/>
        <v>1.9956902116318665E-5</v>
      </c>
      <c r="AL21" s="10">
        <f t="shared" si="0"/>
        <v>5.3423589292062706E-6</v>
      </c>
      <c r="AM21" s="12">
        <f t="shared" si="0"/>
        <v>3.7124469121366467E-5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4.3355235201747133E-6</v>
      </c>
      <c r="E22" s="16">
        <f t="shared" si="1"/>
        <v>8.6749839335028933E-11</v>
      </c>
      <c r="F22" s="16">
        <f t="shared" si="1"/>
        <v>3.3191336029579394E-7</v>
      </c>
      <c r="G22" s="16">
        <f t="shared" si="1"/>
        <v>5.0045227264411184E-6</v>
      </c>
      <c r="H22" s="16">
        <f t="shared" si="1"/>
        <v>1.1441193220319454E-9</v>
      </c>
      <c r="I22" s="16">
        <f t="shared" si="1"/>
        <v>5.3047300906706585E-8</v>
      </c>
      <c r="J22" s="16">
        <f t="shared" si="1"/>
        <v>2.1607878696044639E-9</v>
      </c>
      <c r="K22" s="16">
        <f t="shared" si="1"/>
        <v>9.9710937935501436E-7</v>
      </c>
      <c r="L22" s="16">
        <f t="shared" si="1"/>
        <v>4.3189928668445535E-7</v>
      </c>
      <c r="M22" s="16">
        <f t="shared" si="1"/>
        <v>1.0770468832853174E-7</v>
      </c>
      <c r="N22" s="16">
        <f t="shared" si="1"/>
        <v>1.4668106223890803E-7</v>
      </c>
      <c r="O22" s="16">
        <f t="shared" si="1"/>
        <v>4.1316923033409684E-6</v>
      </c>
      <c r="P22" s="16">
        <f t="shared" si="1"/>
        <v>4.3641803031871196E-7</v>
      </c>
      <c r="Q22" s="16">
        <f t="shared" si="1"/>
        <v>1.5923248978259786E-7</v>
      </c>
      <c r="R22" s="16">
        <f t="shared" si="1"/>
        <v>1.1766867880471316E-7</v>
      </c>
      <c r="S22" s="16">
        <f t="shared" si="1"/>
        <v>6.5457934808645929E-7</v>
      </c>
      <c r="T22" s="16">
        <f t="shared" si="1"/>
        <v>5.1607807582088261E-7</v>
      </c>
      <c r="U22" s="16">
        <f t="shared" si="1"/>
        <v>3.9971437520601699E-9</v>
      </c>
      <c r="V22" s="16">
        <f t="shared" si="1"/>
        <v>2.0771239250958237E-7</v>
      </c>
      <c r="W22" s="16">
        <f t="shared" si="1"/>
        <v>7.4758534192877917E-8</v>
      </c>
      <c r="X22" s="16">
        <f t="shared" si="1"/>
        <v>1.6633237836533799E-8</v>
      </c>
      <c r="Y22" s="17">
        <f t="shared" si="1"/>
        <v>2.4845174123591527E-4</v>
      </c>
      <c r="Z22" s="16">
        <f t="shared" si="1"/>
        <v>2.0138801453331196E-7</v>
      </c>
      <c r="AA22" s="16">
        <f t="shared" si="1"/>
        <v>2.6513580541942698E-7</v>
      </c>
      <c r="AB22" s="16">
        <f t="shared" si="1"/>
        <v>1.2564033818473813E-8</v>
      </c>
      <c r="AC22" s="16">
        <f t="shared" si="1"/>
        <v>7.7228052639495577E-7</v>
      </c>
      <c r="AD22" s="16">
        <f t="shared" si="1"/>
        <v>2.8680475636927851E-7</v>
      </c>
      <c r="AE22" s="16">
        <f t="shared" si="1"/>
        <v>8.2489105539045338E-8</v>
      </c>
      <c r="AF22" s="16">
        <f t="shared" si="1"/>
        <v>4.8142502610492081E-7</v>
      </c>
      <c r="AG22" s="16">
        <f t="shared" si="1"/>
        <v>3.0584211362719844E-7</v>
      </c>
      <c r="AH22" s="16">
        <f t="shared" si="1"/>
        <v>3.6196550800692869E-7</v>
      </c>
      <c r="AI22" s="16">
        <f t="shared" si="1"/>
        <v>2.9124714477854618E-7</v>
      </c>
      <c r="AJ22" s="16">
        <f t="shared" si="1"/>
        <v>1.1958866407494561E-6</v>
      </c>
      <c r="AK22" s="16">
        <f t="shared" si="1"/>
        <v>5.3545513094754038E-8</v>
      </c>
      <c r="AL22" s="16">
        <f t="shared" si="1"/>
        <v>1.2128502615107164E-8</v>
      </c>
      <c r="AM22" s="18">
        <f t="shared" si="1"/>
        <v>5.2544506696727497E-7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7.7365154180025072E-5</v>
      </c>
      <c r="E23" s="16">
        <f t="shared" si="2"/>
        <v>1.1075907412233755E-5</v>
      </c>
      <c r="F23" s="16">
        <f t="shared" si="2"/>
        <v>8.3069133932376688E-6</v>
      </c>
      <c r="G23" s="16">
        <f t="shared" si="2"/>
        <v>9.4403220753740046E-5</v>
      </c>
      <c r="H23" s="16">
        <f t="shared" si="2"/>
        <v>1.9533524710335217E-5</v>
      </c>
      <c r="I23" s="16">
        <f t="shared" si="2"/>
        <v>3.1263770052947071E-7</v>
      </c>
      <c r="J23" s="16">
        <f t="shared" si="2"/>
        <v>2.9736064887719131E-5</v>
      </c>
      <c r="K23" s="16">
        <f t="shared" si="2"/>
        <v>2.36927884475802E-5</v>
      </c>
      <c r="L23" s="16">
        <f t="shared" si="2"/>
        <v>1.4226445143722332E-7</v>
      </c>
      <c r="M23" s="16">
        <f t="shared" si="2"/>
        <v>6.7081473938688234E-6</v>
      </c>
      <c r="N23" s="16">
        <f t="shared" si="2"/>
        <v>2.2912166931491054E-5</v>
      </c>
      <c r="O23" s="16">
        <f t="shared" si="2"/>
        <v>1.2032567418542311E-7</v>
      </c>
      <c r="P23" s="16">
        <f t="shared" si="2"/>
        <v>3.6200542229117183E-5</v>
      </c>
      <c r="Q23" s="16">
        <f t="shared" si="2"/>
        <v>8.1933188303220011E-6</v>
      </c>
      <c r="R23" s="16">
        <f t="shared" si="2"/>
        <v>9.5323380670093668E-6</v>
      </c>
      <c r="S23" s="16">
        <f t="shared" si="2"/>
        <v>2.3236501126953244E-6</v>
      </c>
      <c r="T23" s="16">
        <f t="shared" si="2"/>
        <v>9.2234489993124121E-6</v>
      </c>
      <c r="U23" s="16">
        <f t="shared" si="2"/>
        <v>3.8736513806383423E-5</v>
      </c>
      <c r="V23" s="16">
        <f t="shared" si="2"/>
        <v>1.3286492788654085E-5</v>
      </c>
      <c r="W23" s="16">
        <f t="shared" si="2"/>
        <v>4.7734969731671124E-5</v>
      </c>
      <c r="X23" s="16">
        <f t="shared" si="2"/>
        <v>1.0679363578103866E-5</v>
      </c>
      <c r="Y23" s="16">
        <f t="shared" si="2"/>
        <v>9.4650523381217228E-6</v>
      </c>
      <c r="Z23" s="17">
        <f t="shared" si="2"/>
        <v>1.1183908922334956E-2</v>
      </c>
      <c r="AA23" s="16">
        <f t="shared" si="2"/>
        <v>2.0858663342109549E-5</v>
      </c>
      <c r="AB23" s="16">
        <f t="shared" si="2"/>
        <v>3.2689195998689442E-6</v>
      </c>
      <c r="AC23" s="16">
        <f t="shared" si="2"/>
        <v>1.8850377766853725E-5</v>
      </c>
      <c r="AD23" s="16">
        <f t="shared" si="2"/>
        <v>4.1612559699593352E-6</v>
      </c>
      <c r="AE23" s="16">
        <f t="shared" si="2"/>
        <v>1.1928756288748256E-5</v>
      </c>
      <c r="AF23" s="16">
        <f t="shared" si="2"/>
        <v>1.5178898180227489E-5</v>
      </c>
      <c r="AG23" s="16">
        <f t="shared" si="2"/>
        <v>3.9767604120595258E-6</v>
      </c>
      <c r="AH23" s="16">
        <f t="shared" si="2"/>
        <v>4.7910298095986155E-6</v>
      </c>
      <c r="AI23" s="16">
        <f t="shared" si="2"/>
        <v>4.7084337055968407E-5</v>
      </c>
      <c r="AJ23" s="16">
        <f t="shared" si="2"/>
        <v>1.4726825935540249E-5</v>
      </c>
      <c r="AK23" s="16">
        <f t="shared" si="2"/>
        <v>9.9774404422202281E-6</v>
      </c>
      <c r="AL23" s="16">
        <f t="shared" si="2"/>
        <v>3.2260019201464297E-7</v>
      </c>
      <c r="AM23" s="18">
        <f t="shared" si="2"/>
        <v>1.3896154160360593E-5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6.8356498450482535E-6</v>
      </c>
      <c r="E24" s="16">
        <f t="shared" si="3"/>
        <v>1.6284563394780604E-6</v>
      </c>
      <c r="F24" s="16">
        <f t="shared" si="3"/>
        <v>1.5298787656470903E-6</v>
      </c>
      <c r="G24" s="16">
        <f t="shared" si="3"/>
        <v>7.5757737132123865E-7</v>
      </c>
      <c r="H24" s="16">
        <f t="shared" si="3"/>
        <v>2.3933067645979731E-6</v>
      </c>
      <c r="I24" s="16">
        <f t="shared" si="3"/>
        <v>7.521930589857894E-8</v>
      </c>
      <c r="J24" s="16">
        <f t="shared" si="3"/>
        <v>9.747004495419289E-11</v>
      </c>
      <c r="K24" s="16">
        <f t="shared" si="3"/>
        <v>1.3844053041962482E-6</v>
      </c>
      <c r="L24" s="16">
        <f t="shared" si="3"/>
        <v>3.4779524014801045E-7</v>
      </c>
      <c r="M24" s="16">
        <f t="shared" si="3"/>
        <v>7.8760200709582088E-7</v>
      </c>
      <c r="N24" s="16">
        <f t="shared" si="3"/>
        <v>1.2435439442902532E-6</v>
      </c>
      <c r="O24" s="16">
        <f t="shared" si="3"/>
        <v>4.6558935972482815E-7</v>
      </c>
      <c r="P24" s="16">
        <f t="shared" si="3"/>
        <v>1.5075415239263211E-7</v>
      </c>
      <c r="Q24" s="16">
        <f t="shared" si="3"/>
        <v>4.8509692596470957E-8</v>
      </c>
      <c r="R24" s="16">
        <f t="shared" si="3"/>
        <v>7.0430775285629105E-7</v>
      </c>
      <c r="S24" s="16">
        <f t="shared" si="3"/>
        <v>1.2206091542949698E-7</v>
      </c>
      <c r="T24" s="16">
        <f t="shared" si="3"/>
        <v>1.2452522848194864E-7</v>
      </c>
      <c r="U24" s="16">
        <f t="shared" si="3"/>
        <v>1.4063915834536607E-6</v>
      </c>
      <c r="V24" s="17">
        <f t="shared" si="3"/>
        <v>6.8651483077552373E-4</v>
      </c>
      <c r="W24" s="16">
        <f t="shared" si="3"/>
        <v>4.7728080013333498E-6</v>
      </c>
      <c r="X24" s="16">
        <f t="shared" si="3"/>
        <v>6.0231905261217677E-7</v>
      </c>
      <c r="Y24" s="16">
        <f t="shared" si="3"/>
        <v>5.7230100174274449E-7</v>
      </c>
      <c r="Z24" s="16">
        <f t="shared" si="3"/>
        <v>7.7181311742347317E-7</v>
      </c>
      <c r="AA24" s="16">
        <f t="shared" si="3"/>
        <v>1.4133391656539227E-7</v>
      </c>
      <c r="AB24" s="16">
        <f t="shared" si="3"/>
        <v>1.2990598271950848E-8</v>
      </c>
      <c r="AC24" s="16">
        <f t="shared" si="3"/>
        <v>4.7866321784770569E-9</v>
      </c>
      <c r="AD24" s="16">
        <f t="shared" si="3"/>
        <v>5.3588343691987562E-6</v>
      </c>
      <c r="AE24" s="16">
        <f t="shared" si="3"/>
        <v>2.7232510042156152E-6</v>
      </c>
      <c r="AF24" s="16">
        <f t="shared" si="3"/>
        <v>1.7742687965777895E-6</v>
      </c>
      <c r="AG24" s="16">
        <f t="shared" si="3"/>
        <v>1.7381792781378139E-6</v>
      </c>
      <c r="AH24" s="16">
        <f t="shared" si="3"/>
        <v>4.8975822119634998E-7</v>
      </c>
      <c r="AI24" s="16">
        <f t="shared" si="3"/>
        <v>2.1095675617206265E-6</v>
      </c>
      <c r="AJ24" s="16">
        <f t="shared" si="3"/>
        <v>1.3532222206401733E-5</v>
      </c>
      <c r="AK24" s="16">
        <f t="shared" si="3"/>
        <v>1.0934442836892849E-6</v>
      </c>
      <c r="AL24" s="16">
        <f t="shared" si="3"/>
        <v>2.9405756175832011E-6</v>
      </c>
      <c r="AM24" s="18">
        <f t="shared" si="3"/>
        <v>2.6817663937390717E-6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1.7509940604729534E-6</v>
      </c>
      <c r="E25" s="16">
        <f t="shared" si="4"/>
        <v>5.7737343069795564E-8</v>
      </c>
      <c r="F25" s="16">
        <f t="shared" si="4"/>
        <v>9.2784613438895435E-7</v>
      </c>
      <c r="G25" s="16">
        <f t="shared" si="4"/>
        <v>3.692003336777629E-6</v>
      </c>
      <c r="H25" s="16">
        <f t="shared" si="4"/>
        <v>2.789340501844026E-6</v>
      </c>
      <c r="I25" s="16">
        <f t="shared" si="4"/>
        <v>1.7089333654744327E-8</v>
      </c>
      <c r="J25" s="17">
        <f t="shared" si="4"/>
        <v>4.7417477791892009E-4</v>
      </c>
      <c r="K25" s="16">
        <f t="shared" si="4"/>
        <v>6.902101831589242E-7</v>
      </c>
      <c r="L25" s="16">
        <f t="shared" si="4"/>
        <v>4.8241030146201436E-7</v>
      </c>
      <c r="M25" s="16">
        <f t="shared" si="4"/>
        <v>1.8520614630856307E-6</v>
      </c>
      <c r="N25" s="16">
        <f t="shared" si="4"/>
        <v>5.0091325725922179E-7</v>
      </c>
      <c r="O25" s="16">
        <f t="shared" si="4"/>
        <v>2.4185683669118943E-6</v>
      </c>
      <c r="P25" s="16">
        <f t="shared" si="4"/>
        <v>3.4482375238964865E-10</v>
      </c>
      <c r="Q25" s="16">
        <f t="shared" si="4"/>
        <v>5.4498936151682099E-7</v>
      </c>
      <c r="R25" s="16">
        <f t="shared" si="4"/>
        <v>5.852403530260795E-8</v>
      </c>
      <c r="S25" s="16">
        <f t="shared" si="4"/>
        <v>4.6614980097843754E-10</v>
      </c>
      <c r="T25" s="16">
        <f t="shared" si="4"/>
        <v>6.7299964152142366E-7</v>
      </c>
      <c r="U25" s="16">
        <f t="shared" si="4"/>
        <v>1.5573005413437658E-7</v>
      </c>
      <c r="V25" s="16">
        <f t="shared" si="4"/>
        <v>7.3491990193361295E-11</v>
      </c>
      <c r="W25" s="16">
        <f t="shared" si="4"/>
        <v>2.0935043873098695E-7</v>
      </c>
      <c r="X25" s="16">
        <f t="shared" si="4"/>
        <v>1.9150935550448052E-6</v>
      </c>
      <c r="Y25" s="16">
        <f t="shared" si="4"/>
        <v>3.2848721786847074E-9</v>
      </c>
      <c r="Z25" s="16">
        <f t="shared" si="4"/>
        <v>1.2317180925880071E-6</v>
      </c>
      <c r="AA25" s="16">
        <f t="shared" si="4"/>
        <v>3.4953034060028597E-6</v>
      </c>
      <c r="AB25" s="16">
        <f t="shared" si="4"/>
        <v>1.4194663819269678E-9</v>
      </c>
      <c r="AC25" s="16">
        <f t="shared" si="4"/>
        <v>6.709652236110291E-7</v>
      </c>
      <c r="AD25" s="16">
        <f t="shared" si="4"/>
        <v>2.6814197319102168E-7</v>
      </c>
      <c r="AE25" s="16">
        <f t="shared" si="4"/>
        <v>1.2423822116641779E-7</v>
      </c>
      <c r="AF25" s="16">
        <f t="shared" si="4"/>
        <v>5.7231650086273509E-8</v>
      </c>
      <c r="AG25" s="16">
        <f t="shared" si="4"/>
        <v>5.2241540446169167E-9</v>
      </c>
      <c r="AH25" s="16">
        <f t="shared" si="4"/>
        <v>2.414144843469051E-7</v>
      </c>
      <c r="AI25" s="16">
        <f t="shared" si="4"/>
        <v>1.599275680823239E-7</v>
      </c>
      <c r="AJ25" s="16">
        <f t="shared" si="4"/>
        <v>7.4997961254937328E-11</v>
      </c>
      <c r="AK25" s="16">
        <f t="shared" si="4"/>
        <v>2.4306709140867434E-6</v>
      </c>
      <c r="AL25" s="16">
        <f t="shared" si="4"/>
        <v>1.6485448906383558E-6</v>
      </c>
      <c r="AM25" s="18">
        <f t="shared" si="4"/>
        <v>2.9633588020965403E-6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2.5559270068344705E-6</v>
      </c>
      <c r="E26" s="16">
        <f t="shared" si="5"/>
        <v>8.8385956861367624E-8</v>
      </c>
      <c r="F26" s="16">
        <f t="shared" si="5"/>
        <v>1.1932102603723732E-7</v>
      </c>
      <c r="G26" s="16">
        <f t="shared" si="5"/>
        <v>1.7074549555316067E-6</v>
      </c>
      <c r="H26" s="16">
        <f t="shared" si="5"/>
        <v>6.9811214849644175E-8</v>
      </c>
      <c r="I26" s="16">
        <f t="shared" si="5"/>
        <v>1.9000888839716723E-8</v>
      </c>
      <c r="J26" s="16">
        <f t="shared" si="5"/>
        <v>9.1932470362583513E-7</v>
      </c>
      <c r="K26" s="16">
        <f t="shared" si="5"/>
        <v>7.1414711706188664E-6</v>
      </c>
      <c r="L26" s="17">
        <f t="shared" si="5"/>
        <v>8.8598045266287666E-4</v>
      </c>
      <c r="M26" s="16">
        <f t="shared" si="5"/>
        <v>2.4854501910935727E-7</v>
      </c>
      <c r="N26" s="16">
        <f t="shared" si="5"/>
        <v>3.7461440949697101E-6</v>
      </c>
      <c r="O26" s="16">
        <f t="shared" si="5"/>
        <v>4.6212361476512242E-6</v>
      </c>
      <c r="P26" s="16">
        <f t="shared" si="5"/>
        <v>8.2983025634429432E-8</v>
      </c>
      <c r="Q26" s="16">
        <f t="shared" si="5"/>
        <v>2.7559659837013678E-7</v>
      </c>
      <c r="R26" s="16">
        <f t="shared" si="5"/>
        <v>9.3600990286253192E-8</v>
      </c>
      <c r="S26" s="16">
        <f t="shared" si="5"/>
        <v>1.3197819711126986E-6</v>
      </c>
      <c r="T26" s="16">
        <f t="shared" si="5"/>
        <v>1.9660137494779368E-6</v>
      </c>
      <c r="U26" s="16">
        <f t="shared" si="5"/>
        <v>1.4158738314796175E-7</v>
      </c>
      <c r="V26" s="16">
        <f t="shared" si="5"/>
        <v>4.6919529390395337E-7</v>
      </c>
      <c r="W26" s="16">
        <f t="shared" si="5"/>
        <v>1.0722024455812223E-6</v>
      </c>
      <c r="X26" s="16">
        <f t="shared" si="5"/>
        <v>4.4864699917273162E-7</v>
      </c>
      <c r="Y26" s="16">
        <f t="shared" si="5"/>
        <v>1.6410174919266304E-6</v>
      </c>
      <c r="Z26" s="16">
        <f t="shared" si="5"/>
        <v>1.1147650735535602E-8</v>
      </c>
      <c r="AA26" s="16">
        <f t="shared" si="5"/>
        <v>8.272727766155069E-7</v>
      </c>
      <c r="AB26" s="16">
        <f t="shared" si="5"/>
        <v>2.9450105715212396E-6</v>
      </c>
      <c r="AC26" s="16">
        <f t="shared" si="5"/>
        <v>1.5902268331376457E-6</v>
      </c>
      <c r="AD26" s="16">
        <f t="shared" si="5"/>
        <v>1.6177509779114512E-6</v>
      </c>
      <c r="AE26" s="16">
        <f t="shared" si="5"/>
        <v>2.9127989006227917E-6</v>
      </c>
      <c r="AF26" s="16">
        <f t="shared" si="5"/>
        <v>2.1943217187378299E-8</v>
      </c>
      <c r="AG26" s="16">
        <f t="shared" si="5"/>
        <v>2.031438568881472E-7</v>
      </c>
      <c r="AH26" s="16">
        <f t="shared" si="5"/>
        <v>8.0752862989026852E-9</v>
      </c>
      <c r="AI26" s="16">
        <f t="shared" si="5"/>
        <v>3.9279647516779283E-7</v>
      </c>
      <c r="AJ26" s="16">
        <f t="shared" si="5"/>
        <v>2.8457160153070413E-6</v>
      </c>
      <c r="AK26" s="16">
        <f t="shared" si="5"/>
        <v>8.2229616930404028E-7</v>
      </c>
      <c r="AL26" s="16">
        <f t="shared" si="5"/>
        <v>3.9969518941376244E-6</v>
      </c>
      <c r="AM26" s="18">
        <f t="shared" si="5"/>
        <v>3.6082971258522857E-6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6.6966003964567277E-5</v>
      </c>
      <c r="E27" s="16">
        <f t="shared" si="6"/>
        <v>1.2527594415619759E-5</v>
      </c>
      <c r="F27" s="16">
        <f t="shared" si="6"/>
        <v>9.3313683708507577E-8</v>
      </c>
      <c r="G27" s="16">
        <f t="shared" si="6"/>
        <v>2.0134465989211835E-5</v>
      </c>
      <c r="H27" s="16">
        <f t="shared" si="6"/>
        <v>7.5274982000451839E-6</v>
      </c>
      <c r="I27" s="16">
        <f t="shared" si="6"/>
        <v>1.7141899910952542E-6</v>
      </c>
      <c r="J27" s="16">
        <f t="shared" si="6"/>
        <v>9.7811000593736179E-7</v>
      </c>
      <c r="K27" s="16">
        <f t="shared" si="6"/>
        <v>4.6472666707909009E-6</v>
      </c>
      <c r="L27" s="16">
        <f t="shared" si="6"/>
        <v>2.0043871656465311E-7</v>
      </c>
      <c r="M27" s="16">
        <f t="shared" si="6"/>
        <v>4.9918195502266088E-5</v>
      </c>
      <c r="N27" s="16">
        <f t="shared" si="6"/>
        <v>4.0461253550916844E-6</v>
      </c>
      <c r="O27" s="16">
        <f t="shared" si="6"/>
        <v>3.8037580320712791E-5</v>
      </c>
      <c r="P27" s="16">
        <f t="shared" si="6"/>
        <v>3.4196721435887827E-6</v>
      </c>
      <c r="Q27" s="16">
        <f t="shared" si="6"/>
        <v>4.7137471227046932E-5</v>
      </c>
      <c r="R27" s="16">
        <f t="shared" si="6"/>
        <v>2.1305939668464818E-5</v>
      </c>
      <c r="S27" s="16">
        <f t="shared" si="6"/>
        <v>1.8879240379228607E-5</v>
      </c>
      <c r="T27" s="16">
        <f t="shared" si="6"/>
        <v>1.2200905368091942E-6</v>
      </c>
      <c r="U27" s="16">
        <f t="shared" si="6"/>
        <v>2.5844909204755837E-8</v>
      </c>
      <c r="V27" s="16">
        <f t="shared" si="6"/>
        <v>2.2121217790955921E-5</v>
      </c>
      <c r="W27" s="16">
        <f t="shared" si="6"/>
        <v>4.8461460137079247E-6</v>
      </c>
      <c r="X27" s="16">
        <f t="shared" si="6"/>
        <v>1.6483376232176571E-6</v>
      </c>
      <c r="Y27" s="16">
        <f t="shared" si="6"/>
        <v>1.6414538373590814E-5</v>
      </c>
      <c r="Z27" s="16">
        <f t="shared" si="6"/>
        <v>1.084028520040306E-5</v>
      </c>
      <c r="AA27" s="16">
        <f t="shared" si="6"/>
        <v>1.395817798631654E-5</v>
      </c>
      <c r="AB27" s="16">
        <f t="shared" si="6"/>
        <v>1.5723868621123324E-5</v>
      </c>
      <c r="AC27" s="16">
        <f t="shared" si="6"/>
        <v>4.8989504336340636E-5</v>
      </c>
      <c r="AD27" s="16">
        <f t="shared" si="6"/>
        <v>3.4383012196021841E-6</v>
      </c>
      <c r="AE27" s="16">
        <f t="shared" si="6"/>
        <v>1.2558218888113214E-5</v>
      </c>
      <c r="AF27" s="17">
        <f t="shared" si="6"/>
        <v>8.1359792509676405E-3</v>
      </c>
      <c r="AG27" s="16">
        <f t="shared" si="6"/>
        <v>2.2881313283674407E-6</v>
      </c>
      <c r="AH27" s="16">
        <f t="shared" si="6"/>
        <v>1.4404047846779003E-5</v>
      </c>
      <c r="AI27" s="16">
        <f t="shared" si="6"/>
        <v>9.4473149684560743E-7</v>
      </c>
      <c r="AJ27" s="16">
        <f t="shared" si="6"/>
        <v>5.6426364094871052E-6</v>
      </c>
      <c r="AK27" s="16">
        <f t="shared" si="6"/>
        <v>2.5491256243557088E-5</v>
      </c>
      <c r="AL27" s="16">
        <f t="shared" si="6"/>
        <v>1.508366744940697E-5</v>
      </c>
      <c r="AM27" s="18">
        <f t="shared" si="6"/>
        <v>1.2119886262286882E-5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1.2776247788304729E-7</v>
      </c>
      <c r="E28" s="16">
        <f t="shared" si="7"/>
        <v>1.3492456140593623E-5</v>
      </c>
      <c r="F28" s="17">
        <f t="shared" si="7"/>
        <v>6.1059620034762101E-3</v>
      </c>
      <c r="G28" s="16">
        <f t="shared" si="7"/>
        <v>2.3427648585576224E-7</v>
      </c>
      <c r="H28" s="16">
        <f t="shared" si="7"/>
        <v>9.600953211180082E-7</v>
      </c>
      <c r="I28" s="16">
        <f t="shared" si="7"/>
        <v>2.038501739477138E-6</v>
      </c>
      <c r="J28" s="16">
        <f t="shared" si="7"/>
        <v>1.1686693021777783E-5</v>
      </c>
      <c r="K28" s="16">
        <f t="shared" si="7"/>
        <v>5.8601792334688782E-6</v>
      </c>
      <c r="L28" s="16">
        <f t="shared" si="7"/>
        <v>7.7600021102620189E-7</v>
      </c>
      <c r="M28" s="16">
        <f t="shared" si="7"/>
        <v>1.0845112680022362E-5</v>
      </c>
      <c r="N28" s="16">
        <f t="shared" si="7"/>
        <v>2.3044122407328588E-5</v>
      </c>
      <c r="O28" s="16">
        <f t="shared" si="7"/>
        <v>3.7497514328923141E-6</v>
      </c>
      <c r="P28" s="16">
        <f t="shared" si="7"/>
        <v>2.1013235051103647E-6</v>
      </c>
      <c r="Q28" s="16">
        <f t="shared" si="7"/>
        <v>1.0304121668986181E-5</v>
      </c>
      <c r="R28" s="16">
        <f t="shared" si="7"/>
        <v>1.3262111390203242E-5</v>
      </c>
      <c r="S28" s="16">
        <f t="shared" si="7"/>
        <v>1.1049287048133629E-5</v>
      </c>
      <c r="T28" s="16">
        <f t="shared" si="7"/>
        <v>6.8084021659104783E-6</v>
      </c>
      <c r="U28" s="16">
        <f t="shared" si="7"/>
        <v>1.6664266342699647E-5</v>
      </c>
      <c r="V28" s="16">
        <f t="shared" si="7"/>
        <v>1.3616804064252666E-5</v>
      </c>
      <c r="W28" s="16">
        <f t="shared" si="7"/>
        <v>3.5736117612103526E-5</v>
      </c>
      <c r="X28" s="16">
        <f t="shared" si="7"/>
        <v>1.9011423927934884E-7</v>
      </c>
      <c r="Y28" s="16">
        <f t="shared" si="7"/>
        <v>8.185614395419415E-6</v>
      </c>
      <c r="Z28" s="16">
        <f t="shared" si="7"/>
        <v>4.3001607223967743E-6</v>
      </c>
      <c r="AA28" s="16">
        <f t="shared" si="7"/>
        <v>3.669984703125607E-6</v>
      </c>
      <c r="AB28" s="16">
        <f t="shared" si="7"/>
        <v>2.0490933720263161E-8</v>
      </c>
      <c r="AC28" s="16">
        <f t="shared" si="7"/>
        <v>6.575123779109495E-6</v>
      </c>
      <c r="AD28" s="16">
        <f t="shared" si="7"/>
        <v>5.0763787158214824E-7</v>
      </c>
      <c r="AE28" s="16">
        <f t="shared" si="7"/>
        <v>4.4529670101009747E-7</v>
      </c>
      <c r="AF28" s="16">
        <f t="shared" si="7"/>
        <v>6.395285283355571E-8</v>
      </c>
      <c r="AG28" s="17">
        <f t="shared" si="7"/>
        <v>2.1436653806639416E-4</v>
      </c>
      <c r="AH28" s="16">
        <f t="shared" si="7"/>
        <v>6.2736844599592913E-6</v>
      </c>
      <c r="AI28" s="16">
        <f t="shared" si="7"/>
        <v>6.6010790958439401E-7</v>
      </c>
      <c r="AJ28" s="16">
        <f t="shared" si="7"/>
        <v>2.706724584375727E-6</v>
      </c>
      <c r="AK28" s="16">
        <f t="shared" si="7"/>
        <v>2.5418879428692788E-6</v>
      </c>
      <c r="AL28" s="16">
        <f t="shared" si="7"/>
        <v>4.3773510597227492E-5</v>
      </c>
      <c r="AM28" s="18">
        <f t="shared" si="7"/>
        <v>1.5398811483648046E-9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9.3579395058428794E-5</v>
      </c>
      <c r="E29" s="16">
        <f t="shared" si="8"/>
        <v>2.1748012215185731E-6</v>
      </c>
      <c r="F29" s="16">
        <f t="shared" si="8"/>
        <v>5.353745398993151E-5</v>
      </c>
      <c r="G29" s="16">
        <f t="shared" si="8"/>
        <v>4.3024643705270409E-6</v>
      </c>
      <c r="H29" s="16">
        <f t="shared" si="8"/>
        <v>1.0877532283118101E-4</v>
      </c>
      <c r="I29" s="16">
        <f t="shared" si="8"/>
        <v>1.5050147401929841E-4</v>
      </c>
      <c r="J29" s="16">
        <f t="shared" si="8"/>
        <v>1.4584677702859274E-5</v>
      </c>
      <c r="K29" s="16">
        <f t="shared" si="8"/>
        <v>5.9066539346995554E-8</v>
      </c>
      <c r="L29" s="16">
        <f t="shared" si="8"/>
        <v>5.7372665212876664E-5</v>
      </c>
      <c r="M29" s="16">
        <f t="shared" si="8"/>
        <v>1.7646633518355651E-5</v>
      </c>
      <c r="N29" s="17">
        <f t="shared" si="8"/>
        <v>1.3868590845633163E-2</v>
      </c>
      <c r="O29" s="16">
        <f t="shared" si="8"/>
        <v>3.3146450881889615E-5</v>
      </c>
      <c r="P29" s="16">
        <f t="shared" si="8"/>
        <v>6.2506557396451785E-8</v>
      </c>
      <c r="Q29" s="16">
        <f t="shared" si="8"/>
        <v>5.9162424984027252E-5</v>
      </c>
      <c r="R29" s="16">
        <f t="shared" si="8"/>
        <v>4.5105366819701248E-7</v>
      </c>
      <c r="S29" s="16">
        <f t="shared" si="8"/>
        <v>5.4171133694248238E-5</v>
      </c>
      <c r="T29" s="16">
        <f t="shared" si="8"/>
        <v>7.6917549405545688E-6</v>
      </c>
      <c r="U29" s="16">
        <f t="shared" si="8"/>
        <v>8.6433330151904714E-6</v>
      </c>
      <c r="V29" s="16">
        <f t="shared" si="8"/>
        <v>2.6245368665471581E-5</v>
      </c>
      <c r="W29" s="16">
        <f t="shared" si="8"/>
        <v>7.9960731939633912E-7</v>
      </c>
      <c r="X29" s="16">
        <f t="shared" si="8"/>
        <v>1.6957860701169982E-7</v>
      </c>
      <c r="Y29" s="16">
        <f t="shared" si="8"/>
        <v>8.5189658488873618E-6</v>
      </c>
      <c r="Z29" s="16">
        <f t="shared" si="8"/>
        <v>2.7701198167207783E-5</v>
      </c>
      <c r="AA29" s="16">
        <f t="shared" si="8"/>
        <v>3.5101587256404016E-5</v>
      </c>
      <c r="AB29" s="16">
        <f t="shared" si="8"/>
        <v>3.8386060568437133E-6</v>
      </c>
      <c r="AC29" s="16">
        <f t="shared" si="8"/>
        <v>4.9022857277158776E-6</v>
      </c>
      <c r="AD29" s="16">
        <f t="shared" si="8"/>
        <v>4.6571412688314015E-5</v>
      </c>
      <c r="AE29" s="16">
        <f t="shared" si="8"/>
        <v>8.7814423497549102E-6</v>
      </c>
      <c r="AF29" s="16">
        <f t="shared" si="8"/>
        <v>6.8656507663312776E-6</v>
      </c>
      <c r="AG29" s="16">
        <f t="shared" si="8"/>
        <v>6.2974742378853479E-7</v>
      </c>
      <c r="AH29" s="16">
        <f t="shared" si="8"/>
        <v>5.0689823220598566E-6</v>
      </c>
      <c r="AI29" s="16">
        <f t="shared" si="8"/>
        <v>5.6039158763078722E-6</v>
      </c>
      <c r="AJ29" s="16">
        <f t="shared" si="8"/>
        <v>6.4782207409552197E-5</v>
      </c>
      <c r="AK29" s="16">
        <f t="shared" si="8"/>
        <v>2.0607531824732945E-5</v>
      </c>
      <c r="AL29" s="16">
        <f t="shared" si="8"/>
        <v>8.3256833493994102E-7</v>
      </c>
      <c r="AM29" s="18">
        <f t="shared" si="8"/>
        <v>8.4245807806257752E-6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3.9018805307843772E-6</v>
      </c>
      <c r="E30" s="16">
        <f t="shared" si="9"/>
        <v>8.4302661581491674E-6</v>
      </c>
      <c r="F30" s="16">
        <f t="shared" si="9"/>
        <v>8.5118340663347941E-6</v>
      </c>
      <c r="G30" s="16">
        <f t="shared" si="9"/>
        <v>6.015963981523249E-5</v>
      </c>
      <c r="H30" s="16">
        <f t="shared" si="9"/>
        <v>8.7154302434132984E-8</v>
      </c>
      <c r="I30" s="16">
        <f t="shared" si="9"/>
        <v>7.8238397491083622E-6</v>
      </c>
      <c r="J30" s="16">
        <f t="shared" si="9"/>
        <v>4.1690549148571857E-6</v>
      </c>
      <c r="K30" s="16">
        <f t="shared" si="9"/>
        <v>1.3497614542871335E-5</v>
      </c>
      <c r="L30" s="16">
        <f t="shared" si="9"/>
        <v>6.8607143256204957E-8</v>
      </c>
      <c r="M30" s="16">
        <f t="shared" si="9"/>
        <v>3.4675323398003387E-5</v>
      </c>
      <c r="N30" s="16">
        <f t="shared" si="9"/>
        <v>2.9870363116165625E-6</v>
      </c>
      <c r="O30" s="16">
        <f t="shared" si="9"/>
        <v>1.6454541937546815E-6</v>
      </c>
      <c r="P30" s="16">
        <f t="shared" si="9"/>
        <v>1.331575928656095E-7</v>
      </c>
      <c r="Q30" s="16">
        <f t="shared" si="9"/>
        <v>3.9738415198165526E-5</v>
      </c>
      <c r="R30" s="16">
        <f t="shared" si="9"/>
        <v>5.9017143073128339E-6</v>
      </c>
      <c r="S30" s="16">
        <f t="shared" si="9"/>
        <v>5.1238125271820852E-6</v>
      </c>
      <c r="T30" s="16">
        <f t="shared" si="9"/>
        <v>1.954290461270844E-6</v>
      </c>
      <c r="U30" s="16">
        <f t="shared" si="9"/>
        <v>7.0767559524931243E-8</v>
      </c>
      <c r="V30" s="16">
        <f t="shared" si="9"/>
        <v>6.0809181218587411E-6</v>
      </c>
      <c r="W30" s="16">
        <f t="shared" si="9"/>
        <v>8.1329423327386158E-7</v>
      </c>
      <c r="X30" s="16">
        <f t="shared" si="9"/>
        <v>6.1773706884092412E-8</v>
      </c>
      <c r="Y30" s="16">
        <f t="shared" si="9"/>
        <v>1.2499820859943445E-5</v>
      </c>
      <c r="Z30" s="16">
        <f t="shared" si="9"/>
        <v>3.4285863047300979E-6</v>
      </c>
      <c r="AA30" s="16">
        <f t="shared" si="9"/>
        <v>2.1984751568115097E-5</v>
      </c>
      <c r="AB30" s="16">
        <f t="shared" si="9"/>
        <v>1.0253798361608533E-4</v>
      </c>
      <c r="AC30" s="16">
        <f t="shared" si="9"/>
        <v>1.7492069891308969E-5</v>
      </c>
      <c r="AD30" s="16">
        <f t="shared" si="9"/>
        <v>1.9576886417669206E-5</v>
      </c>
      <c r="AE30" s="16">
        <f t="shared" si="9"/>
        <v>6.084596101044744E-6</v>
      </c>
      <c r="AF30" s="16">
        <f t="shared" si="9"/>
        <v>1.4327148848862759E-5</v>
      </c>
      <c r="AG30" s="16">
        <f t="shared" si="9"/>
        <v>6.2376708624488698E-6</v>
      </c>
      <c r="AH30" s="17">
        <f t="shared" si="9"/>
        <v>8.1012133900745156E-3</v>
      </c>
      <c r="AI30" s="16">
        <f t="shared" si="9"/>
        <v>1.614770108019328E-6</v>
      </c>
      <c r="AJ30" s="16">
        <f t="shared" si="9"/>
        <v>2.1335000325028353E-6</v>
      </c>
      <c r="AK30" s="16">
        <f t="shared" si="9"/>
        <v>1.6911043048386996E-5</v>
      </c>
      <c r="AL30" s="16">
        <f t="shared" si="9"/>
        <v>2.2457653725221298E-8</v>
      </c>
      <c r="AM30" s="18">
        <f t="shared" si="9"/>
        <v>6.4664791104635633E-5</v>
      </c>
    </row>
    <row r="31" spans="1:39">
      <c r="A31" t="s">
        <v>59</v>
      </c>
      <c r="D31" s="19">
        <f>SUM($D$21:$D$30)</f>
        <v>5.7684072928900951E-4</v>
      </c>
      <c r="E31" s="19">
        <f>SUM($E$21:$E$30)</f>
        <v>5.8797323280759143E-5</v>
      </c>
      <c r="F31" s="19">
        <f>SUM($F$21:$F$30)</f>
        <v>6.1797849737193549E-3</v>
      </c>
      <c r="G31" s="19">
        <f>SUM($G$21:$G$30)</f>
        <v>1.9119637734243275E-4</v>
      </c>
      <c r="H31" s="19">
        <f>SUM($H$21:$H$30)</f>
        <v>2.5553205093921801E-4</v>
      </c>
      <c r="I31" s="19">
        <f>SUM($I$21:$I$30)</f>
        <v>1.7939725538174809E-4</v>
      </c>
      <c r="J31" s="19">
        <f>SUM($J$21:$J$30)</f>
        <v>5.9024532026903589E-4</v>
      </c>
      <c r="K31" s="19">
        <f>SUM($K$21:$K$30)</f>
        <v>7.0417092540029337E-5</v>
      </c>
      <c r="L31" s="19">
        <f>SUM($L$21:$L$30)</f>
        <v>9.5230812393266699E-4</v>
      </c>
      <c r="M31" s="19">
        <f>SUM($M$21:$M$30)</f>
        <v>1.4653199779281114E-4</v>
      </c>
      <c r="N31" s="19">
        <f>SUM($N$21:$N$30)</f>
        <v>1.3927403557334912E-2</v>
      </c>
      <c r="O31" s="19">
        <f>SUM($O$21:$O$30)</f>
        <v>8.8397519733005278E-5</v>
      </c>
      <c r="P31" s="19">
        <f>SUM($P$21:$P$30)</f>
        <v>6.0960617038804402E-5</v>
      </c>
      <c r="Q31" s="19">
        <f>SUM($Q$21:$Q$30)</f>
        <v>2.1303282332739204E-4</v>
      </c>
      <c r="R31" s="19">
        <f>SUM($R$21:$R$30)</f>
        <v>6.3890625600941981E-5</v>
      </c>
      <c r="S31" s="19">
        <f>SUM($S$21:$S$30)</f>
        <v>9.4963753814062134E-5</v>
      </c>
      <c r="T31" s="19">
        <f>SUM($T$21:$T$30)</f>
        <v>3.6854287990755622E-5</v>
      </c>
      <c r="U31" s="19">
        <f>SUM($U$21:$U$30)</f>
        <v>6.8229871996488797E-5</v>
      </c>
      <c r="V31" s="19">
        <f>SUM($V$21:$V$30)</f>
        <v>7.8075941226167251E-4</v>
      </c>
      <c r="W31" s="19">
        <f>SUM($W$21:$W$30)</f>
        <v>9.7799733559190581E-5</v>
      </c>
      <c r="X31">
        <f>SUM($X$21:$X$30)</f>
        <v>1.317432690465048E-2</v>
      </c>
      <c r="Y31" s="19">
        <f>SUM($Y$21:$Y$30)</f>
        <v>3.0663729611768448E-4</v>
      </c>
      <c r="Z31" s="19">
        <f>SUM($Z$21:$Z$30)</f>
        <v>1.1244625854254486E-2</v>
      </c>
      <c r="AA31" s="19">
        <f>SUM($AA$21:$AA$30)</f>
        <v>1.4515768172491147E-4</v>
      </c>
      <c r="AB31" s="19">
        <f>SUM($AB$21:$AB$30)</f>
        <v>1.2894227308999658E-4</v>
      </c>
      <c r="AC31" s="19">
        <f>SUM($AC$21:$AC$30)</f>
        <v>1.0024787068708275E-4</v>
      </c>
      <c r="AD31" s="19">
        <f>SUM($AD$21:$AD$30)</f>
        <v>1.140990030919695E-4</v>
      </c>
      <c r="AE31" s="19">
        <f>SUM($AE$21:$AE$30)</f>
        <v>5.3435514093225692E-5</v>
      </c>
      <c r="AF31" s="19">
        <f>SUM($AF$21:$AF$30)</f>
        <v>8.1773567980277951E-3</v>
      </c>
      <c r="AG31" s="19">
        <f>SUM($AG$21:$AG$30)</f>
        <v>2.6225953809581642E-4</v>
      </c>
      <c r="AH31" s="19">
        <f>SUM($AH$21:$AH$30)</f>
        <v>8.1329597182832475E-3</v>
      </c>
      <c r="AI31" s="19">
        <f>SUM($AI$21:$AI$30)</f>
        <v>6.021125075082801E-5</v>
      </c>
      <c r="AJ31" s="19">
        <f>SUM($AJ$21:$AJ$30)</f>
        <v>1.2881777510812095E-4</v>
      </c>
      <c r="AK31" s="19">
        <f>SUM($AK$21:$AK$30)</f>
        <v>9.9886018498260038E-5</v>
      </c>
      <c r="AL31" s="19">
        <f>SUM($AL$21:$AL$30)</f>
        <v>7.3975364061494827E-5</v>
      </c>
      <c r="AM31" s="19">
        <f>SUM($AM$21:$AM$30)</f>
        <v>1.4601028869907888E-4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6.6982292596378779E-2</v>
      </c>
      <c r="D33" s="20">
        <f>$D$31/$C$33</f>
        <v>8.6118391432931461E-3</v>
      </c>
      <c r="E33" s="20">
        <f>$E$31/$C$33</f>
        <v>8.7780398373432005E-4</v>
      </c>
      <c r="F33" s="20">
        <f>$F$31/$C$33</f>
        <v>9.225997997646096E-2</v>
      </c>
      <c r="G33" s="20">
        <f>$G$31/$C$33</f>
        <v>2.8544316703899932E-3</v>
      </c>
      <c r="H33" s="20">
        <f>$H$31/$C$33</f>
        <v>3.8149194516079116E-3</v>
      </c>
      <c r="I33" s="20">
        <f>$I$31/$C$33</f>
        <v>2.6782788171010844E-3</v>
      </c>
      <c r="J33" s="20">
        <f>$J$31/$C$33</f>
        <v>8.8119605553923057E-3</v>
      </c>
      <c r="K33" s="20">
        <f>$K$31/$C$33</f>
        <v>1.0512792233665089E-3</v>
      </c>
      <c r="L33" s="20">
        <f>$L$31/$C$33</f>
        <v>1.4217311576226207E-2</v>
      </c>
      <c r="M33" s="20">
        <f>$M$31/$C$33</f>
        <v>2.1876229091736554E-3</v>
      </c>
      <c r="N33" s="20">
        <f>$N$31/$C$33</f>
        <v>0.20792664773746281</v>
      </c>
      <c r="O33" s="20">
        <f>$O$31/$C$33</f>
        <v>1.3197147530567542E-3</v>
      </c>
      <c r="P33" s="20">
        <f>$P$31/$C$33</f>
        <v>9.1010048590215136E-4</v>
      </c>
      <c r="Q33" s="20">
        <f>$Q$31/$C$33</f>
        <v>3.1804349339172827E-3</v>
      </c>
      <c r="R33" s="20">
        <f>$R$31/$C$33</f>
        <v>9.5384351780751172E-4</v>
      </c>
      <c r="S33" s="20">
        <f>$S$31/$C$33</f>
        <v>1.4177441549559039E-3</v>
      </c>
      <c r="T33" s="20">
        <f>$T$31/$C$33</f>
        <v>5.5020941449155552E-4</v>
      </c>
      <c r="U33" s="20">
        <f>$U$31/$C$33</f>
        <v>1.0186255105902042E-3</v>
      </c>
      <c r="V33" s="20">
        <f>$V$31/$C$33</f>
        <v>1.1656206170283909E-2</v>
      </c>
      <c r="W33" s="20">
        <f>$W$31/$C$33</f>
        <v>1.4600834006759252E-3</v>
      </c>
      <c r="X33" s="20">
        <f>$X$31/$C$33</f>
        <v>0.19668372631011907</v>
      </c>
      <c r="Y33" s="20">
        <f>$Y$31/$C$33</f>
        <v>4.5778859491330997E-3</v>
      </c>
      <c r="Z33" s="20">
        <f>$Z$31/$C$33</f>
        <v>0.16787460414369867</v>
      </c>
      <c r="AA33" s="20">
        <f>$AA$31/$C$33</f>
        <v>2.1671053064666085E-3</v>
      </c>
      <c r="AB33" s="20">
        <f>$AB$31/$C$33</f>
        <v>1.9250203015142469E-3</v>
      </c>
      <c r="AC33" s="20">
        <f>$AC$31/$C$33</f>
        <v>1.4966324203197308E-3</v>
      </c>
      <c r="AD33" s="20">
        <f>$AD$31/$C$33</f>
        <v>1.7034203917071953E-3</v>
      </c>
      <c r="AE33" s="20">
        <f>$AE$31/$C$33</f>
        <v>7.9775582503896774E-4</v>
      </c>
      <c r="AF33" s="20">
        <f>$AF$31/$C$33</f>
        <v>0.12208236656369512</v>
      </c>
      <c r="AG33" s="20">
        <f>$AG$31/$C$33</f>
        <v>3.9153562520789975E-3</v>
      </c>
      <c r="AH33" s="20">
        <f>$AH$31/$C$33</f>
        <v>0.12141954840648339</v>
      </c>
      <c r="AI33" s="20">
        <f>$AI$31/$C$33</f>
        <v>8.9891295769239129E-4</v>
      </c>
      <c r="AJ33" s="20">
        <f>$AJ$31/$C$33</f>
        <v>1.9231616314531036E-3</v>
      </c>
      <c r="AK33" s="20">
        <f>$AK$31/$C$33</f>
        <v>1.4912302136350004E-3</v>
      </c>
      <c r="AL33" s="20">
        <f>$AL$31/$C$33</f>
        <v>1.1044017932807231E-3</v>
      </c>
      <c r="AM33" s="20">
        <f>$AM$31/$C$33</f>
        <v>2.1798341477934505E-3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-0.13550942015007611</v>
      </c>
      <c r="D5" s="10">
        <v>1.2381173814422448E-2</v>
      </c>
      <c r="E5" s="10">
        <v>-4.0720159554711198E-3</v>
      </c>
      <c r="F5" s="10">
        <v>-1.2867745562106694E-2</v>
      </c>
      <c r="G5" s="10">
        <v>0.11310311552799575</v>
      </c>
      <c r="H5" s="10">
        <v>-7.1671082843341085E-3</v>
      </c>
      <c r="I5" s="10">
        <v>-7.8182491417739409E-3</v>
      </c>
      <c r="J5" s="10">
        <v>-1.7851030343302259E-2</v>
      </c>
      <c r="K5" s="10">
        <v>-6.6066846941031973E-2</v>
      </c>
      <c r="L5" s="11" t="s">
        <v>53</v>
      </c>
      <c r="M5" s="10">
        <v>-1.6957508245086263E-2</v>
      </c>
      <c r="N5" s="10">
        <v>-7.0389221778103764E-2</v>
      </c>
      <c r="O5" s="10">
        <v>-3.6748129470104085E-2</v>
      </c>
      <c r="P5" s="10">
        <v>-2.4518632582222592E-2</v>
      </c>
      <c r="Q5" s="10">
        <v>-1.5581393952970953E-2</v>
      </c>
      <c r="R5" s="10">
        <v>-3.5862342103762358E-2</v>
      </c>
      <c r="S5" s="10">
        <v>7.8907563936053953E-3</v>
      </c>
      <c r="T5" s="10">
        <v>6.2212862605045566E-3</v>
      </c>
      <c r="U5" s="10">
        <v>-3.0040390939490833E-2</v>
      </c>
      <c r="V5" s="10">
        <v>-3.772448044511998E-2</v>
      </c>
      <c r="W5" s="10">
        <v>1.3618456672062499E-2</v>
      </c>
      <c r="X5" s="10">
        <v>6.3237464786332423E-2</v>
      </c>
      <c r="Y5" s="10">
        <v>1.2791589056599497E-2</v>
      </c>
      <c r="Z5" s="10">
        <v>4.5931136081505668E-2</v>
      </c>
      <c r="AA5" s="10">
        <v>8.2249988431537052E-2</v>
      </c>
      <c r="AB5" s="10">
        <v>0.12843677957290134</v>
      </c>
      <c r="AC5" s="10">
        <v>-8.0357999164713985E-3</v>
      </c>
      <c r="AD5" s="10">
        <v>-2.2646386905556436E-2</v>
      </c>
      <c r="AE5" s="10">
        <v>9.6777588420415717E-3</v>
      </c>
      <c r="AF5" s="10">
        <v>-7.2601392920724109E-2</v>
      </c>
      <c r="AG5" s="10">
        <v>-4.0380878154341283E-3</v>
      </c>
      <c r="AH5" s="10">
        <v>3.3344589580374898E-3</v>
      </c>
      <c r="AI5" s="10">
        <v>-1.699803224245007E-2</v>
      </c>
      <c r="AJ5" s="10">
        <v>-3.7314255948064673E-2</v>
      </c>
      <c r="AK5" s="10">
        <v>1.5235568503682963E-2</v>
      </c>
      <c r="AL5" s="10">
        <v>1.7115006160369668E-2</v>
      </c>
      <c r="AM5" s="12">
        <v>4.9414007108555057E-2</v>
      </c>
    </row>
    <row r="6" spans="1:39" ht="24">
      <c r="A6" s="13" t="s">
        <v>41</v>
      </c>
      <c r="B6" s="14" t="s">
        <v>40</v>
      </c>
      <c r="C6" s="15">
        <v>5.2336629152784912E-2</v>
      </c>
      <c r="D6" s="16">
        <v>1.7033691878133615E-2</v>
      </c>
      <c r="E6" s="16">
        <v>-2.1583488283078569E-2</v>
      </c>
      <c r="F6" s="16">
        <v>5.1777470090753203E-2</v>
      </c>
      <c r="G6" s="16">
        <v>6.105664548814508E-2</v>
      </c>
      <c r="H6" s="16">
        <v>2.0582570002820631E-2</v>
      </c>
      <c r="I6" s="16">
        <v>3.6860431962771584E-2</v>
      </c>
      <c r="J6" s="16">
        <v>9.4975864478985206E-2</v>
      </c>
      <c r="K6" s="16">
        <v>-1.191394000394742E-2</v>
      </c>
      <c r="L6" s="16">
        <v>4.6305537116473255E-2</v>
      </c>
      <c r="M6" s="16">
        <v>6.8413134257165253E-3</v>
      </c>
      <c r="N6" s="16">
        <v>-3.1091740357247363E-2</v>
      </c>
      <c r="O6" s="16">
        <v>4.4802656411703995E-3</v>
      </c>
      <c r="P6" s="16">
        <v>4.3503716793389893E-2</v>
      </c>
      <c r="Q6" s="16">
        <v>6.020613686237504E-2</v>
      </c>
      <c r="R6" s="16">
        <v>3.6059969831299984E-2</v>
      </c>
      <c r="S6" s="16">
        <v>-4.348416386249325E-2</v>
      </c>
      <c r="T6" s="16">
        <v>-3.5603900405909772E-2</v>
      </c>
      <c r="U6" s="16">
        <v>3.0555403727105499E-2</v>
      </c>
      <c r="V6" s="16">
        <v>-3.7925351647241291E-2</v>
      </c>
      <c r="W6" s="16">
        <v>3.1290479980951191E-2</v>
      </c>
      <c r="X6" s="16">
        <v>1.5507753471215829E-2</v>
      </c>
      <c r="Y6" s="16">
        <v>7.0023194647788698E-3</v>
      </c>
      <c r="Z6" s="17" t="s">
        <v>58</v>
      </c>
      <c r="AA6" s="16">
        <v>-9.2412139523242967E-2</v>
      </c>
      <c r="AB6" s="16">
        <v>-8.4855436646606511E-2</v>
      </c>
      <c r="AC6" s="16">
        <v>-1.5890827136413366E-2</v>
      </c>
      <c r="AD6" s="16">
        <v>-2.8343818482822383E-2</v>
      </c>
      <c r="AE6" s="16">
        <v>-9.4128599019650018E-3</v>
      </c>
      <c r="AF6" s="16">
        <v>1.1808383804042179E-2</v>
      </c>
      <c r="AG6" s="16">
        <v>-1.0536607434590145E-2</v>
      </c>
      <c r="AH6" s="16">
        <v>-4.1713259676383008E-2</v>
      </c>
      <c r="AI6" s="16">
        <v>-5.7167965948527293E-2</v>
      </c>
      <c r="AJ6" s="16">
        <v>5.5000345386502676E-3</v>
      </c>
      <c r="AK6" s="16">
        <v>-4.3756592760898494E-2</v>
      </c>
      <c r="AL6" s="16">
        <v>2.5173899149806118E-2</v>
      </c>
      <c r="AM6" s="18">
        <v>5.2237500095501647E-2</v>
      </c>
    </row>
    <row r="7" spans="1:39" ht="24">
      <c r="A7" s="13" t="s">
        <v>42</v>
      </c>
      <c r="B7" s="14" t="s">
        <v>40</v>
      </c>
      <c r="C7" s="15">
        <v>4.4349927147781791E-2</v>
      </c>
      <c r="D7" s="16">
        <v>-2.8560976357009427E-2</v>
      </c>
      <c r="E7" s="16">
        <v>-1.6992123005899338E-2</v>
      </c>
      <c r="F7" s="16">
        <v>-4.2329923770667213E-3</v>
      </c>
      <c r="G7" s="16">
        <v>-7.0852676175901852E-2</v>
      </c>
      <c r="H7" s="16">
        <v>3.8714170659133081E-2</v>
      </c>
      <c r="I7" s="16">
        <v>-2.3818313952703413E-2</v>
      </c>
      <c r="J7" s="16">
        <v>7.9125953080761823E-3</v>
      </c>
      <c r="K7" s="17" t="s">
        <v>63</v>
      </c>
      <c r="L7" s="16">
        <v>-6.7153005865214443E-2</v>
      </c>
      <c r="M7" s="16">
        <v>-2.5936127618192452E-2</v>
      </c>
      <c r="N7" s="16">
        <v>2.6414606042588176E-2</v>
      </c>
      <c r="O7" s="16">
        <v>5.9936419151590346E-3</v>
      </c>
      <c r="P7" s="16">
        <v>3.0435820408712354E-2</v>
      </c>
      <c r="Q7" s="16">
        <v>2.9097932633223864E-3</v>
      </c>
      <c r="R7" s="16">
        <v>-1.0873987329943628E-2</v>
      </c>
      <c r="S7" s="16">
        <v>-0.1174528888791814</v>
      </c>
      <c r="T7" s="16">
        <v>-2.8612961108476425E-2</v>
      </c>
      <c r="U7" s="16">
        <v>-2.8441881787471743E-2</v>
      </c>
      <c r="V7" s="16">
        <v>2.6119336301831372E-2</v>
      </c>
      <c r="W7" s="16">
        <v>1.1441504695724187E-2</v>
      </c>
      <c r="X7" s="16">
        <v>-4.3256644628844945E-2</v>
      </c>
      <c r="Y7" s="16">
        <v>-3.109425029035081E-2</v>
      </c>
      <c r="Z7" s="16">
        <v>-1.2010338716086845E-2</v>
      </c>
      <c r="AA7" s="16">
        <v>-1.4041430798497616E-3</v>
      </c>
      <c r="AB7" s="16">
        <v>-6.6482409759659966E-2</v>
      </c>
      <c r="AC7" s="16">
        <v>4.5735982762458514E-2</v>
      </c>
      <c r="AD7" s="16">
        <v>-2.4346688191268829E-2</v>
      </c>
      <c r="AE7" s="16">
        <v>8.1025398912597003E-3</v>
      </c>
      <c r="AF7" s="16">
        <v>1.1768007015299573E-2</v>
      </c>
      <c r="AG7" s="16">
        <v>-4.1958294342536772E-3</v>
      </c>
      <c r="AH7" s="16">
        <v>4.598250502101401E-2</v>
      </c>
      <c r="AI7" s="16">
        <v>-4.1197467830114791E-2</v>
      </c>
      <c r="AJ7" s="16">
        <v>4.3716980579769658E-2</v>
      </c>
      <c r="AK7" s="16">
        <v>8.9868307683707363E-3</v>
      </c>
      <c r="AL7" s="16">
        <v>7.8349962612864435E-2</v>
      </c>
      <c r="AM7" s="18">
        <v>4.1026033206431722E-2</v>
      </c>
    </row>
    <row r="8" spans="1:39" ht="24">
      <c r="A8" s="13" t="s">
        <v>43</v>
      </c>
      <c r="B8" s="14" t="s">
        <v>40</v>
      </c>
      <c r="C8" s="15">
        <v>-7.8579072376245007E-2</v>
      </c>
      <c r="D8" s="16">
        <v>5.5474582983262945E-2</v>
      </c>
      <c r="E8" s="16">
        <v>3.5022216697549818E-2</v>
      </c>
      <c r="F8" s="16">
        <v>-1.0366819684099785E-2</v>
      </c>
      <c r="G8" s="16">
        <v>0.1035459110041653</v>
      </c>
      <c r="H8" s="16">
        <v>3.1244222023177344E-2</v>
      </c>
      <c r="I8" s="16">
        <v>5.3921504377616891E-2</v>
      </c>
      <c r="J8" s="16">
        <v>1.069222283034919E-2</v>
      </c>
      <c r="K8" s="16">
        <v>-3.0378663709932033E-2</v>
      </c>
      <c r="L8" s="16">
        <v>1.2556109639265938E-2</v>
      </c>
      <c r="M8" s="16">
        <v>2.3836003441373033E-2</v>
      </c>
      <c r="N8" s="16">
        <v>-4.1568037966199664E-2</v>
      </c>
      <c r="O8" s="16">
        <v>9.0049353736239818E-2</v>
      </c>
      <c r="P8" s="16">
        <v>-1.8153225250126963E-2</v>
      </c>
      <c r="Q8" s="16">
        <v>-1.2457923169614001E-2</v>
      </c>
      <c r="R8" s="16">
        <v>4.7167230056044266E-3</v>
      </c>
      <c r="S8" s="16">
        <v>-6.0419998773239975E-2</v>
      </c>
      <c r="T8" s="16">
        <v>4.2745789277434998E-2</v>
      </c>
      <c r="U8" s="16">
        <v>4.6096984133295292E-2</v>
      </c>
      <c r="V8" s="16">
        <v>-3.5555035050975431E-2</v>
      </c>
      <c r="W8" s="16">
        <v>-9.9078291232346447E-3</v>
      </c>
      <c r="X8" s="16">
        <v>6.793407479906719E-3</v>
      </c>
      <c r="Y8" s="17" t="s">
        <v>64</v>
      </c>
      <c r="Z8" s="16">
        <v>6.9641917195252439E-3</v>
      </c>
      <c r="AA8" s="16">
        <v>1.1929978726937169E-2</v>
      </c>
      <c r="AB8" s="16">
        <v>4.4723210770561309E-2</v>
      </c>
      <c r="AC8" s="16">
        <v>2.7852475693692083E-3</v>
      </c>
      <c r="AD8" s="16">
        <v>-4.9488346170559569E-2</v>
      </c>
      <c r="AE8" s="16">
        <v>5.1654504480635091E-2</v>
      </c>
      <c r="AF8" s="16">
        <v>1.8390480270354882E-3</v>
      </c>
      <c r="AG8" s="16">
        <v>-3.3388299454913312E-2</v>
      </c>
      <c r="AH8" s="16">
        <v>2.6711850178918542E-2</v>
      </c>
      <c r="AI8" s="16">
        <v>-6.4636551434532896E-2</v>
      </c>
      <c r="AJ8" s="16">
        <v>-0.10641373791264012</v>
      </c>
      <c r="AK8" s="16">
        <v>4.9645940684025731E-2</v>
      </c>
      <c r="AL8" s="16">
        <v>-5.8541729907826974E-2</v>
      </c>
      <c r="AM8" s="18">
        <v>2.7495630371230519E-2</v>
      </c>
    </row>
    <row r="9" spans="1:39" ht="24">
      <c r="A9" s="13" t="s">
        <v>44</v>
      </c>
      <c r="B9" s="14" t="s">
        <v>40</v>
      </c>
      <c r="C9" s="23" t="s">
        <v>65</v>
      </c>
      <c r="D9" s="16">
        <v>2.3207219604950913E-2</v>
      </c>
      <c r="E9" s="16">
        <v>2.898879656709677E-2</v>
      </c>
      <c r="F9" s="16">
        <v>6.0552346816493165E-2</v>
      </c>
      <c r="G9" s="16">
        <v>4.861033897453667E-2</v>
      </c>
      <c r="H9" s="16">
        <v>9.4703270168109283E-3</v>
      </c>
      <c r="I9" s="16">
        <v>9.69563163644281E-2</v>
      </c>
      <c r="J9" s="16">
        <v>-4.5889549009403729E-2</v>
      </c>
      <c r="K9" s="16">
        <v>4.4632099439197777E-2</v>
      </c>
      <c r="L9" s="16">
        <v>3.2346511645306168E-3</v>
      </c>
      <c r="M9" s="16">
        <v>-6.3074651243492557E-3</v>
      </c>
      <c r="N9" s="16">
        <v>7.68149840624298E-2</v>
      </c>
      <c r="O9" s="16">
        <v>3.9599508862727464E-3</v>
      </c>
      <c r="P9" s="16">
        <v>6.0272407507197472E-2</v>
      </c>
      <c r="Q9" s="16">
        <v>-2.9632023772862639E-2</v>
      </c>
      <c r="R9" s="16">
        <v>-7.1537439193380792E-2</v>
      </c>
      <c r="S9" s="16">
        <v>7.0218820592399894E-2</v>
      </c>
      <c r="T9" s="16">
        <v>-9.3431592066146023E-3</v>
      </c>
      <c r="U9" s="16">
        <v>-4.8803405334746412E-2</v>
      </c>
      <c r="V9" s="16">
        <v>5.3016648083689449E-3</v>
      </c>
      <c r="W9" s="16">
        <v>2.7507969861593644E-2</v>
      </c>
      <c r="X9" s="16">
        <v>-2.5924725260521284E-2</v>
      </c>
      <c r="Y9" s="16">
        <v>2.673424060487762E-2</v>
      </c>
      <c r="Z9" s="16">
        <v>-4.0969612886483806E-2</v>
      </c>
      <c r="AA9" s="16">
        <v>2.1076104369530908E-2</v>
      </c>
      <c r="AB9" s="16">
        <v>0.12468094793381243</v>
      </c>
      <c r="AC9" s="16">
        <v>-4.7454956606167192E-2</v>
      </c>
      <c r="AD9" s="16">
        <v>1.9747926371768264E-3</v>
      </c>
      <c r="AE9" s="16">
        <v>-2.60077298186191E-2</v>
      </c>
      <c r="AF9" s="16">
        <v>2.7955913771315219E-2</v>
      </c>
      <c r="AG9" s="16">
        <v>-2.757579824703723E-2</v>
      </c>
      <c r="AH9" s="17" t="s">
        <v>66</v>
      </c>
      <c r="AI9" s="16">
        <v>-3.2705399498635691E-3</v>
      </c>
      <c r="AJ9" s="16">
        <v>2.7737490898560101E-2</v>
      </c>
      <c r="AK9" s="16">
        <v>1.3653931222744325E-3</v>
      </c>
      <c r="AL9" s="16">
        <v>-4.9281012388839592E-2</v>
      </c>
      <c r="AM9" s="18">
        <v>-2.8021466561785245E-2</v>
      </c>
    </row>
    <row r="10" spans="1:39" ht="24">
      <c r="A10" s="13" t="s">
        <v>45</v>
      </c>
      <c r="B10" s="14" t="s">
        <v>40</v>
      </c>
      <c r="C10" s="15">
        <v>0.1126229685497772</v>
      </c>
      <c r="D10" s="16">
        <v>-2.7400167746286428E-2</v>
      </c>
      <c r="E10" s="16">
        <v>-4.0573500574667985E-2</v>
      </c>
      <c r="F10" s="16">
        <v>4.2527880002768477E-2</v>
      </c>
      <c r="G10" s="16">
        <v>-5.869481027209815E-2</v>
      </c>
      <c r="H10" s="16">
        <v>5.142521853470438E-2</v>
      </c>
      <c r="I10" s="16">
        <v>-3.4667655258421699E-2</v>
      </c>
      <c r="J10" s="16">
        <v>5.9775301069124716E-2</v>
      </c>
      <c r="K10" s="16">
        <v>-1.0594219795363367E-2</v>
      </c>
      <c r="L10" s="16">
        <v>-3.5697665419615471E-2</v>
      </c>
      <c r="M10" s="16">
        <v>-4.047252867332906E-2</v>
      </c>
      <c r="N10" s="16">
        <v>2.7959582189016067E-2</v>
      </c>
      <c r="O10" s="16">
        <v>-3.3439488473541892E-3</v>
      </c>
      <c r="P10" s="16">
        <v>-2.6757976202214661E-2</v>
      </c>
      <c r="Q10" s="16">
        <v>3.0536572733804529E-2</v>
      </c>
      <c r="R10" s="17" t="s">
        <v>57</v>
      </c>
      <c r="S10" s="16">
        <v>3.683522559926062E-2</v>
      </c>
      <c r="T10" s="16">
        <v>-4.8482996744797183E-2</v>
      </c>
      <c r="U10" s="16">
        <v>-4.3233006633654281E-3</v>
      </c>
      <c r="V10" s="16">
        <v>3.2008415044994146E-2</v>
      </c>
      <c r="W10" s="16">
        <v>3.4563137211200821E-2</v>
      </c>
      <c r="X10" s="16">
        <v>-1.4825590939869031E-2</v>
      </c>
      <c r="Y10" s="16">
        <v>4.8608477866983269E-3</v>
      </c>
      <c r="Z10" s="16">
        <v>3.568701591193113E-2</v>
      </c>
      <c r="AA10" s="16">
        <v>-8.3328720034469395E-2</v>
      </c>
      <c r="AB10" s="16">
        <v>-1.3345082324510241E-2</v>
      </c>
      <c r="AC10" s="16">
        <v>3.0889157874809382E-2</v>
      </c>
      <c r="AD10" s="16">
        <v>1.1615757003643716E-2</v>
      </c>
      <c r="AE10" s="16">
        <v>2.7906039238615583E-2</v>
      </c>
      <c r="AF10" s="16">
        <v>9.1556955207359542E-2</v>
      </c>
      <c r="AG10" s="16">
        <v>-1.365515846935343E-2</v>
      </c>
      <c r="AH10" s="16">
        <v>-7.2150043370965547E-2</v>
      </c>
      <c r="AI10" s="16">
        <v>-2.4605315080317609E-3</v>
      </c>
      <c r="AJ10" s="16">
        <v>5.161171160990418E-2</v>
      </c>
      <c r="AK10" s="16">
        <v>4.1037908493911208E-2</v>
      </c>
      <c r="AL10" s="16">
        <v>6.5250940646152777E-2</v>
      </c>
      <c r="AM10" s="18">
        <v>8.0942852160002091E-2</v>
      </c>
    </row>
    <row r="11" spans="1:39" ht="24">
      <c r="A11" s="13" t="s">
        <v>46</v>
      </c>
      <c r="B11" s="14" t="s">
        <v>40</v>
      </c>
      <c r="C11" s="15">
        <v>9.5609807087041143E-2</v>
      </c>
      <c r="D11" s="16">
        <v>-4.6095945040209305E-4</v>
      </c>
      <c r="E11" s="16">
        <v>4.8869996236879775E-3</v>
      </c>
      <c r="F11" s="16">
        <v>-3.0630022511042802E-3</v>
      </c>
      <c r="G11" s="16">
        <v>-2.9727140081419554E-3</v>
      </c>
      <c r="H11" s="16">
        <v>-8.9970370257629328E-2</v>
      </c>
      <c r="I11" s="16">
        <v>3.1464891122072812E-2</v>
      </c>
      <c r="J11" s="16">
        <v>-6.6802936241699182E-2</v>
      </c>
      <c r="K11" s="16">
        <v>2.9270728941232418E-2</v>
      </c>
      <c r="L11" s="16">
        <v>-2.4061104333001109E-2</v>
      </c>
      <c r="M11" s="16">
        <v>-3.0398081661760203E-2</v>
      </c>
      <c r="N11" s="16">
        <v>-3.0280715505025466E-3</v>
      </c>
      <c r="O11" s="16">
        <v>1.1724639398201933E-2</v>
      </c>
      <c r="P11" s="17" t="s">
        <v>67</v>
      </c>
      <c r="Q11" s="16">
        <v>1.0985340044310383E-2</v>
      </c>
      <c r="R11" s="16">
        <v>-2.6313950261688077E-2</v>
      </c>
      <c r="S11" s="16">
        <v>4.381353464831781E-2</v>
      </c>
      <c r="T11" s="16">
        <v>2.6666314789490801E-3</v>
      </c>
      <c r="U11" s="16">
        <v>-5.5201936369145548E-2</v>
      </c>
      <c r="V11" s="16">
        <v>3.4856332065934499E-3</v>
      </c>
      <c r="W11" s="16">
        <v>-2.2631791283681476E-2</v>
      </c>
      <c r="X11" s="16">
        <v>5.7040747568918825E-2</v>
      </c>
      <c r="Y11" s="16">
        <v>-1.7944237414722133E-2</v>
      </c>
      <c r="Z11" s="16">
        <v>4.2288509948798535E-2</v>
      </c>
      <c r="AA11" s="16">
        <v>-4.0477970050429996E-2</v>
      </c>
      <c r="AB11" s="16">
        <v>0.10359906802021474</v>
      </c>
      <c r="AC11" s="16">
        <v>1.1805764638245998E-2</v>
      </c>
      <c r="AD11" s="16">
        <v>4.5873437919419259E-2</v>
      </c>
      <c r="AE11" s="16">
        <v>-5.9725896950358921E-3</v>
      </c>
      <c r="AF11" s="16">
        <v>5.9129826043217556E-3</v>
      </c>
      <c r="AG11" s="16">
        <v>-1.3127416113416703E-3</v>
      </c>
      <c r="AH11" s="16">
        <v>5.9616085861467411E-2</v>
      </c>
      <c r="AI11" s="16">
        <v>0.1175869976600184</v>
      </c>
      <c r="AJ11" s="16">
        <v>3.8076353459709215E-2</v>
      </c>
      <c r="AK11" s="16">
        <v>-4.1330726815980235E-3</v>
      </c>
      <c r="AL11" s="16">
        <v>3.6889448339885424E-2</v>
      </c>
      <c r="AM11" s="18">
        <v>0.11641368746713453</v>
      </c>
    </row>
    <row r="12" spans="1:39" ht="24">
      <c r="A12" s="13" t="s">
        <v>47</v>
      </c>
      <c r="B12" s="14" t="s">
        <v>40</v>
      </c>
      <c r="C12" s="15">
        <v>2.2885700608280428E-2</v>
      </c>
      <c r="D12" s="16">
        <v>-7.8597230594447495E-2</v>
      </c>
      <c r="E12" s="16">
        <v>1.116805355241351E-2</v>
      </c>
      <c r="F12" s="16">
        <v>-4.0276938262184502E-3</v>
      </c>
      <c r="G12" s="16">
        <v>-3.8656513087077693E-3</v>
      </c>
      <c r="H12" s="16">
        <v>-5.265675601663438E-2</v>
      </c>
      <c r="I12" s="16">
        <v>-4.8205264976468265E-2</v>
      </c>
      <c r="J12" s="16">
        <v>-6.2937954220264603E-2</v>
      </c>
      <c r="K12" s="16">
        <v>2.6343735727306698E-2</v>
      </c>
      <c r="L12" s="16">
        <v>-7.1657028108697604E-2</v>
      </c>
      <c r="M12" s="16">
        <v>1.0908198570650305E-3</v>
      </c>
      <c r="N12" s="17" t="s">
        <v>63</v>
      </c>
      <c r="O12" s="16">
        <v>-4.0982283178901846E-2</v>
      </c>
      <c r="P12" s="16">
        <v>-2.9859577780063373E-3</v>
      </c>
      <c r="Q12" s="16">
        <v>1.9022359362922719E-2</v>
      </c>
      <c r="R12" s="16">
        <v>2.8574999617657103E-2</v>
      </c>
      <c r="S12" s="16">
        <v>-4.9573833494916501E-2</v>
      </c>
      <c r="T12" s="16">
        <v>-2.8761364006707466E-2</v>
      </c>
      <c r="U12" s="16">
        <v>4.1612469168221262E-2</v>
      </c>
      <c r="V12" s="16">
        <v>-3.503668544835295E-2</v>
      </c>
      <c r="W12" s="16">
        <v>-1.4210819730915343E-2</v>
      </c>
      <c r="X12" s="16">
        <v>3.6134917441242014E-3</v>
      </c>
      <c r="Y12" s="16">
        <v>-4.2706756698769645E-2</v>
      </c>
      <c r="Z12" s="16">
        <v>-3.1462597019305719E-2</v>
      </c>
      <c r="AA12" s="16">
        <v>-9.6884927429119316E-3</v>
      </c>
      <c r="AB12" s="16">
        <v>-3.9204381191411272E-2</v>
      </c>
      <c r="AC12" s="16">
        <v>2.3913808251783755E-2</v>
      </c>
      <c r="AD12" s="16">
        <v>5.7155084721862967E-2</v>
      </c>
      <c r="AE12" s="16">
        <v>1.7172470991838457E-2</v>
      </c>
      <c r="AF12" s="16">
        <v>-5.8834163568911467E-3</v>
      </c>
      <c r="AG12" s="16">
        <v>-7.9588297406012355E-3</v>
      </c>
      <c r="AH12" s="16">
        <v>7.9298194121828439E-2</v>
      </c>
      <c r="AI12" s="16">
        <v>-5.2184053015367826E-2</v>
      </c>
      <c r="AJ12" s="16">
        <v>2.645764502166606E-2</v>
      </c>
      <c r="AK12" s="16">
        <v>-3.180483432078493E-2</v>
      </c>
      <c r="AL12" s="16">
        <v>3.94460523292701E-2</v>
      </c>
      <c r="AM12" s="18">
        <v>-2.8866805682862429E-2</v>
      </c>
    </row>
    <row r="13" spans="1:39" ht="24">
      <c r="A13" s="13" t="s">
        <v>48</v>
      </c>
      <c r="B13" s="14" t="s">
        <v>40</v>
      </c>
      <c r="C13" s="15">
        <v>9.2124201635545175E-2</v>
      </c>
      <c r="D13" s="16">
        <v>-3.7224997643295427E-2</v>
      </c>
      <c r="E13" s="16">
        <v>-3.5988823159730815E-2</v>
      </c>
      <c r="F13" s="16">
        <v>0.13817884434990649</v>
      </c>
      <c r="G13" s="16">
        <v>5.7850753144298057E-2</v>
      </c>
      <c r="H13" s="16">
        <v>6.610882023122415E-2</v>
      </c>
      <c r="I13" s="16">
        <v>4.3978375454168737E-2</v>
      </c>
      <c r="J13" s="16">
        <v>-4.4856264126982371E-3</v>
      </c>
      <c r="K13" s="16">
        <v>-4.0972102515746556E-3</v>
      </c>
      <c r="L13" s="16">
        <v>-4.1725747410543005E-3</v>
      </c>
      <c r="M13" s="16">
        <v>0.13697179251867511</v>
      </c>
      <c r="N13" s="16">
        <v>-7.7647961890111973E-3</v>
      </c>
      <c r="O13" s="16">
        <v>1.1636158298207492E-2</v>
      </c>
      <c r="P13" s="16">
        <v>-1.3081323612959259E-3</v>
      </c>
      <c r="Q13" s="16">
        <v>3.6279921393463414E-2</v>
      </c>
      <c r="R13" s="16">
        <v>-1.3540620391925556E-2</v>
      </c>
      <c r="S13" s="16">
        <v>2.8453831596183886E-2</v>
      </c>
      <c r="T13" s="16">
        <v>-8.6276133995341151E-3</v>
      </c>
      <c r="U13" s="16">
        <v>-2.0339304470648179E-2</v>
      </c>
      <c r="V13" s="16">
        <v>-2.4593727956373632E-2</v>
      </c>
      <c r="W13" s="16">
        <v>4.5433091540228468E-2</v>
      </c>
      <c r="X13" s="16">
        <v>3.148820617072047E-2</v>
      </c>
      <c r="Y13" s="16">
        <v>-3.3405443522896781E-2</v>
      </c>
      <c r="Z13" s="16">
        <v>-1.0190486194819727E-2</v>
      </c>
      <c r="AA13" s="16">
        <v>1.7009566800132964E-4</v>
      </c>
      <c r="AB13" s="16">
        <v>1.156362335978317E-4</v>
      </c>
      <c r="AC13" s="16">
        <v>-1.6086046824727935E-2</v>
      </c>
      <c r="AD13" s="16">
        <v>1.233034024838349E-2</v>
      </c>
      <c r="AE13" s="16">
        <v>-7.5203313897806767E-2</v>
      </c>
      <c r="AF13" s="16">
        <v>-7.7051277317635907E-3</v>
      </c>
      <c r="AG13" s="17" t="s">
        <v>66</v>
      </c>
      <c r="AH13" s="16">
        <v>-2.7507966945310623E-2</v>
      </c>
      <c r="AI13" s="16">
        <v>-3.7903819229699043E-2</v>
      </c>
      <c r="AJ13" s="16">
        <v>-1.2212450810523683E-2</v>
      </c>
      <c r="AK13" s="16">
        <v>-5.0680667468102458E-2</v>
      </c>
      <c r="AL13" s="16">
        <v>1.540626773411912E-3</v>
      </c>
      <c r="AM13" s="18">
        <v>-1.5755660046072293E-2</v>
      </c>
    </row>
    <row r="14" spans="1:39" ht="24">
      <c r="A14" s="13" t="s">
        <v>49</v>
      </c>
      <c r="B14" s="14" t="s">
        <v>40</v>
      </c>
      <c r="C14" s="15">
        <v>9.5892618502808696E-2</v>
      </c>
      <c r="D14" s="16">
        <v>-4.5271942312929483E-2</v>
      </c>
      <c r="E14" s="16">
        <v>7.2839542097793517E-2</v>
      </c>
      <c r="F14" s="16">
        <v>-3.0933558521464118E-2</v>
      </c>
      <c r="G14" s="16">
        <v>-7.0978881187713769E-2</v>
      </c>
      <c r="H14" s="16">
        <v>-3.9471420193996926E-3</v>
      </c>
      <c r="I14" s="16">
        <v>4.6127251967449778E-3</v>
      </c>
      <c r="J14" s="16">
        <v>-5.8740432497487935E-2</v>
      </c>
      <c r="K14" s="16">
        <v>-2.7621283351161187E-2</v>
      </c>
      <c r="L14" s="16">
        <v>-2.9567506815449989E-2</v>
      </c>
      <c r="M14" s="16">
        <v>5.2019227064059023E-2</v>
      </c>
      <c r="N14" s="16">
        <v>4.0271372695210958E-2</v>
      </c>
      <c r="O14" s="16">
        <v>-3.7051005390012971E-2</v>
      </c>
      <c r="P14" s="16">
        <v>-5.5348308576385424E-2</v>
      </c>
      <c r="Q14" s="16">
        <v>6.0713462389183286E-2</v>
      </c>
      <c r="R14" s="16">
        <v>-4.258649942614612E-3</v>
      </c>
      <c r="S14" s="16">
        <v>-5.8719101733711677E-2</v>
      </c>
      <c r="T14" s="16">
        <v>5.3067680728437365E-2</v>
      </c>
      <c r="U14" s="17" t="s">
        <v>55</v>
      </c>
      <c r="V14" s="16">
        <v>-4.5028471030312302E-2</v>
      </c>
      <c r="W14" s="16">
        <v>-5.5003029289060298E-2</v>
      </c>
      <c r="X14" s="16">
        <v>1.4745775492321273E-2</v>
      </c>
      <c r="Y14" s="16">
        <v>4.6019803291307386E-2</v>
      </c>
      <c r="Z14" s="16">
        <v>2.9924544802471302E-2</v>
      </c>
      <c r="AA14" s="16">
        <v>3.5056109270482333E-2</v>
      </c>
      <c r="AB14" s="16">
        <v>-6.5724791655025388E-3</v>
      </c>
      <c r="AC14" s="16">
        <v>3.078962916593083E-2</v>
      </c>
      <c r="AD14" s="16">
        <v>-2.9626110387268216E-3</v>
      </c>
      <c r="AE14" s="16">
        <v>6.1456111121673811E-2</v>
      </c>
      <c r="AF14" s="16">
        <v>8.7682170251222782E-2</v>
      </c>
      <c r="AG14" s="16">
        <v>-2.0324673768416786E-2</v>
      </c>
      <c r="AH14" s="16">
        <v>-4.8632118212384119E-2</v>
      </c>
      <c r="AI14" s="16">
        <v>-3.9179683614211348E-2</v>
      </c>
      <c r="AJ14" s="16">
        <v>5.0503305978200116E-2</v>
      </c>
      <c r="AK14" s="16">
        <v>6.1575384803524813E-2</v>
      </c>
      <c r="AL14" s="16">
        <v>3.9802708952018012E-2</v>
      </c>
      <c r="AM14" s="18">
        <v>-2.2598422824096201E-2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2.8148976916485008E-6</v>
      </c>
      <c r="E21" s="10">
        <f t="shared" ref="E21:AM21" si="0">$C5^2*E5^2</f>
        <v>3.0447940055211215E-7</v>
      </c>
      <c r="F21" s="10">
        <f t="shared" si="0"/>
        <v>3.0404922698388508E-6</v>
      </c>
      <c r="G21" s="10">
        <f t="shared" si="0"/>
        <v>2.34902754876732E-4</v>
      </c>
      <c r="H21" s="10">
        <f t="shared" si="0"/>
        <v>9.4325020002492777E-7</v>
      </c>
      <c r="I21" s="10">
        <f t="shared" si="0"/>
        <v>1.1224266909804422E-6</v>
      </c>
      <c r="J21" s="10">
        <f t="shared" si="0"/>
        <v>5.8514776459221842E-6</v>
      </c>
      <c r="K21" s="10">
        <f t="shared" si="0"/>
        <v>8.0150481333246857E-5</v>
      </c>
      <c r="L21" s="11">
        <f t="shared" si="0"/>
        <v>1.7313203495624534E-2</v>
      </c>
      <c r="M21" s="10">
        <f t="shared" si="0"/>
        <v>5.2803541047607879E-6</v>
      </c>
      <c r="N21" s="10">
        <f t="shared" si="0"/>
        <v>9.0981124693187757E-5</v>
      </c>
      <c r="O21" s="10">
        <f t="shared" si="0"/>
        <v>2.479758853197774E-5</v>
      </c>
      <c r="P21" s="10">
        <f t="shared" si="0"/>
        <v>1.1039044020808676E-5</v>
      </c>
      <c r="Q21" s="10">
        <f t="shared" si="0"/>
        <v>4.4581183164268958E-6</v>
      </c>
      <c r="R21" s="10">
        <f t="shared" si="0"/>
        <v>2.3616540084717016E-5</v>
      </c>
      <c r="S21" s="10">
        <f t="shared" si="0"/>
        <v>1.14334223240906E-6</v>
      </c>
      <c r="T21" s="10">
        <f t="shared" si="0"/>
        <v>7.1072132070002643E-7</v>
      </c>
      <c r="U21" s="10">
        <f t="shared" si="0"/>
        <v>1.6571054063828333E-5</v>
      </c>
      <c r="V21" s="10">
        <f t="shared" si="0"/>
        <v>2.6132773739726031E-5</v>
      </c>
      <c r="W21" s="10">
        <f t="shared" si="0"/>
        <v>3.4056088103040472E-6</v>
      </c>
      <c r="X21" s="10">
        <f t="shared" si="0"/>
        <v>7.3432425779873663E-5</v>
      </c>
      <c r="Y21" s="10">
        <f t="shared" si="0"/>
        <v>3.0046090527840495E-6</v>
      </c>
      <c r="Z21" s="10">
        <f t="shared" si="0"/>
        <v>3.873944094171803E-5</v>
      </c>
      <c r="AA21" s="10">
        <f t="shared" si="0"/>
        <v>1.2422547468330725E-4</v>
      </c>
      <c r="AB21" s="10">
        <f t="shared" si="0"/>
        <v>3.0291291400324116E-4</v>
      </c>
      <c r="AC21" s="10">
        <f t="shared" si="0"/>
        <v>1.1857611121434955E-6</v>
      </c>
      <c r="AD21" s="10">
        <f t="shared" si="0"/>
        <v>9.4175258175088305E-6</v>
      </c>
      <c r="AE21" s="10">
        <f t="shared" si="0"/>
        <v>1.7198420590027442E-6</v>
      </c>
      <c r="AF21" s="10">
        <f t="shared" si="0"/>
        <v>9.6789641224518495E-5</v>
      </c>
      <c r="AG21" s="10">
        <f t="shared" si="0"/>
        <v>2.9942667816919641E-7</v>
      </c>
      <c r="AH21" s="10">
        <f t="shared" si="0"/>
        <v>2.0416896464615459E-7</v>
      </c>
      <c r="AI21" s="10">
        <f t="shared" si="0"/>
        <v>5.3056215829806882E-6</v>
      </c>
      <c r="AJ21" s="10">
        <f t="shared" si="0"/>
        <v>2.5567516573116196E-5</v>
      </c>
      <c r="AK21" s="10">
        <f t="shared" si="0"/>
        <v>4.2624206022523379E-6</v>
      </c>
      <c r="AL21" s="10">
        <f t="shared" si="0"/>
        <v>5.3788953321355692E-6</v>
      </c>
      <c r="AM21" s="12">
        <f t="shared" si="0"/>
        <v>4.483726573408667E-5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7.9474731481342458E-7</v>
      </c>
      <c r="E22" s="16">
        <f t="shared" si="1"/>
        <v>1.2760120243662466E-6</v>
      </c>
      <c r="F22" s="16">
        <f t="shared" si="1"/>
        <v>7.3433317383945524E-6</v>
      </c>
      <c r="G22" s="16">
        <f t="shared" si="1"/>
        <v>1.0211213937138026E-5</v>
      </c>
      <c r="H22" s="16">
        <f t="shared" si="1"/>
        <v>1.1604079552501145E-6</v>
      </c>
      <c r="I22" s="16">
        <f t="shared" si="1"/>
        <v>3.7216226472734538E-6</v>
      </c>
      <c r="J22" s="16">
        <f t="shared" si="1"/>
        <v>2.4708023494668218E-5</v>
      </c>
      <c r="K22" s="16">
        <f t="shared" si="1"/>
        <v>3.8879646954709359E-7</v>
      </c>
      <c r="L22" s="16">
        <f t="shared" si="1"/>
        <v>5.8732345837770618E-6</v>
      </c>
      <c r="M22" s="16">
        <f t="shared" si="1"/>
        <v>1.2820072174467692E-7</v>
      </c>
      <c r="N22" s="16">
        <f t="shared" si="1"/>
        <v>2.6478998792273498E-6</v>
      </c>
      <c r="O22" s="16">
        <f t="shared" si="1"/>
        <v>5.4981808965495541E-8</v>
      </c>
      <c r="P22" s="16">
        <f t="shared" si="1"/>
        <v>5.1839907891037456E-6</v>
      </c>
      <c r="Q22" s="16">
        <f t="shared" si="1"/>
        <v>9.928714396138221E-6</v>
      </c>
      <c r="R22" s="16">
        <f t="shared" si="1"/>
        <v>3.5617399968317986E-6</v>
      </c>
      <c r="S22" s="16">
        <f t="shared" si="1"/>
        <v>5.1793319028154755E-6</v>
      </c>
      <c r="T22" s="16">
        <f t="shared" si="1"/>
        <v>3.4722153302428722E-6</v>
      </c>
      <c r="U22" s="16">
        <f t="shared" si="1"/>
        <v>2.5573345612997069E-6</v>
      </c>
      <c r="V22" s="16">
        <f t="shared" si="1"/>
        <v>3.9397687198731272E-6</v>
      </c>
      <c r="W22" s="16">
        <f t="shared" si="1"/>
        <v>2.681859027302532E-6</v>
      </c>
      <c r="X22" s="16">
        <f t="shared" si="1"/>
        <v>6.5873277460363001E-7</v>
      </c>
      <c r="Y22" s="16">
        <f t="shared" si="1"/>
        <v>1.3430597572142903E-7</v>
      </c>
      <c r="Z22" s="17">
        <f t="shared" si="1"/>
        <v>2.5932069430035583E-3</v>
      </c>
      <c r="AA22" s="16">
        <f t="shared" si="1"/>
        <v>2.3392117966753908E-5</v>
      </c>
      <c r="AB22" s="16">
        <f t="shared" si="1"/>
        <v>1.9722903069312017E-5</v>
      </c>
      <c r="AC22" s="16">
        <f t="shared" si="1"/>
        <v>6.9167885911415638E-7</v>
      </c>
      <c r="AD22" s="16">
        <f t="shared" si="1"/>
        <v>2.2005346492899027E-6</v>
      </c>
      <c r="AE22" s="16">
        <f t="shared" si="1"/>
        <v>2.4269156645412589E-7</v>
      </c>
      <c r="AF22" s="16">
        <f t="shared" si="1"/>
        <v>3.8193760112183015E-7</v>
      </c>
      <c r="AG22" s="16">
        <f t="shared" si="1"/>
        <v>3.0409767141206358E-7</v>
      </c>
      <c r="AH22" s="16">
        <f t="shared" si="1"/>
        <v>4.7660627203051202E-6</v>
      </c>
      <c r="AI22" s="16">
        <f t="shared" si="1"/>
        <v>8.9519361419269161E-6</v>
      </c>
      <c r="AJ22" s="16">
        <f t="shared" si="1"/>
        <v>8.2859503884950787E-8</v>
      </c>
      <c r="AK22" s="16">
        <f t="shared" si="1"/>
        <v>5.2444323681560851E-6</v>
      </c>
      <c r="AL22" s="16">
        <f t="shared" si="1"/>
        <v>1.7358511088803028E-6</v>
      </c>
      <c r="AM22" s="18">
        <f t="shared" si="1"/>
        <v>7.4743987818338214E-6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1.6044711814475885E-6</v>
      </c>
      <c r="E23" s="16">
        <f t="shared" si="2"/>
        <v>5.6791208190227738E-7</v>
      </c>
      <c r="F23" s="16">
        <f t="shared" si="2"/>
        <v>3.5243643071568245E-8</v>
      </c>
      <c r="G23" s="16">
        <f t="shared" si="2"/>
        <v>9.8741185880592526E-6</v>
      </c>
      <c r="H23" s="16">
        <f t="shared" si="2"/>
        <v>2.9479882071901467E-6</v>
      </c>
      <c r="I23" s="16">
        <f t="shared" si="2"/>
        <v>1.1158552278248226E-6</v>
      </c>
      <c r="J23" s="16">
        <f t="shared" si="2"/>
        <v>1.2314696980014655E-7</v>
      </c>
      <c r="K23" s="17">
        <f t="shared" si="2"/>
        <v>1.8774783988490381E-3</v>
      </c>
      <c r="L23" s="16">
        <f t="shared" si="2"/>
        <v>8.8698594001974286E-6</v>
      </c>
      <c r="M23" s="16">
        <f t="shared" si="2"/>
        <v>1.3231104222549643E-6</v>
      </c>
      <c r="N23" s="16">
        <f t="shared" si="2"/>
        <v>1.3723791052461712E-6</v>
      </c>
      <c r="O23" s="16">
        <f t="shared" si="2"/>
        <v>7.065898705300943E-8</v>
      </c>
      <c r="P23" s="16">
        <f t="shared" si="2"/>
        <v>1.8220313582160575E-6</v>
      </c>
      <c r="Q23" s="16">
        <f t="shared" si="2"/>
        <v>1.6653675177511229E-8</v>
      </c>
      <c r="R23" s="16">
        <f t="shared" si="2"/>
        <v>2.325752341210619E-7</v>
      </c>
      <c r="S23" s="16">
        <f t="shared" si="2"/>
        <v>2.7133962964821441E-5</v>
      </c>
      <c r="T23" s="16">
        <f t="shared" si="2"/>
        <v>1.6103171960504366E-6</v>
      </c>
      <c r="U23" s="16">
        <f t="shared" si="2"/>
        <v>1.5911183178548004E-6</v>
      </c>
      <c r="V23" s="16">
        <f t="shared" si="2"/>
        <v>1.3418689261207149E-6</v>
      </c>
      <c r="W23" s="16">
        <f t="shared" si="2"/>
        <v>2.5748510312616628E-7</v>
      </c>
      <c r="X23" s="16">
        <f t="shared" si="2"/>
        <v>3.6803699736373306E-6</v>
      </c>
      <c r="Y23" s="16">
        <f t="shared" si="2"/>
        <v>1.9017174941528368E-6</v>
      </c>
      <c r="Z23" s="16">
        <f t="shared" si="2"/>
        <v>2.8372416899134733E-7</v>
      </c>
      <c r="AA23" s="16">
        <f t="shared" si="2"/>
        <v>3.8780066494071246E-9</v>
      </c>
      <c r="AB23" s="16">
        <f t="shared" si="2"/>
        <v>8.6935934537654518E-6</v>
      </c>
      <c r="AC23" s="16">
        <f t="shared" si="2"/>
        <v>4.1143558645466005E-6</v>
      </c>
      <c r="AD23" s="16">
        <f t="shared" si="2"/>
        <v>1.1659115619015891E-6</v>
      </c>
      <c r="AE23" s="16">
        <f t="shared" si="2"/>
        <v>1.2913030513896514E-7</v>
      </c>
      <c r="AF23" s="16">
        <f t="shared" si="2"/>
        <v>2.7239031302483828E-7</v>
      </c>
      <c r="AG23" s="16">
        <f t="shared" si="2"/>
        <v>3.4627526640052663E-8</v>
      </c>
      <c r="AH23" s="16">
        <f t="shared" si="2"/>
        <v>4.1588291122218994E-6</v>
      </c>
      <c r="AI23" s="16">
        <f t="shared" si="2"/>
        <v>3.3383115735753673E-6</v>
      </c>
      <c r="AJ23" s="16">
        <f t="shared" si="2"/>
        <v>3.759119561122203E-6</v>
      </c>
      <c r="AK23" s="16">
        <f t="shared" si="2"/>
        <v>1.5885429028651545E-7</v>
      </c>
      <c r="AL23" s="16">
        <f t="shared" si="2"/>
        <v>1.2074340214863626E-5</v>
      </c>
      <c r="AM23" s="18">
        <f t="shared" si="2"/>
        <v>3.3105860136971544E-6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1.9002112623009994E-5</v>
      </c>
      <c r="E24" s="16">
        <f t="shared" si="3"/>
        <v>7.5735772069726889E-6</v>
      </c>
      <c r="F24" s="16">
        <f t="shared" si="3"/>
        <v>6.6359771922524308E-7</v>
      </c>
      <c r="G24" s="16">
        <f t="shared" si="3"/>
        <v>6.6203309779073476E-5</v>
      </c>
      <c r="H24" s="16">
        <f t="shared" si="3"/>
        <v>6.0277221601200896E-6</v>
      </c>
      <c r="I24" s="16">
        <f t="shared" si="3"/>
        <v>1.7953031622249543E-5</v>
      </c>
      <c r="J24" s="16">
        <f t="shared" si="3"/>
        <v>7.0591075297734539E-7</v>
      </c>
      <c r="K24" s="16">
        <f t="shared" si="3"/>
        <v>5.6983763375207402E-6</v>
      </c>
      <c r="L24" s="16">
        <f t="shared" si="3"/>
        <v>9.7347318685792157E-7</v>
      </c>
      <c r="M24" s="16">
        <f t="shared" si="3"/>
        <v>3.5081703543888393E-6</v>
      </c>
      <c r="N24" s="16">
        <f t="shared" si="3"/>
        <v>1.0669224349674693E-5</v>
      </c>
      <c r="O24" s="16">
        <f t="shared" si="3"/>
        <v>5.0069700777535797E-5</v>
      </c>
      <c r="P24" s="16">
        <f t="shared" si="3"/>
        <v>2.0347984043844925E-6</v>
      </c>
      <c r="Q24" s="16">
        <f t="shared" si="3"/>
        <v>9.5830795147437015E-7</v>
      </c>
      <c r="R24" s="16">
        <f t="shared" si="3"/>
        <v>1.3737083578063666E-7</v>
      </c>
      <c r="S24" s="16">
        <f t="shared" si="3"/>
        <v>2.2541105911414936E-5</v>
      </c>
      <c r="T24" s="16">
        <f t="shared" si="3"/>
        <v>1.1282373591209866E-5</v>
      </c>
      <c r="U24" s="16">
        <f t="shared" si="3"/>
        <v>1.3120754848071156E-5</v>
      </c>
      <c r="V24" s="16">
        <f t="shared" si="3"/>
        <v>7.8057748005489933E-6</v>
      </c>
      <c r="W24" s="16">
        <f t="shared" si="3"/>
        <v>6.0613702219594386E-7</v>
      </c>
      <c r="X24" s="16">
        <f t="shared" si="3"/>
        <v>2.8496342731518919E-7</v>
      </c>
      <c r="Y24" s="17">
        <f t="shared" si="3"/>
        <v>5.7858145588287205E-3</v>
      </c>
      <c r="Z24" s="16">
        <f t="shared" si="3"/>
        <v>2.9947131680481601E-7</v>
      </c>
      <c r="AA24" s="16">
        <f t="shared" si="3"/>
        <v>8.78806243778196E-7</v>
      </c>
      <c r="AB24" s="16">
        <f t="shared" si="3"/>
        <v>1.2350363643035497E-5</v>
      </c>
      <c r="AC24" s="16">
        <f t="shared" si="3"/>
        <v>4.7900649605595282E-8</v>
      </c>
      <c r="AD24" s="16">
        <f t="shared" si="3"/>
        <v>1.5122363616986764E-5</v>
      </c>
      <c r="AE24" s="16">
        <f t="shared" si="3"/>
        <v>1.6475181009953622E-5</v>
      </c>
      <c r="AF24" s="16">
        <f t="shared" si="3"/>
        <v>2.0883338951959495E-8</v>
      </c>
      <c r="AG24" s="16">
        <f t="shared" si="3"/>
        <v>6.8833902967719667E-6</v>
      </c>
      <c r="AH24" s="16">
        <f t="shared" si="3"/>
        <v>4.4057691309937491E-6</v>
      </c>
      <c r="AI24" s="16">
        <f t="shared" si="3"/>
        <v>2.579705621971639E-5</v>
      </c>
      <c r="AJ24" s="16">
        <f t="shared" si="3"/>
        <v>6.9921251420518055E-5</v>
      </c>
      <c r="AK24" s="16">
        <f t="shared" si="3"/>
        <v>1.5218830617682701E-5</v>
      </c>
      <c r="AL24" s="16">
        <f t="shared" si="3"/>
        <v>2.116142447338383E-5</v>
      </c>
      <c r="AM24" s="18">
        <f t="shared" si="3"/>
        <v>4.668110814867343E-6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1.8233996614924105E-5</v>
      </c>
      <c r="E25" s="16">
        <f t="shared" si="4"/>
        <v>2.8450900650886899E-5</v>
      </c>
      <c r="F25" s="16">
        <f t="shared" si="4"/>
        <v>1.2413595948396774E-4</v>
      </c>
      <c r="G25" s="16">
        <f t="shared" si="4"/>
        <v>8.0000544909506602E-5</v>
      </c>
      <c r="H25" s="16">
        <f t="shared" si="4"/>
        <v>3.0364462478735565E-6</v>
      </c>
      <c r="I25" s="16">
        <f t="shared" si="4"/>
        <v>3.1826425169186219E-4</v>
      </c>
      <c r="J25" s="16">
        <f t="shared" si="4"/>
        <v>7.1295681579746609E-5</v>
      </c>
      <c r="K25" s="16">
        <f t="shared" si="4"/>
        <v>6.7441974712664429E-5</v>
      </c>
      <c r="L25" s="16">
        <f t="shared" si="4"/>
        <v>3.5423424989628264E-7</v>
      </c>
      <c r="M25" s="16">
        <f t="shared" si="4"/>
        <v>1.3469310412795306E-6</v>
      </c>
      <c r="N25" s="16">
        <f t="shared" si="4"/>
        <v>1.9976874238556805E-4</v>
      </c>
      <c r="O25" s="16">
        <f t="shared" si="4"/>
        <v>5.309030803504148E-7</v>
      </c>
      <c r="P25" s="16">
        <f t="shared" si="4"/>
        <v>1.2299082774089814E-4</v>
      </c>
      <c r="Q25" s="16">
        <f t="shared" si="4"/>
        <v>2.9727492133832809E-5</v>
      </c>
      <c r="R25" s="16">
        <f t="shared" si="4"/>
        <v>1.732616418660723E-4</v>
      </c>
      <c r="S25" s="16">
        <f t="shared" si="4"/>
        <v>1.6693319570496406E-4</v>
      </c>
      <c r="T25" s="16">
        <f t="shared" si="4"/>
        <v>2.9554467887947435E-6</v>
      </c>
      <c r="U25" s="16">
        <f t="shared" si="4"/>
        <v>8.0637285435490328E-5</v>
      </c>
      <c r="V25" s="16">
        <f t="shared" si="4"/>
        <v>9.5161258960751962E-7</v>
      </c>
      <c r="W25" s="16">
        <f t="shared" si="4"/>
        <v>2.5618442670365188E-5</v>
      </c>
      <c r="X25" s="16">
        <f t="shared" si="4"/>
        <v>2.2754325755643325E-5</v>
      </c>
      <c r="Y25" s="16">
        <f t="shared" si="4"/>
        <v>2.4197547479078957E-5</v>
      </c>
      <c r="Z25" s="16">
        <f t="shared" si="4"/>
        <v>5.6827606800393715E-5</v>
      </c>
      <c r="AA25" s="16">
        <f t="shared" si="4"/>
        <v>1.5038908850185302E-5</v>
      </c>
      <c r="AB25" s="16">
        <f t="shared" si="4"/>
        <v>5.2630298965693244E-4</v>
      </c>
      <c r="AC25" s="16">
        <f t="shared" si="4"/>
        <v>7.6242794722234153E-5</v>
      </c>
      <c r="AD25" s="16">
        <f t="shared" si="4"/>
        <v>1.3203183057660727E-7</v>
      </c>
      <c r="AE25" s="16">
        <f t="shared" si="4"/>
        <v>2.2900266461335992E-5</v>
      </c>
      <c r="AF25" s="16">
        <f t="shared" si="4"/>
        <v>2.6459585134303558E-5</v>
      </c>
      <c r="AG25" s="16">
        <f t="shared" si="4"/>
        <v>2.5744936915233824E-5</v>
      </c>
      <c r="AH25" s="17">
        <f t="shared" si="4"/>
        <v>3.1658373183999992E-2</v>
      </c>
      <c r="AI25" s="16">
        <f t="shared" si="4"/>
        <v>3.6213838701905613E-7</v>
      </c>
      <c r="AJ25" s="16">
        <f t="shared" si="4"/>
        <v>2.6047736596027882E-5</v>
      </c>
      <c r="AK25" s="16">
        <f t="shared" si="4"/>
        <v>6.311768589756396E-8</v>
      </c>
      <c r="AL25" s="16">
        <f t="shared" si="4"/>
        <v>8.2223297172126752E-5</v>
      </c>
      <c r="AM25" s="18">
        <f t="shared" si="4"/>
        <v>2.6583818828579102E-5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9.5227061702042379E-6</v>
      </c>
      <c r="E26" s="16">
        <f t="shared" si="5"/>
        <v>2.0880404085647423E-5</v>
      </c>
      <c r="F26" s="16">
        <f t="shared" si="5"/>
        <v>2.2940422309133244E-5</v>
      </c>
      <c r="G26" s="16">
        <f t="shared" si="5"/>
        <v>4.3697173603993992E-5</v>
      </c>
      <c r="H26" s="16">
        <f t="shared" si="5"/>
        <v>3.3543334471275404E-5</v>
      </c>
      <c r="I26" s="16">
        <f t="shared" si="5"/>
        <v>1.5244138267381587E-5</v>
      </c>
      <c r="J26" s="16">
        <f t="shared" si="5"/>
        <v>4.5320791425357947E-5</v>
      </c>
      <c r="K26" s="16">
        <f t="shared" si="5"/>
        <v>1.4236128472658198E-6</v>
      </c>
      <c r="L26" s="16">
        <f t="shared" si="5"/>
        <v>1.6163431622991327E-5</v>
      </c>
      <c r="M26" s="16">
        <f t="shared" si="5"/>
        <v>2.0776606747313991E-5</v>
      </c>
      <c r="N26" s="16">
        <f t="shared" si="5"/>
        <v>9.9155154464505611E-6</v>
      </c>
      <c r="O26" s="16">
        <f t="shared" si="5"/>
        <v>1.4183166185715985E-7</v>
      </c>
      <c r="P26" s="16">
        <f t="shared" si="5"/>
        <v>9.0815602208305799E-6</v>
      </c>
      <c r="Q26" s="16">
        <f t="shared" si="5"/>
        <v>1.1827542733178685E-5</v>
      </c>
      <c r="R26" s="17">
        <f t="shared" si="5"/>
        <v>1.1934312602006726E-2</v>
      </c>
      <c r="S26" s="16">
        <f t="shared" si="5"/>
        <v>1.7209989642467029E-5</v>
      </c>
      <c r="T26" s="16">
        <f t="shared" si="5"/>
        <v>2.9814865361475138E-5</v>
      </c>
      <c r="U26" s="16">
        <f t="shared" si="5"/>
        <v>2.3707448723855983E-7</v>
      </c>
      <c r="V26" s="16">
        <f t="shared" si="5"/>
        <v>1.2995179431736039E-5</v>
      </c>
      <c r="W26" s="16">
        <f t="shared" si="5"/>
        <v>1.5152359011831841E-5</v>
      </c>
      <c r="X26" s="16">
        <f t="shared" si="5"/>
        <v>2.7879049763570848E-6</v>
      </c>
      <c r="Y26" s="16">
        <f t="shared" si="5"/>
        <v>2.9969395584697207E-7</v>
      </c>
      <c r="Z26" s="16">
        <f t="shared" si="5"/>
        <v>1.615378914853144E-5</v>
      </c>
      <c r="AA26" s="16">
        <f t="shared" si="5"/>
        <v>8.8073116175434651E-5</v>
      </c>
      <c r="AB26" s="16">
        <f t="shared" si="5"/>
        <v>2.2588971388888913E-6</v>
      </c>
      <c r="AC26" s="16">
        <f t="shared" si="5"/>
        <v>1.2102248816858854E-5</v>
      </c>
      <c r="AD26" s="16">
        <f t="shared" si="5"/>
        <v>1.711389949814979E-6</v>
      </c>
      <c r="AE26" s="16">
        <f t="shared" si="5"/>
        <v>9.8775751365859652E-6</v>
      </c>
      <c r="AF26" s="16">
        <f t="shared" si="5"/>
        <v>1.0632530171577392E-4</v>
      </c>
      <c r="AG26" s="16">
        <f t="shared" si="5"/>
        <v>2.365088682548413E-6</v>
      </c>
      <c r="AH26" s="16">
        <f t="shared" si="5"/>
        <v>6.6027846628893778E-5</v>
      </c>
      <c r="AI26" s="16">
        <f t="shared" si="5"/>
        <v>7.6791261530581421E-8</v>
      </c>
      <c r="AJ26" s="16">
        <f t="shared" si="5"/>
        <v>3.3787064793220926E-5</v>
      </c>
      <c r="AK26" s="16">
        <f t="shared" si="5"/>
        <v>2.1361137637565869E-5</v>
      </c>
      <c r="AL26" s="16">
        <f t="shared" si="5"/>
        <v>5.4004194703586038E-5</v>
      </c>
      <c r="AM26" s="18">
        <f t="shared" si="5"/>
        <v>8.3101898913213101E-5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1.9423627024685658E-9</v>
      </c>
      <c r="E27" s="16">
        <f t="shared" si="6"/>
        <v>2.1831797530212707E-7</v>
      </c>
      <c r="F27" s="16">
        <f t="shared" si="6"/>
        <v>8.5762911433486627E-8</v>
      </c>
      <c r="G27" s="16">
        <f t="shared" si="6"/>
        <v>8.0781356765076284E-8</v>
      </c>
      <c r="H27" s="16">
        <f t="shared" si="6"/>
        <v>7.399525979621358E-5</v>
      </c>
      <c r="I27" s="16">
        <f t="shared" si="6"/>
        <v>9.050182779923795E-6</v>
      </c>
      <c r="J27" s="16">
        <f t="shared" si="6"/>
        <v>4.0793971428765913E-5</v>
      </c>
      <c r="K27" s="16">
        <f t="shared" si="6"/>
        <v>7.8319870337465939E-6</v>
      </c>
      <c r="L27" s="16">
        <f t="shared" si="6"/>
        <v>5.2921969285131366E-6</v>
      </c>
      <c r="M27" s="16">
        <f t="shared" si="6"/>
        <v>8.4468977787934155E-6</v>
      </c>
      <c r="N27" s="16">
        <f t="shared" si="6"/>
        <v>8.3817972178878133E-8</v>
      </c>
      <c r="O27" s="16">
        <f t="shared" si="6"/>
        <v>1.256619725813043E-6</v>
      </c>
      <c r="P27" s="17">
        <f t="shared" si="6"/>
        <v>8.512546759569483E-3</v>
      </c>
      <c r="Q27" s="16">
        <f t="shared" si="6"/>
        <v>1.1031432028707548E-6</v>
      </c>
      <c r="R27" s="16">
        <f t="shared" si="6"/>
        <v>6.3296104522117207E-6</v>
      </c>
      <c r="S27" s="16">
        <f t="shared" si="6"/>
        <v>1.7547751123338627E-5</v>
      </c>
      <c r="T27" s="16">
        <f t="shared" si="6"/>
        <v>6.5002623775364456E-8</v>
      </c>
      <c r="U27" s="16">
        <f t="shared" si="6"/>
        <v>2.7855663541236805E-5</v>
      </c>
      <c r="V27" s="16">
        <f t="shared" si="6"/>
        <v>1.1106270646753182E-7</v>
      </c>
      <c r="W27" s="16">
        <f t="shared" si="6"/>
        <v>4.6821221798005407E-6</v>
      </c>
      <c r="X27" s="16">
        <f t="shared" si="6"/>
        <v>2.9742351453781077E-5</v>
      </c>
      <c r="Y27" s="16">
        <f t="shared" si="6"/>
        <v>2.943438032106616E-6</v>
      </c>
      <c r="Z27" s="16">
        <f t="shared" si="6"/>
        <v>1.6347436144074979E-5</v>
      </c>
      <c r="AA27" s="16">
        <f t="shared" si="6"/>
        <v>1.4977603634610227E-5</v>
      </c>
      <c r="AB27" s="16">
        <f t="shared" si="6"/>
        <v>9.8110746651268747E-5</v>
      </c>
      <c r="AC27" s="16">
        <f t="shared" si="6"/>
        <v>1.2740695181564213E-6</v>
      </c>
      <c r="AD27" s="16">
        <f t="shared" si="6"/>
        <v>1.9236562226124547E-5</v>
      </c>
      <c r="AE27" s="16">
        <f t="shared" si="6"/>
        <v>3.2608456710218882E-7</v>
      </c>
      <c r="AF27" s="16">
        <f t="shared" si="6"/>
        <v>3.196083275088208E-7</v>
      </c>
      <c r="AG27" s="16">
        <f t="shared" si="6"/>
        <v>1.5753004146482179E-8</v>
      </c>
      <c r="AH27" s="16">
        <f t="shared" si="6"/>
        <v>3.2488660154706587E-5</v>
      </c>
      <c r="AI27" s="16">
        <f t="shared" si="6"/>
        <v>1.2639313534837813E-4</v>
      </c>
      <c r="AJ27" s="16">
        <f t="shared" si="6"/>
        <v>1.3253042272054767E-5</v>
      </c>
      <c r="AK27" s="16">
        <f t="shared" si="6"/>
        <v>1.561532289291734E-7</v>
      </c>
      <c r="AL27" s="16">
        <f t="shared" si="6"/>
        <v>1.2439679899438645E-5</v>
      </c>
      <c r="AM27" s="18">
        <f t="shared" si="6"/>
        <v>1.2388335995900711E-4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3.2355112326753795E-6</v>
      </c>
      <c r="E28" s="16">
        <f t="shared" si="7"/>
        <v>6.5325598891653647E-8</v>
      </c>
      <c r="F28" s="16">
        <f t="shared" si="7"/>
        <v>8.4965246747637127E-9</v>
      </c>
      <c r="G28" s="16">
        <f t="shared" si="7"/>
        <v>7.8266115309102669E-9</v>
      </c>
      <c r="H28" s="16">
        <f t="shared" si="7"/>
        <v>1.45223408273803E-6</v>
      </c>
      <c r="I28" s="16">
        <f t="shared" si="7"/>
        <v>1.2170750885910096E-6</v>
      </c>
      <c r="J28" s="16">
        <f t="shared" si="7"/>
        <v>2.0746921740613256E-6</v>
      </c>
      <c r="K28" s="16">
        <f t="shared" si="7"/>
        <v>3.6348219865989844E-7</v>
      </c>
      <c r="L28" s="16">
        <f t="shared" si="7"/>
        <v>2.6893418432162912E-6</v>
      </c>
      <c r="M28" s="16">
        <f t="shared" si="7"/>
        <v>6.2321011662911025E-10</v>
      </c>
      <c r="N28" s="17">
        <f t="shared" si="7"/>
        <v>4.9993961543422574E-4</v>
      </c>
      <c r="O28" s="16">
        <f t="shared" si="7"/>
        <v>8.7967190994645448E-7</v>
      </c>
      <c r="P28" s="16">
        <f t="shared" si="7"/>
        <v>4.6697727786377358E-9</v>
      </c>
      <c r="Q28" s="16">
        <f t="shared" si="7"/>
        <v>1.8952093409582904E-7</v>
      </c>
      <c r="R28" s="16">
        <f t="shared" si="7"/>
        <v>4.2766222475025824E-7</v>
      </c>
      <c r="S28" s="16">
        <f t="shared" si="7"/>
        <v>1.2871626579155116E-6</v>
      </c>
      <c r="T28" s="16">
        <f t="shared" si="7"/>
        <v>4.3325878907881049E-7</v>
      </c>
      <c r="U28" s="16">
        <f t="shared" si="7"/>
        <v>9.069334020962151E-7</v>
      </c>
      <c r="V28" s="16">
        <f t="shared" si="7"/>
        <v>6.4294593182882087E-7</v>
      </c>
      <c r="W28" s="16">
        <f t="shared" si="7"/>
        <v>1.0577101817376287E-7</v>
      </c>
      <c r="X28" s="16">
        <f t="shared" si="7"/>
        <v>6.8388418075013131E-9</v>
      </c>
      <c r="Y28" s="16">
        <f t="shared" si="7"/>
        <v>9.5526002923225828E-7</v>
      </c>
      <c r="Z28" s="16">
        <f t="shared" si="7"/>
        <v>5.1846275096848728E-7</v>
      </c>
      <c r="AA28" s="16">
        <f t="shared" si="7"/>
        <v>4.916328126566816E-8</v>
      </c>
      <c r="AB28" s="16">
        <f t="shared" si="7"/>
        <v>8.0500324476177615E-7</v>
      </c>
      <c r="AC28" s="16">
        <f t="shared" si="7"/>
        <v>2.9952005692474337E-7</v>
      </c>
      <c r="AD28" s="16">
        <f t="shared" si="7"/>
        <v>1.7109533563638735E-6</v>
      </c>
      <c r="AE28" s="16">
        <f t="shared" si="7"/>
        <v>1.5445216745758547E-7</v>
      </c>
      <c r="AF28" s="16">
        <f t="shared" si="7"/>
        <v>1.8129573671831435E-8</v>
      </c>
      <c r="AG28" s="16">
        <f t="shared" si="7"/>
        <v>3.3176216209408357E-8</v>
      </c>
      <c r="AH28" s="16">
        <f t="shared" si="7"/>
        <v>3.2934799100375698E-6</v>
      </c>
      <c r="AI28" s="16">
        <f t="shared" si="7"/>
        <v>1.4262775219945769E-6</v>
      </c>
      <c r="AJ28" s="16">
        <f t="shared" si="7"/>
        <v>3.6663236049267611E-7</v>
      </c>
      <c r="AK28" s="16">
        <f t="shared" si="7"/>
        <v>5.2980334932786429E-7</v>
      </c>
      <c r="AL28" s="16">
        <f t="shared" si="7"/>
        <v>8.1495854430634905E-7</v>
      </c>
      <c r="AM28" s="18">
        <f t="shared" si="7"/>
        <v>4.3644134139673637E-7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1.1760257533060619E-5</v>
      </c>
      <c r="E29" s="16">
        <f t="shared" si="8"/>
        <v>1.099215301224751E-5</v>
      </c>
      <c r="F29" s="16">
        <f t="shared" si="8"/>
        <v>1.6204311634468948E-4</v>
      </c>
      <c r="G29" s="16">
        <f t="shared" si="8"/>
        <v>2.8403084707268322E-5</v>
      </c>
      <c r="H29" s="16">
        <f t="shared" si="8"/>
        <v>3.7090807479118657E-5</v>
      </c>
      <c r="I29" s="16">
        <f t="shared" si="8"/>
        <v>1.6414431265270361E-5</v>
      </c>
      <c r="J29" s="16">
        <f t="shared" si="8"/>
        <v>1.7076296034739613E-7</v>
      </c>
      <c r="K29" s="16">
        <f t="shared" si="8"/>
        <v>1.4247018091886859E-7</v>
      </c>
      <c r="L29" s="16">
        <f t="shared" si="8"/>
        <v>1.4775960580759185E-7</v>
      </c>
      <c r="M29" s="16">
        <f t="shared" si="8"/>
        <v>1.59224448402868E-4</v>
      </c>
      <c r="N29" s="16">
        <f t="shared" si="8"/>
        <v>5.1169078522657002E-7</v>
      </c>
      <c r="O29" s="16">
        <f t="shared" si="8"/>
        <v>1.14912352568911E-6</v>
      </c>
      <c r="P29" s="16">
        <f t="shared" si="8"/>
        <v>1.4522816623149963E-8</v>
      </c>
      <c r="Q29" s="16">
        <f t="shared" si="8"/>
        <v>1.117069384455397E-5</v>
      </c>
      <c r="R29" s="16">
        <f t="shared" si="8"/>
        <v>1.5560537705104479E-6</v>
      </c>
      <c r="S29" s="16">
        <f t="shared" si="8"/>
        <v>6.8711430161102527E-6</v>
      </c>
      <c r="T29" s="16">
        <f t="shared" si="8"/>
        <v>6.3172610970435139E-7</v>
      </c>
      <c r="U29" s="16">
        <f t="shared" si="8"/>
        <v>3.5109097802733723E-6</v>
      </c>
      <c r="V29" s="16">
        <f t="shared" si="8"/>
        <v>5.1332947751772406E-6</v>
      </c>
      <c r="W29" s="16">
        <f t="shared" si="8"/>
        <v>1.7518303821085068E-5</v>
      </c>
      <c r="X29" s="16">
        <f t="shared" si="8"/>
        <v>8.4147906376313192E-6</v>
      </c>
      <c r="Y29" s="16">
        <f t="shared" si="8"/>
        <v>9.4706973627858757E-6</v>
      </c>
      <c r="Z29" s="16">
        <f t="shared" si="8"/>
        <v>8.8132742447464909E-7</v>
      </c>
      <c r="AA29" s="16">
        <f t="shared" si="8"/>
        <v>2.4554663149968158E-10</v>
      </c>
      <c r="AB29" s="16">
        <f t="shared" si="8"/>
        <v>1.1348418680235762E-10</v>
      </c>
      <c r="AC29" s="16">
        <f t="shared" si="8"/>
        <v>2.196069758994973E-6</v>
      </c>
      <c r="AD29" s="16">
        <f t="shared" si="8"/>
        <v>1.2903204968686155E-6</v>
      </c>
      <c r="AE29" s="16">
        <f t="shared" si="8"/>
        <v>4.7997811030147996E-5</v>
      </c>
      <c r="AF29" s="16">
        <f t="shared" si="8"/>
        <v>5.0385684124955771E-7</v>
      </c>
      <c r="AG29" s="17">
        <f t="shared" si="8"/>
        <v>7.9359774040313573E-3</v>
      </c>
      <c r="AH29" s="16">
        <f t="shared" si="8"/>
        <v>6.4219136551716821E-6</v>
      </c>
      <c r="AI29" s="16">
        <f t="shared" si="8"/>
        <v>1.2193079872807663E-5</v>
      </c>
      <c r="AJ29" s="16">
        <f t="shared" si="8"/>
        <v>1.2657651359778513E-6</v>
      </c>
      <c r="AK29" s="16">
        <f t="shared" si="8"/>
        <v>2.1798776884503675E-5</v>
      </c>
      <c r="AL29" s="16">
        <f t="shared" si="8"/>
        <v>2.0143844310737258E-8</v>
      </c>
      <c r="AM29" s="18">
        <f t="shared" si="8"/>
        <v>2.1067872319684367E-6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1.884640895832063E-5</v>
      </c>
      <c r="E30" s="16">
        <f t="shared" si="9"/>
        <v>4.8787073730458038E-5</v>
      </c>
      <c r="F30" s="16">
        <f t="shared" si="9"/>
        <v>8.7989352523702907E-6</v>
      </c>
      <c r="G30" s="16">
        <f t="shared" si="9"/>
        <v>4.6326410879008175E-5</v>
      </c>
      <c r="H30" s="16">
        <f t="shared" si="9"/>
        <v>1.4326360037210651E-7</v>
      </c>
      <c r="I30" s="16">
        <f t="shared" si="9"/>
        <v>1.9565255350407823E-7</v>
      </c>
      <c r="J30" s="16">
        <f t="shared" si="9"/>
        <v>3.1728141630205582E-5</v>
      </c>
      <c r="K30" s="16">
        <f t="shared" si="9"/>
        <v>7.0154908406740331E-6</v>
      </c>
      <c r="L30" s="16">
        <f t="shared" si="9"/>
        <v>8.0389581353475307E-6</v>
      </c>
      <c r="M30" s="16">
        <f t="shared" si="9"/>
        <v>2.4882736786697733E-5</v>
      </c>
      <c r="N30" s="16">
        <f t="shared" si="9"/>
        <v>1.4912938345441667E-5</v>
      </c>
      <c r="O30" s="16">
        <f t="shared" si="9"/>
        <v>1.2623225781857526E-5</v>
      </c>
      <c r="P30" s="16">
        <f t="shared" si="9"/>
        <v>2.8169495097984814E-5</v>
      </c>
      <c r="Q30" s="16">
        <f t="shared" si="9"/>
        <v>3.3895368295456124E-5</v>
      </c>
      <c r="R30" s="16">
        <f t="shared" si="9"/>
        <v>1.6676858413521219E-7</v>
      </c>
      <c r="S30" s="16">
        <f t="shared" si="9"/>
        <v>3.1705102555318793E-5</v>
      </c>
      <c r="T30" s="16">
        <f t="shared" si="9"/>
        <v>2.589587386726502E-5</v>
      </c>
      <c r="U30" s="17">
        <f t="shared" si="9"/>
        <v>8.5807373478506196E-3</v>
      </c>
      <c r="V30" s="16">
        <f t="shared" si="9"/>
        <v>1.8644243088959843E-5</v>
      </c>
      <c r="W30" s="16">
        <f t="shared" si="9"/>
        <v>2.781913189724498E-5</v>
      </c>
      <c r="X30" s="16">
        <f t="shared" si="9"/>
        <v>1.999427175465339E-6</v>
      </c>
      <c r="Y30" s="16">
        <f t="shared" si="9"/>
        <v>1.9474211024271571E-5</v>
      </c>
      <c r="Z30" s="16">
        <f t="shared" si="9"/>
        <v>8.234276791328821E-6</v>
      </c>
      <c r="AA30" s="16">
        <f t="shared" si="9"/>
        <v>1.1300503227028023E-5</v>
      </c>
      <c r="AB30" s="16">
        <f t="shared" si="9"/>
        <v>3.9721788253996651E-7</v>
      </c>
      <c r="AC30" s="16">
        <f t="shared" si="9"/>
        <v>8.7172454051848171E-6</v>
      </c>
      <c r="AD30" s="16">
        <f t="shared" si="9"/>
        <v>8.0708565663642686E-8</v>
      </c>
      <c r="AE30" s="16">
        <f t="shared" si="9"/>
        <v>3.4729657949058536E-5</v>
      </c>
      <c r="AF30" s="16">
        <f t="shared" si="9"/>
        <v>7.0695689915237312E-5</v>
      </c>
      <c r="AG30" s="16">
        <f t="shared" si="9"/>
        <v>3.7985471605034905E-6</v>
      </c>
      <c r="AH30" s="16">
        <f t="shared" si="9"/>
        <v>2.1747869978924086E-5</v>
      </c>
      <c r="AI30" s="16">
        <f t="shared" si="9"/>
        <v>1.4115368000243982E-5</v>
      </c>
      <c r="AJ30" s="16">
        <f t="shared" si="9"/>
        <v>2.345362474862836E-5</v>
      </c>
      <c r="AK30" s="16">
        <f t="shared" si="9"/>
        <v>3.4864595022264178E-5</v>
      </c>
      <c r="AL30" s="16">
        <f t="shared" si="9"/>
        <v>1.4567855254637398E-5</v>
      </c>
      <c r="AM30" s="18">
        <f t="shared" si="9"/>
        <v>4.6959840825306891E-6</v>
      </c>
    </row>
    <row r="31" spans="1:39">
      <c r="A31" t="s">
        <v>59</v>
      </c>
      <c r="D31" s="19">
        <f>SUM($D$21:$D$30)</f>
        <v>8.5817051682806955E-5</v>
      </c>
      <c r="E31" s="19">
        <f>SUM($E$21:$E$30)</f>
        <v>1.1911615576722697E-4</v>
      </c>
      <c r="F31" s="19">
        <f>SUM($F$21:$F$30)</f>
        <v>3.2909535819679921E-4</v>
      </c>
      <c r="G31" s="19">
        <f>SUM($G$21:$G$30)</f>
        <v>5.1970721924907582E-4</v>
      </c>
      <c r="H31" s="19">
        <f>SUM($H$21:$H$30)</f>
        <v>1.6034071420017662E-4</v>
      </c>
      <c r="I31" s="19">
        <f>SUM($I$21:$I$30)</f>
        <v>3.8429866783486124E-4</v>
      </c>
      <c r="J31" s="19">
        <f>SUM($J$21:$J$30)</f>
        <v>2.2277260006185268E-4</v>
      </c>
      <c r="K31" s="19">
        <f>SUM($K$21:$K$30)</f>
        <v>2.0479350708032828E-3</v>
      </c>
      <c r="L31">
        <f>SUM($L$21:$L$30)</f>
        <v>1.7361605985181137E-2</v>
      </c>
      <c r="M31" s="19">
        <f>SUM($M$21:$M$30)</f>
        <v>2.2491807957021855E-4</v>
      </c>
      <c r="N31" s="19">
        <f>SUM($N$21:$N$30)</f>
        <v>8.3080294839642742E-4</v>
      </c>
      <c r="O31" s="19">
        <f>SUM($O$21:$O$30)</f>
        <v>9.1574305791045752E-5</v>
      </c>
      <c r="P31" s="19">
        <f>SUM($P$21:$P$30)</f>
        <v>8.6928876997911103E-3</v>
      </c>
      <c r="Q31" s="19">
        <f>SUM($Q$21:$Q$30)</f>
        <v>1.0327555548320517E-4</v>
      </c>
      <c r="R31" s="19">
        <f>SUM($R$21:$R$30)</f>
        <v>1.2143602565055856E-2</v>
      </c>
      <c r="S31" s="19">
        <f>SUM($S$21:$S$30)</f>
        <v>2.9755208771157517E-4</v>
      </c>
      <c r="T31" s="19">
        <f>SUM($T$21:$T$30)</f>
        <v>7.6871800978296632E-5</v>
      </c>
      <c r="U31" s="19">
        <f>SUM($U$21:$U$30)</f>
        <v>8.7277254762880094E-3</v>
      </c>
      <c r="V31" s="19">
        <f>SUM($V$21:$V$30)</f>
        <v>7.7698524710045853E-5</v>
      </c>
      <c r="W31" s="19">
        <f>SUM($W$21:$W$30)</f>
        <v>9.7847220561430068E-5</v>
      </c>
      <c r="X31" s="19">
        <f>SUM($X$21:$X$30)</f>
        <v>1.4376213079611547E-4</v>
      </c>
      <c r="Y31" s="19">
        <f>SUM($Y$21:$Y$30)</f>
        <v>5.8481960392346996E-3</v>
      </c>
      <c r="Z31" s="19">
        <f>SUM($Z$21:$Z$30)</f>
        <v>2.731492478490844E-3</v>
      </c>
      <c r="AA31" s="19">
        <f>SUM($AA$21:$AA$30)</f>
        <v>2.7793981761564418E-4</v>
      </c>
      <c r="AB31" s="19">
        <f>SUM($AB$21:$AB$30)</f>
        <v>9.7155474222793267E-4</v>
      </c>
      <c r="AC31" s="19">
        <f>SUM($AC$21:$AC$30)</f>
        <v>1.0687164476376381E-4</v>
      </c>
      <c r="AD31" s="19">
        <f>SUM($AD$21:$AD$30)</f>
        <v>5.2068302071099352E-5</v>
      </c>
      <c r="AE31" s="19">
        <f>SUM($AE$21:$AE$30)</f>
        <v>1.3455269225223773E-4</v>
      </c>
      <c r="AF31" s="19">
        <f>SUM($AF$21:$AF$30)</f>
        <v>3.0178702398536212E-4</v>
      </c>
      <c r="AG31" s="19">
        <f>SUM($AG$21:$AG$30)</f>
        <v>7.975456448182993E-3</v>
      </c>
      <c r="AH31" s="19">
        <f>SUM($AH$21:$AH$30)</f>
        <v>3.180188778425589E-2</v>
      </c>
      <c r="AI31" s="19">
        <f>SUM($AI$21:$AI$30)</f>
        <v>1.9795971591017334E-4</v>
      </c>
      <c r="AJ31" s="19">
        <f>SUM($AJ$21:$AJ$30)</f>
        <v>1.9750461296504386E-4</v>
      </c>
      <c r="AK31" s="19">
        <f>SUM($AK$21:$AK$30)</f>
        <v>1.0365812168686596E-4</v>
      </c>
      <c r="AL31" s="19">
        <f>SUM($AL$21:$AL$30)</f>
        <v>2.0442064054766924E-4</v>
      </c>
      <c r="AM31" s="19">
        <f>SUM($AM$21:$AM$30)</f>
        <v>3.0109865170118019E-4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0.10394565593400196</v>
      </c>
      <c r="D33" s="20">
        <f>$D$31/$C$33</f>
        <v>8.2559536434398601E-4</v>
      </c>
      <c r="E33" s="20">
        <f>$E$31/$C$33</f>
        <v>1.1459464534319471E-3</v>
      </c>
      <c r="F33" s="20">
        <f>$F$31/$C$33</f>
        <v>3.166032820128156E-3</v>
      </c>
      <c r="G33" s="20">
        <f>$G$31/$C$33</f>
        <v>4.9997973900809539E-3</v>
      </c>
      <c r="H33" s="20">
        <f>$H$31/$C$33</f>
        <v>1.542543675918323E-3</v>
      </c>
      <c r="I33" s="20">
        <f>$I$31/$C$33</f>
        <v>3.6971113836528516E-3</v>
      </c>
      <c r="J33" s="20">
        <f>$J$31/$C$33</f>
        <v>2.1431641184052686E-3</v>
      </c>
      <c r="K33" s="20">
        <f>$K$31/$C$33</f>
        <v>1.9701978427107861E-2</v>
      </c>
      <c r="L33" s="20">
        <f>$L$31/$C$33</f>
        <v>0.16702579659706523</v>
      </c>
      <c r="M33" s="20">
        <f>$M$31/$C$33</f>
        <v>2.1638045144765396E-3</v>
      </c>
      <c r="N33" s="20">
        <f>$N$31/$C$33</f>
        <v>7.9926663690873985E-3</v>
      </c>
      <c r="O33" s="20">
        <f>$O$31/$C$33</f>
        <v>8.8098251887687234E-4</v>
      </c>
      <c r="P33" s="20">
        <f>$P$31/$C$33</f>
        <v>8.3629158156551253E-2</v>
      </c>
      <c r="Q33" s="20">
        <f>$Q$31/$C$33</f>
        <v>9.9355335781206437E-4</v>
      </c>
      <c r="R33" s="20">
        <f>$R$31/$C$33</f>
        <v>0.11682645566993366</v>
      </c>
      <c r="S33" s="20">
        <f>$S$31/$C$33</f>
        <v>2.8625735730649429E-3</v>
      </c>
      <c r="T33" s="20">
        <f>$T$31/$C$33</f>
        <v>7.3953837019514036E-4</v>
      </c>
      <c r="U33" s="20">
        <f>$U$31/$C$33</f>
        <v>8.3964311907651912E-2</v>
      </c>
      <c r="V33" s="20">
        <f>$V$31/$C$33</f>
        <v>7.4749179282084519E-4</v>
      </c>
      <c r="W33" s="20">
        <f>$W$31/$C$33</f>
        <v>9.4133054125471139E-4</v>
      </c>
      <c r="X33" s="20">
        <f>$X$31/$C$33</f>
        <v>1.3830508788880425E-3</v>
      </c>
      <c r="Y33" s="20">
        <f>$Y$31/$C$33</f>
        <v>5.6262053345912645E-2</v>
      </c>
      <c r="Z33" s="20">
        <f>$Z$31/$C$33</f>
        <v>2.6278082079977887E-2</v>
      </c>
      <c r="AA33" s="20">
        <f>$AA$31/$C$33</f>
        <v>2.6738954612217374E-3</v>
      </c>
      <c r="AB33" s="20">
        <f>$AB$31/$C$33</f>
        <v>9.3467565671508223E-3</v>
      </c>
      <c r="AC33" s="20">
        <f>$AC$31/$C$33</f>
        <v>1.0281492170449108E-3</v>
      </c>
      <c r="AD33" s="20">
        <f>$AD$31/$C$33</f>
        <v>5.0091850018397111E-4</v>
      </c>
      <c r="AE33" s="20">
        <f>$AE$31/$C$33</f>
        <v>1.2944522889698157E-3</v>
      </c>
      <c r="AF33" s="20">
        <f>$AF$31/$C$33</f>
        <v>2.9033154033582245E-3</v>
      </c>
      <c r="AG33" s="20">
        <f>$AG$31/$C$33</f>
        <v>7.6727174180774196E-2</v>
      </c>
      <c r="AH33" s="20">
        <f>$AH$31/$C$33</f>
        <v>0.30594725194141648</v>
      </c>
      <c r="AI33" s="20">
        <f>$AI$31/$C$33</f>
        <v>1.904453958478684E-3</v>
      </c>
      <c r="AJ33" s="20">
        <f>$AJ$31/$C$33</f>
        <v>1.9000756808004091E-3</v>
      </c>
      <c r="AK33" s="20">
        <f>$AK$31/$C$33</f>
        <v>9.9723380217718225E-4</v>
      </c>
      <c r="AL33" s="20">
        <f>$AL$31/$C$33</f>
        <v>1.9666107131736383E-3</v>
      </c>
      <c r="AM33" s="20">
        <f>$AM$31/$C$33</f>
        <v>2.896692978611403E-3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0.14384928028365637</v>
      </c>
      <c r="D5" s="10">
        <v>-1.6482478655457797E-2</v>
      </c>
      <c r="E5" s="10">
        <v>-6.9112137470732568E-2</v>
      </c>
      <c r="F5" s="10">
        <v>-4.2720521833296389E-3</v>
      </c>
      <c r="G5" s="10">
        <v>-0.11256128588098244</v>
      </c>
      <c r="H5" s="10">
        <v>-2.4124724757807605E-2</v>
      </c>
      <c r="I5" s="10">
        <v>-4.2254967849384976E-2</v>
      </c>
      <c r="J5" s="10">
        <v>-2.5245136656051079E-2</v>
      </c>
      <c r="K5" s="10">
        <v>-1.2369498526217619E-2</v>
      </c>
      <c r="L5" s="10">
        <v>1.6774163287316513E-2</v>
      </c>
      <c r="M5" s="10">
        <v>-7.6281238565695755E-2</v>
      </c>
      <c r="N5" s="10">
        <v>-3.1589268495705973E-2</v>
      </c>
      <c r="O5" s="10">
        <v>-3.375250182508626E-2</v>
      </c>
      <c r="P5" s="11" t="s">
        <v>50</v>
      </c>
      <c r="Q5" s="10">
        <v>-2.8602073179032086E-2</v>
      </c>
      <c r="R5" s="10">
        <v>-5.1500631912452792E-2</v>
      </c>
      <c r="S5" s="10">
        <v>2.9173754770338158E-2</v>
      </c>
      <c r="T5" s="10">
        <v>2.4786571278542266E-2</v>
      </c>
      <c r="U5" s="10">
        <v>-6.703379939372088E-2</v>
      </c>
      <c r="V5" s="10">
        <v>5.4363590350675735E-2</v>
      </c>
      <c r="W5" s="10">
        <v>-3.8183738143333402E-3</v>
      </c>
      <c r="X5" s="10">
        <v>-9.0664150679583919E-3</v>
      </c>
      <c r="Y5" s="10">
        <v>-2.5744503536371456E-2</v>
      </c>
      <c r="Z5" s="10">
        <v>4.8761113282248794E-3</v>
      </c>
      <c r="AA5" s="10">
        <v>-2.9040309395336066E-2</v>
      </c>
      <c r="AB5" s="10">
        <v>-1.263242497046506E-2</v>
      </c>
      <c r="AC5" s="10">
        <v>7.1887433508618787E-2</v>
      </c>
      <c r="AD5" s="10">
        <v>4.5947520556594165E-2</v>
      </c>
      <c r="AE5" s="10">
        <v>-1.7947254687941321E-2</v>
      </c>
      <c r="AF5" s="10">
        <v>-5.4670769874768529E-2</v>
      </c>
      <c r="AG5" s="10">
        <v>-1.9314813296665283E-3</v>
      </c>
      <c r="AH5" s="10">
        <v>4.6255703062218441E-2</v>
      </c>
      <c r="AI5" s="10">
        <v>4.2286374303937238E-2</v>
      </c>
      <c r="AJ5" s="10">
        <v>3.8924188307783028E-4</v>
      </c>
      <c r="AK5" s="10">
        <v>-7.3453966729890808E-3</v>
      </c>
      <c r="AL5" s="10">
        <v>1.8967889443997514E-2</v>
      </c>
      <c r="AM5" s="12">
        <v>2.3090097801054976E-2</v>
      </c>
    </row>
    <row r="6" spans="1:39" ht="24">
      <c r="A6" s="13" t="s">
        <v>41</v>
      </c>
      <c r="B6" s="14" t="s">
        <v>40</v>
      </c>
      <c r="C6" s="15">
        <v>5.931878902361782E-2</v>
      </c>
      <c r="D6" s="16">
        <v>1.4536626365074653E-2</v>
      </c>
      <c r="E6" s="16">
        <v>3.2009107781137039E-2</v>
      </c>
      <c r="F6" s="16">
        <v>-8.3508429615143653E-2</v>
      </c>
      <c r="G6" s="16">
        <v>3.632796231036546E-3</v>
      </c>
      <c r="H6" s="16">
        <v>3.9283699118564268E-2</v>
      </c>
      <c r="I6" s="16">
        <v>-2.4509558017130447E-2</v>
      </c>
      <c r="J6" s="16">
        <v>4.0449365383854435E-2</v>
      </c>
      <c r="K6" s="16">
        <v>5.3736922039781136E-2</v>
      </c>
      <c r="L6" s="16">
        <v>-3.0344546495555767E-2</v>
      </c>
      <c r="M6" s="16">
        <v>2.6380385172881819E-2</v>
      </c>
      <c r="N6" s="16">
        <v>-3.4465213918703656E-2</v>
      </c>
      <c r="O6" s="16">
        <v>1.6245744660549493E-2</v>
      </c>
      <c r="P6" s="16">
        <v>-1.7856161463004165E-2</v>
      </c>
      <c r="Q6" s="16">
        <v>1.3369198426574349E-2</v>
      </c>
      <c r="R6" s="16">
        <v>2.0795257715878663E-2</v>
      </c>
      <c r="S6" s="16">
        <v>8.8798444490536029E-3</v>
      </c>
      <c r="T6" s="16">
        <v>6.1416358727040342E-2</v>
      </c>
      <c r="U6" s="16">
        <v>2.2210605089030656E-2</v>
      </c>
      <c r="V6" s="16">
        <v>6.0084516037993994E-2</v>
      </c>
      <c r="W6" s="16">
        <v>4.5633165259825144E-2</v>
      </c>
      <c r="X6" s="16">
        <v>3.7553999162207689E-2</v>
      </c>
      <c r="Y6" s="16">
        <v>-4.2499476741632881E-2</v>
      </c>
      <c r="Z6" s="16">
        <v>-3.4755539623715789E-2</v>
      </c>
      <c r="AA6" s="16">
        <v>1.3088928642291506E-2</v>
      </c>
      <c r="AB6" s="16">
        <v>5.7833377736025607E-2</v>
      </c>
      <c r="AC6" s="16">
        <v>-5.0765226795563154E-2</v>
      </c>
      <c r="AD6" s="16">
        <v>-5.1600320073603566E-2</v>
      </c>
      <c r="AE6" s="17" t="s">
        <v>58</v>
      </c>
      <c r="AF6" s="16">
        <v>-8.5363793355035262E-3</v>
      </c>
      <c r="AG6" s="16">
        <v>-7.9169629631308649E-2</v>
      </c>
      <c r="AH6" s="16">
        <v>-7.6361542220315945E-3</v>
      </c>
      <c r="AI6" s="16">
        <v>-2.1735609645877848E-3</v>
      </c>
      <c r="AJ6" s="16">
        <v>-5.1359278999572572E-2</v>
      </c>
      <c r="AK6" s="16">
        <v>-9.1818510932401686E-3</v>
      </c>
      <c r="AL6" s="16">
        <v>-8.7253912594057167E-2</v>
      </c>
      <c r="AM6" s="18">
        <v>-4.2808515062564945E-2</v>
      </c>
    </row>
    <row r="7" spans="1:39" ht="24">
      <c r="A7" s="13" t="s">
        <v>42</v>
      </c>
      <c r="B7" s="14" t="s">
        <v>40</v>
      </c>
      <c r="C7" s="15">
        <v>4.0677365936264268E-2</v>
      </c>
      <c r="D7" s="16">
        <v>4.3813915011197843E-2</v>
      </c>
      <c r="E7" s="16">
        <v>4.0446431609547091E-2</v>
      </c>
      <c r="F7" s="16">
        <v>2.178193381180232E-2</v>
      </c>
      <c r="G7" s="16">
        <v>4.592730375677178E-2</v>
      </c>
      <c r="H7" s="16">
        <v>0.13447885431439541</v>
      </c>
      <c r="I7" s="16">
        <v>-1.9061819970992277E-2</v>
      </c>
      <c r="J7" s="16">
        <v>4.2350270517558006E-2</v>
      </c>
      <c r="K7" s="16">
        <v>2.1212940057049479E-2</v>
      </c>
      <c r="L7" s="16">
        <v>-1.1615243155373109E-2</v>
      </c>
      <c r="M7" s="16">
        <v>3.3082280515136897E-2</v>
      </c>
      <c r="N7" s="16">
        <v>-1.2785011692147668E-2</v>
      </c>
      <c r="O7" s="16">
        <v>1.0624554025976105E-2</v>
      </c>
      <c r="P7" s="16">
        <v>-9.045851035985748E-3</v>
      </c>
      <c r="Q7" s="16">
        <v>-9.5125647238314195E-3</v>
      </c>
      <c r="R7" s="16">
        <v>-3.8797776457733378E-2</v>
      </c>
      <c r="S7" s="16">
        <v>-2.8733185367891774E-2</v>
      </c>
      <c r="T7" s="16">
        <v>8.1397840310509263E-3</v>
      </c>
      <c r="U7" s="16">
        <v>-4.0619592298330462E-3</v>
      </c>
      <c r="V7" s="16">
        <v>-2.748217800898364E-2</v>
      </c>
      <c r="W7" s="16">
        <v>2.2579948256042665E-2</v>
      </c>
      <c r="X7" s="17" t="s">
        <v>50</v>
      </c>
      <c r="Y7" s="16">
        <v>1.0200443057231851E-2</v>
      </c>
      <c r="Z7" s="16">
        <v>9.4456978845201909E-4</v>
      </c>
      <c r="AA7" s="16">
        <v>-4.0998934703232709E-2</v>
      </c>
      <c r="AB7" s="16">
        <v>8.0527927176605764E-3</v>
      </c>
      <c r="AC7" s="16">
        <v>-3.7501966719393737E-2</v>
      </c>
      <c r="AD7" s="16">
        <v>-7.9695210142658304E-2</v>
      </c>
      <c r="AE7" s="16">
        <v>3.7697745903156485E-2</v>
      </c>
      <c r="AF7" s="16">
        <v>-5.6353821793839118E-2</v>
      </c>
      <c r="AG7" s="16">
        <v>-4.5830921324311116E-2</v>
      </c>
      <c r="AH7" s="16">
        <v>4.4996864503359817E-2</v>
      </c>
      <c r="AI7" s="16">
        <v>4.2662089345286792E-2</v>
      </c>
      <c r="AJ7" s="16">
        <v>-8.6662200767077188E-3</v>
      </c>
      <c r="AK7" s="16">
        <v>-3.8863975533724865E-2</v>
      </c>
      <c r="AL7" s="16">
        <v>-5.7623448110761429E-2</v>
      </c>
      <c r="AM7" s="18">
        <v>-4.8315126460248124E-2</v>
      </c>
    </row>
    <row r="8" spans="1:39" ht="24">
      <c r="A8" s="13" t="s">
        <v>43</v>
      </c>
      <c r="B8" s="14" t="s">
        <v>40</v>
      </c>
      <c r="C8" s="15">
        <v>0.10477894942055681</v>
      </c>
      <c r="D8" s="16">
        <v>-6.5925623949804127E-2</v>
      </c>
      <c r="E8" s="16">
        <v>-6.6031853075245575E-2</v>
      </c>
      <c r="F8" s="16">
        <v>-3.9765007571626321E-2</v>
      </c>
      <c r="G8" s="16">
        <v>-1.0472646958702217E-2</v>
      </c>
      <c r="H8" s="16">
        <v>-3.1443853845650183E-2</v>
      </c>
      <c r="I8" s="16">
        <v>-4.8026435106474315E-2</v>
      </c>
      <c r="J8" s="16">
        <v>-4.2373095903683822E-2</v>
      </c>
      <c r="K8" s="16">
        <v>2.4222251048247073E-2</v>
      </c>
      <c r="L8" s="16">
        <v>-2.2664823399790823E-2</v>
      </c>
      <c r="M8" s="16">
        <v>-3.7066572390596998E-2</v>
      </c>
      <c r="N8" s="17" t="s">
        <v>70</v>
      </c>
      <c r="O8" s="16">
        <v>-4.4364291238818736E-2</v>
      </c>
      <c r="P8" s="16">
        <v>-3.2255161311826951E-2</v>
      </c>
      <c r="Q8" s="16">
        <v>-4.5316690395947233E-2</v>
      </c>
      <c r="R8" s="16">
        <v>1.1313654065344313E-2</v>
      </c>
      <c r="S8" s="16">
        <v>-4.5671696293471356E-2</v>
      </c>
      <c r="T8" s="16">
        <v>-2.8948046839842142E-2</v>
      </c>
      <c r="U8" s="16">
        <v>1.2299053726028037E-2</v>
      </c>
      <c r="V8" s="16">
        <v>-3.7245023701797747E-2</v>
      </c>
      <c r="W8" s="16">
        <v>2.4268067757550384E-2</v>
      </c>
      <c r="X8" s="16">
        <v>-1.2976991006850557E-2</v>
      </c>
      <c r="Y8" s="16">
        <v>2.2991733374079087E-2</v>
      </c>
      <c r="Z8" s="16">
        <v>-5.1748842206444205E-2</v>
      </c>
      <c r="AA8" s="16">
        <v>1.3443376540001571E-2</v>
      </c>
      <c r="AB8" s="16">
        <v>3.1245490392243169E-2</v>
      </c>
      <c r="AC8" s="16">
        <v>1.2265349020207214E-3</v>
      </c>
      <c r="AD8" s="16">
        <v>4.6937654172063074E-2</v>
      </c>
      <c r="AE8" s="16">
        <v>-3.5323614450378418E-2</v>
      </c>
      <c r="AF8" s="16">
        <v>8.3041275615013451E-3</v>
      </c>
      <c r="AG8" s="16">
        <v>1.9042248077692447E-2</v>
      </c>
      <c r="AH8" s="16">
        <v>6.2400376719486769E-2</v>
      </c>
      <c r="AI8" s="16">
        <v>-3.4390809790350037E-2</v>
      </c>
      <c r="AJ8" s="16">
        <v>4.7268313873562152E-2</v>
      </c>
      <c r="AK8" s="16">
        <v>-2.4751471309021843E-2</v>
      </c>
      <c r="AL8" s="16">
        <v>-2.6447347905303661E-2</v>
      </c>
      <c r="AM8" s="18">
        <v>1.2146872056736707E-2</v>
      </c>
    </row>
    <row r="9" spans="1:39" ht="24">
      <c r="A9" s="13" t="s">
        <v>44</v>
      </c>
      <c r="B9" s="14" t="s">
        <v>40</v>
      </c>
      <c r="C9" s="15">
        <v>-2.7756460408112169E-2</v>
      </c>
      <c r="D9" s="16">
        <v>-2.1358085519468051E-2</v>
      </c>
      <c r="E9" s="16">
        <v>9.6215133370547087E-3</v>
      </c>
      <c r="F9" s="16">
        <v>-1.2285034920935189E-2</v>
      </c>
      <c r="G9" s="16">
        <v>-5.521260515437227E-2</v>
      </c>
      <c r="H9" s="16">
        <v>-4.4429443336467436E-2</v>
      </c>
      <c r="I9" s="16">
        <v>2.8631711732240311E-2</v>
      </c>
      <c r="J9" s="16">
        <v>2.521688625001486E-2</v>
      </c>
      <c r="K9" s="16">
        <v>-2.0743776322762707E-2</v>
      </c>
      <c r="L9" s="16">
        <v>1.580878753983948E-2</v>
      </c>
      <c r="M9" s="16">
        <v>-3.7061157464354615E-2</v>
      </c>
      <c r="N9" s="16">
        <v>6.1102063980248901E-2</v>
      </c>
      <c r="O9" s="16">
        <v>2.4415189218589119E-2</v>
      </c>
      <c r="P9" s="16">
        <v>4.6179008289025006E-2</v>
      </c>
      <c r="Q9" s="16">
        <v>3.7287292459143251E-2</v>
      </c>
      <c r="R9" s="16">
        <v>-6.4118018369501966E-3</v>
      </c>
      <c r="S9" s="16">
        <v>1.5254427496943146E-2</v>
      </c>
      <c r="T9" s="16">
        <v>8.2862830012505009E-2</v>
      </c>
      <c r="U9" s="16">
        <v>3.6083369453847859E-2</v>
      </c>
      <c r="V9" s="16">
        <v>3.3991668778900322E-2</v>
      </c>
      <c r="W9" s="16">
        <v>9.7322261947777391E-2</v>
      </c>
      <c r="X9" s="16">
        <v>4.51571623110361E-2</v>
      </c>
      <c r="Y9" s="16">
        <v>-4.1989921213981339E-2</v>
      </c>
      <c r="Z9" s="16">
        <v>-4.7995696056933032E-2</v>
      </c>
      <c r="AA9" s="16">
        <v>4.6448925398483193E-2</v>
      </c>
      <c r="AB9" s="16">
        <v>4.1692801612513965E-2</v>
      </c>
      <c r="AC9" s="16">
        <v>-4.4413740899213426E-2</v>
      </c>
      <c r="AD9" s="16">
        <v>-7.9907735922063444E-3</v>
      </c>
      <c r="AE9" s="16">
        <v>-7.6327541378375177E-3</v>
      </c>
      <c r="AF9" s="16">
        <v>6.0351289151304971E-2</v>
      </c>
      <c r="AG9" s="16">
        <v>2.3106906855896132E-2</v>
      </c>
      <c r="AH9" s="17" t="s">
        <v>50</v>
      </c>
      <c r="AI9" s="16">
        <v>-4.8911735257766695E-2</v>
      </c>
      <c r="AJ9" s="16">
        <v>-5.0547020348150846E-2</v>
      </c>
      <c r="AK9" s="16">
        <v>-2.036958007885115E-2</v>
      </c>
      <c r="AL9" s="16">
        <v>-1.414628327489011E-2</v>
      </c>
      <c r="AM9" s="18">
        <v>-2.5623171383811552E-2</v>
      </c>
    </row>
    <row r="10" spans="1:39" ht="24">
      <c r="A10" s="13" t="s">
        <v>45</v>
      </c>
      <c r="B10" s="14" t="s">
        <v>40</v>
      </c>
      <c r="C10" s="15">
        <v>9.8603103266011974E-2</v>
      </c>
      <c r="D10" s="16">
        <v>2.1647500518737747E-2</v>
      </c>
      <c r="E10" s="16">
        <v>2.6979698961624145E-2</v>
      </c>
      <c r="F10" s="16">
        <v>-9.9547338258927903E-3</v>
      </c>
      <c r="G10" s="16">
        <v>-4.5443366802216119E-2</v>
      </c>
      <c r="H10" s="16">
        <v>-7.0468673310555577E-2</v>
      </c>
      <c r="I10" s="17" t="s">
        <v>71</v>
      </c>
      <c r="J10" s="16">
        <v>-5.7983786129240003E-2</v>
      </c>
      <c r="K10" s="16">
        <v>5.5399227551218309E-2</v>
      </c>
      <c r="L10" s="16">
        <v>-5.0554004758907194E-2</v>
      </c>
      <c r="M10" s="16">
        <v>2.0274240810390479E-2</v>
      </c>
      <c r="N10" s="16">
        <v>-4.5620419289200909E-2</v>
      </c>
      <c r="O10" s="16">
        <v>7.3581760606114977E-3</v>
      </c>
      <c r="P10" s="16">
        <v>-4.105823399515162E-2</v>
      </c>
      <c r="Q10" s="16">
        <v>-7.8956123959498178E-2</v>
      </c>
      <c r="R10" s="16">
        <v>-4.3690380119512831E-2</v>
      </c>
      <c r="S10" s="16">
        <v>-6.8294792807577715E-3</v>
      </c>
      <c r="T10" s="16">
        <v>4.0412142264625826E-2</v>
      </c>
      <c r="U10" s="16">
        <v>4.0475411160561463E-2</v>
      </c>
      <c r="V10" s="16">
        <v>-1.0273001305698103E-2</v>
      </c>
      <c r="W10" s="16">
        <v>3.3290770179360683E-2</v>
      </c>
      <c r="X10" s="16">
        <v>-1.8456797269885517E-2</v>
      </c>
      <c r="Y10" s="16">
        <v>-1.5017142480662202E-2</v>
      </c>
      <c r="Z10" s="16">
        <v>-7.5231363674361632E-2</v>
      </c>
      <c r="AA10" s="16">
        <v>-5.4813603559803109E-2</v>
      </c>
      <c r="AB10" s="16">
        <v>-3.4834980483019404E-2</v>
      </c>
      <c r="AC10" s="16">
        <v>4.8557205891439664E-2</v>
      </c>
      <c r="AD10" s="16">
        <v>-6.4926487601022695E-2</v>
      </c>
      <c r="AE10" s="16">
        <v>-2.3906410871964764E-2</v>
      </c>
      <c r="AF10" s="16">
        <v>7.7985730004058252E-3</v>
      </c>
      <c r="AG10" s="16">
        <v>7.8569529014942296E-2</v>
      </c>
      <c r="AH10" s="16">
        <v>2.7753350688694171E-2</v>
      </c>
      <c r="AI10" s="16">
        <v>2.9876580525074279E-2</v>
      </c>
      <c r="AJ10" s="16">
        <v>7.6805374521940403E-2</v>
      </c>
      <c r="AK10" s="16">
        <v>9.8352942387195413E-2</v>
      </c>
      <c r="AL10" s="16">
        <v>-1.7895816111257387E-2</v>
      </c>
      <c r="AM10" s="18">
        <v>1.301170060232882E-2</v>
      </c>
    </row>
    <row r="11" spans="1:39" ht="24">
      <c r="A11" s="13" t="s">
        <v>46</v>
      </c>
      <c r="B11" s="14" t="s">
        <v>40</v>
      </c>
      <c r="C11" s="15">
        <v>-1.090746065754955E-2</v>
      </c>
      <c r="D11" s="16">
        <v>3.7983379779301364E-2</v>
      </c>
      <c r="E11" s="16">
        <v>-1.2965005460659393E-2</v>
      </c>
      <c r="F11" s="16">
        <v>1.9963463906501784E-3</v>
      </c>
      <c r="G11" s="16">
        <v>2.1391696461165115E-2</v>
      </c>
      <c r="H11" s="16">
        <v>-6.4979401411283333E-2</v>
      </c>
      <c r="I11" s="16">
        <v>-7.0632237815510882E-3</v>
      </c>
      <c r="J11" s="16">
        <v>-3.1569477765042597E-2</v>
      </c>
      <c r="K11" s="16">
        <v>-0.10010318833698922</v>
      </c>
      <c r="L11" s="16">
        <v>-2.5948145286966522E-2</v>
      </c>
      <c r="M11" s="16">
        <v>4.0495288529898053E-2</v>
      </c>
      <c r="N11" s="16">
        <v>-4.4352345586766762E-2</v>
      </c>
      <c r="O11" s="16">
        <v>-4.3886908146680247E-2</v>
      </c>
      <c r="P11" s="16">
        <v>2.8939293483524652E-2</v>
      </c>
      <c r="Q11" s="16">
        <v>-6.7759612602584021E-2</v>
      </c>
      <c r="R11" s="16">
        <v>-2.6745008640674289E-3</v>
      </c>
      <c r="S11" s="17" t="s">
        <v>53</v>
      </c>
      <c r="T11" s="16">
        <v>4.4156279045365086E-2</v>
      </c>
      <c r="U11" s="16">
        <v>-3.8784255818220516E-2</v>
      </c>
      <c r="V11" s="16">
        <v>-1.269939126801822E-2</v>
      </c>
      <c r="W11" s="16">
        <v>1.8323595760810794E-2</v>
      </c>
      <c r="X11" s="16">
        <v>-2.8457467806085029E-2</v>
      </c>
      <c r="Y11" s="16">
        <v>9.4249600994363289E-2</v>
      </c>
      <c r="Z11" s="16">
        <v>6.4071791590038243E-2</v>
      </c>
      <c r="AA11" s="16">
        <v>1.3641004200440492E-2</v>
      </c>
      <c r="AB11" s="16">
        <v>4.4332086195081194E-2</v>
      </c>
      <c r="AC11" s="16">
        <v>-2.3875562925043989E-2</v>
      </c>
      <c r="AD11" s="16">
        <v>-2.4291231333233847E-2</v>
      </c>
      <c r="AE11" s="16">
        <v>8.7173166200479862E-3</v>
      </c>
      <c r="AF11" s="16">
        <v>9.4219678574962731E-2</v>
      </c>
      <c r="AG11" s="16">
        <v>-1.9909561256084961E-2</v>
      </c>
      <c r="AH11" s="16">
        <v>1.5122385766224931E-2</v>
      </c>
      <c r="AI11" s="16">
        <v>-3.5128094350952273E-2</v>
      </c>
      <c r="AJ11" s="16">
        <v>7.5363862085908815E-3</v>
      </c>
      <c r="AK11" s="16">
        <v>3.7143504470544375E-2</v>
      </c>
      <c r="AL11" s="16">
        <v>-1.5674178845709343E-3</v>
      </c>
      <c r="AM11" s="18">
        <v>7.4243060722075068E-3</v>
      </c>
    </row>
    <row r="12" spans="1:39" ht="24">
      <c r="A12" s="13" t="s">
        <v>47</v>
      </c>
      <c r="B12" s="14" t="s">
        <v>40</v>
      </c>
      <c r="C12" s="15">
        <v>-2.4774391692935369E-2</v>
      </c>
      <c r="D12" s="16">
        <v>-2.8763858007548656E-3</v>
      </c>
      <c r="E12" s="16">
        <v>-2.018433642930766E-2</v>
      </c>
      <c r="F12" s="16">
        <v>1.2669812505852375E-2</v>
      </c>
      <c r="G12" s="16">
        <v>3.7648898454989158E-2</v>
      </c>
      <c r="H12" s="16">
        <v>-2.8695610615561258E-2</v>
      </c>
      <c r="I12" s="16">
        <v>-5.0050287244403392E-2</v>
      </c>
      <c r="J12" s="16">
        <v>4.2320913737401294E-2</v>
      </c>
      <c r="K12" s="16">
        <v>-2.9491418672972926E-2</v>
      </c>
      <c r="L12" s="17" t="s">
        <v>72</v>
      </c>
      <c r="M12" s="16">
        <v>2.9391295706532442E-2</v>
      </c>
      <c r="N12" s="16">
        <v>-2.136856411113253E-2</v>
      </c>
      <c r="O12" s="16">
        <v>-8.7802333201929955E-2</v>
      </c>
      <c r="P12" s="16">
        <v>1.6157237206232626E-2</v>
      </c>
      <c r="Q12" s="16">
        <v>-6.7628164878392807E-2</v>
      </c>
      <c r="R12" s="16">
        <v>-2.4772601066169669E-2</v>
      </c>
      <c r="S12" s="16">
        <v>-2.496854089863099E-2</v>
      </c>
      <c r="T12" s="16">
        <v>-3.2833273895336808E-2</v>
      </c>
      <c r="U12" s="16">
        <v>9.6530129505233118E-3</v>
      </c>
      <c r="V12" s="16">
        <v>3.0912375378253868E-2</v>
      </c>
      <c r="W12" s="16">
        <v>2.961865373482821E-2</v>
      </c>
      <c r="X12" s="16">
        <v>-1.1136586551607654E-2</v>
      </c>
      <c r="Y12" s="16">
        <v>6.6968004791172139E-2</v>
      </c>
      <c r="Z12" s="16">
        <v>0.14091107984698614</v>
      </c>
      <c r="AA12" s="16">
        <v>7.7156997773899963E-2</v>
      </c>
      <c r="AB12" s="16">
        <v>-3.2844660857593862E-2</v>
      </c>
      <c r="AC12" s="16">
        <v>6.8822209243827759E-2</v>
      </c>
      <c r="AD12" s="16">
        <v>-5.3325329885280354E-2</v>
      </c>
      <c r="AE12" s="16">
        <v>-2.9251426691824747E-2</v>
      </c>
      <c r="AF12" s="16">
        <v>3.5033679443543991E-2</v>
      </c>
      <c r="AG12" s="16">
        <v>4.5395551065412633E-2</v>
      </c>
      <c r="AH12" s="16">
        <v>1.4968235674037288E-2</v>
      </c>
      <c r="AI12" s="16">
        <v>-1.9580463441300544E-2</v>
      </c>
      <c r="AJ12" s="16">
        <v>-1.597923519884108E-2</v>
      </c>
      <c r="AK12" s="16">
        <v>-3.01342640522725E-2</v>
      </c>
      <c r="AL12" s="16">
        <v>7.950290620567417E-2</v>
      </c>
      <c r="AM12" s="18">
        <v>8.0474333082148422E-2</v>
      </c>
    </row>
    <row r="13" spans="1:39" ht="24">
      <c r="A13" s="13" t="s">
        <v>48</v>
      </c>
      <c r="B13" s="14" t="s">
        <v>40</v>
      </c>
      <c r="C13" s="15">
        <v>-0.13498825914978105</v>
      </c>
      <c r="D13" s="16">
        <v>-0.10844830553839775</v>
      </c>
      <c r="E13" s="16">
        <v>2.8799008237978034E-2</v>
      </c>
      <c r="F13" s="16">
        <v>-8.3743933788007666E-2</v>
      </c>
      <c r="G13" s="16">
        <v>1.8905943770745571E-3</v>
      </c>
      <c r="H13" s="16">
        <v>-5.5740765219957689E-2</v>
      </c>
      <c r="I13" s="16">
        <v>3.9788119866247432E-2</v>
      </c>
      <c r="J13" s="16">
        <v>-4.7550850732573549E-2</v>
      </c>
      <c r="K13" s="16">
        <v>-5.6057053286863542E-2</v>
      </c>
      <c r="L13" s="16">
        <v>9.6522539171714373E-3</v>
      </c>
      <c r="M13" s="16">
        <v>-2.3174336637181506E-2</v>
      </c>
      <c r="N13" s="16">
        <v>1.1591144928959352E-2</v>
      </c>
      <c r="O13" s="16">
        <v>-7.2243952231412986E-2</v>
      </c>
      <c r="P13" s="16">
        <v>-6.3945919409225754E-2</v>
      </c>
      <c r="Q13" s="16">
        <v>8.0336808449791644E-3</v>
      </c>
      <c r="R13" s="16">
        <v>-6.3841956537650296E-3</v>
      </c>
      <c r="S13" s="16">
        <v>-3.7438656015375618E-2</v>
      </c>
      <c r="T13" s="16">
        <v>-2.8408595937552366E-3</v>
      </c>
      <c r="U13" s="17" t="s">
        <v>73</v>
      </c>
      <c r="V13" s="16">
        <v>8.1684060919050602E-2</v>
      </c>
      <c r="W13" s="16">
        <v>-2.8809141360142874E-2</v>
      </c>
      <c r="X13" s="16">
        <v>-3.886923796278698E-3</v>
      </c>
      <c r="Y13" s="16">
        <v>3.3940860260516306E-2</v>
      </c>
      <c r="Z13" s="16">
        <v>-3.6119225212977182E-2</v>
      </c>
      <c r="AA13" s="16">
        <v>4.0016484348360991E-2</v>
      </c>
      <c r="AB13" s="16">
        <v>-5.5184096063787554E-2</v>
      </c>
      <c r="AC13" s="16">
        <v>5.0345471169754366E-2</v>
      </c>
      <c r="AD13" s="16">
        <v>7.6941544868760342E-2</v>
      </c>
      <c r="AE13" s="16">
        <v>2.1233343368310984E-2</v>
      </c>
      <c r="AF13" s="16">
        <v>-1.3894182300401335E-2</v>
      </c>
      <c r="AG13" s="16">
        <v>-6.3847999397728561E-2</v>
      </c>
      <c r="AH13" s="16">
        <v>3.4508152667580984E-2</v>
      </c>
      <c r="AI13" s="16">
        <v>1.7426164008127628E-2</v>
      </c>
      <c r="AJ13" s="16">
        <v>7.3938312802215009E-2</v>
      </c>
      <c r="AK13" s="16">
        <v>9.3908115284165344E-2</v>
      </c>
      <c r="AL13" s="16">
        <v>-2.4799242815671525E-3</v>
      </c>
      <c r="AM13" s="18">
        <v>1.5498442000476981E-2</v>
      </c>
    </row>
    <row r="14" spans="1:39" ht="24">
      <c r="A14" s="13" t="s">
        <v>49</v>
      </c>
      <c r="B14" s="14" t="s">
        <v>40</v>
      </c>
      <c r="C14" s="15">
        <v>6.6459589573795053E-2</v>
      </c>
      <c r="D14" s="16">
        <v>6.4863912530281759E-2</v>
      </c>
      <c r="E14" s="16">
        <v>4.5619737297324839E-2</v>
      </c>
      <c r="F14" s="16">
        <v>4.4438360858130938E-2</v>
      </c>
      <c r="G14" s="16">
        <v>1.0281219398315784E-2</v>
      </c>
      <c r="H14" s="16">
        <v>3.5439395211676709E-2</v>
      </c>
      <c r="I14" s="16">
        <v>3.0084282514869422E-2</v>
      </c>
      <c r="J14" s="16">
        <v>8.1083263816039836E-3</v>
      </c>
      <c r="K14" s="16">
        <v>0.10753133420168726</v>
      </c>
      <c r="L14" s="16">
        <v>-1.9831152643565466E-2</v>
      </c>
      <c r="M14" s="16">
        <v>5.5944273992017637E-2</v>
      </c>
      <c r="N14" s="16">
        <v>-3.2801131258365764E-2</v>
      </c>
      <c r="O14" s="16">
        <v>-3.0873299024518498E-2</v>
      </c>
      <c r="P14" s="16">
        <v>4.1223704552201805E-2</v>
      </c>
      <c r="Q14" s="16">
        <v>1.1041225031801665E-2</v>
      </c>
      <c r="R14" s="16">
        <v>-5.9416490750478057E-2</v>
      </c>
      <c r="S14" s="16">
        <v>-3.439662767494777E-2</v>
      </c>
      <c r="T14" s="16">
        <v>0.10003061427286175</v>
      </c>
      <c r="U14" s="16">
        <v>1.780237005860669E-2</v>
      </c>
      <c r="V14" s="16">
        <v>-4.3760455651615862E-2</v>
      </c>
      <c r="W14" s="16">
        <v>-5.2374302249638169E-2</v>
      </c>
      <c r="X14" s="16">
        <v>4.1532457423885394E-2</v>
      </c>
      <c r="Y14" s="16">
        <v>-8.0609295383599941E-2</v>
      </c>
      <c r="Z14" s="16">
        <v>-4.463829419865481E-2</v>
      </c>
      <c r="AA14" s="16">
        <v>-9.7224978580275293E-3</v>
      </c>
      <c r="AB14" s="16">
        <v>-4.3052478071315271E-2</v>
      </c>
      <c r="AC14" s="16">
        <v>-5.3689767090741407E-2</v>
      </c>
      <c r="AD14" s="16">
        <v>-1.6402958450904292E-2</v>
      </c>
      <c r="AE14" s="16">
        <v>-2.0019558004055844E-3</v>
      </c>
      <c r="AF14" s="16">
        <v>-2.0501689539801263E-2</v>
      </c>
      <c r="AG14" s="16">
        <v>-3.5937797779526985E-4</v>
      </c>
      <c r="AH14" s="16">
        <v>-4.7564578745259822E-2</v>
      </c>
      <c r="AI14" s="17" t="s">
        <v>67</v>
      </c>
      <c r="AJ14" s="16">
        <v>-5.5357099015220283E-2</v>
      </c>
      <c r="AK14" s="16">
        <v>-7.2762691423322113E-3</v>
      </c>
      <c r="AL14" s="16">
        <v>-5.4059824008146316E-2</v>
      </c>
      <c r="AM14" s="18">
        <v>-1.6124994204249548E-2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5.6216063449404605E-6</v>
      </c>
      <c r="E21" s="10">
        <f t="shared" ref="E21:AM21" si="0">$C5^2*E5^2</f>
        <v>9.8838019929687639E-5</v>
      </c>
      <c r="F21" s="10">
        <f t="shared" si="0"/>
        <v>3.7764912661328669E-7</v>
      </c>
      <c r="G21" s="10">
        <f t="shared" si="0"/>
        <v>2.6217632902196595E-4</v>
      </c>
      <c r="H21" s="10">
        <f t="shared" si="0"/>
        <v>1.2043150701722638E-5</v>
      </c>
      <c r="I21" s="10">
        <f t="shared" si="0"/>
        <v>3.6946298770039818E-5</v>
      </c>
      <c r="J21" s="10">
        <f t="shared" si="0"/>
        <v>1.3187754036737312E-5</v>
      </c>
      <c r="K21" s="10">
        <f t="shared" si="0"/>
        <v>3.166063150303663E-6</v>
      </c>
      <c r="L21" s="10">
        <f t="shared" si="0"/>
        <v>5.8223340545492299E-6</v>
      </c>
      <c r="M21" s="10">
        <f t="shared" si="0"/>
        <v>1.2040675680166024E-4</v>
      </c>
      <c r="N21" s="10">
        <f t="shared" si="0"/>
        <v>2.0648786080225597E-5</v>
      </c>
      <c r="O21" s="10">
        <f t="shared" si="0"/>
        <v>2.3573676830055292E-5</v>
      </c>
      <c r="P21" s="11">
        <f t="shared" si="0"/>
        <v>1.9630587643379552E-2</v>
      </c>
      <c r="Q21" s="10">
        <f t="shared" si="0"/>
        <v>1.6928185663904496E-5</v>
      </c>
      <c r="R21" s="10">
        <f t="shared" si="0"/>
        <v>5.4883336123934075E-5</v>
      </c>
      <c r="S21" s="10">
        <f t="shared" si="0"/>
        <v>1.7611649865729668E-5</v>
      </c>
      <c r="T21" s="10">
        <f t="shared" si="0"/>
        <v>1.2713007312275949E-5</v>
      </c>
      <c r="U21" s="10">
        <f t="shared" si="0"/>
        <v>9.2982893653716076E-5</v>
      </c>
      <c r="V21" s="10">
        <f t="shared" si="0"/>
        <v>6.1154954751556587E-5</v>
      </c>
      <c r="W21" s="10">
        <f t="shared" si="0"/>
        <v>3.0169788997593058E-7</v>
      </c>
      <c r="X21" s="10">
        <f t="shared" si="0"/>
        <v>1.7009305511031786E-6</v>
      </c>
      <c r="Y21" s="10">
        <f t="shared" si="0"/>
        <v>1.3714640534370349E-5</v>
      </c>
      <c r="Z21" s="10">
        <f t="shared" si="0"/>
        <v>4.9199717813206889E-7</v>
      </c>
      <c r="AA21" s="10">
        <f t="shared" si="0"/>
        <v>1.7450901401146806E-5</v>
      </c>
      <c r="AB21" s="10">
        <f t="shared" si="0"/>
        <v>3.302089510331729E-6</v>
      </c>
      <c r="AC21" s="10">
        <f t="shared" si="0"/>
        <v>1.0693536213492221E-4</v>
      </c>
      <c r="AD21" s="10">
        <f t="shared" si="0"/>
        <v>4.3685725057886742E-5</v>
      </c>
      <c r="AE21" s="10">
        <f t="shared" si="0"/>
        <v>6.6651731857055011E-6</v>
      </c>
      <c r="AF21" s="10">
        <f t="shared" si="0"/>
        <v>6.1848015063213245E-5</v>
      </c>
      <c r="AG21" s="10">
        <f t="shared" si="0"/>
        <v>7.7196287630647496E-8</v>
      </c>
      <c r="AH21" s="10">
        <f t="shared" si="0"/>
        <v>4.4273714426422679E-5</v>
      </c>
      <c r="AI21" s="10">
        <f t="shared" si="0"/>
        <v>3.7001240640042588E-5</v>
      </c>
      <c r="AJ21" s="10">
        <f t="shared" si="0"/>
        <v>3.1351225119354592E-9</v>
      </c>
      <c r="AK21" s="10">
        <f t="shared" si="0"/>
        <v>1.1164670093245783E-6</v>
      </c>
      <c r="AL21" s="10">
        <f t="shared" si="0"/>
        <v>7.4448063563661029E-6</v>
      </c>
      <c r="AM21" s="12">
        <f t="shared" si="0"/>
        <v>1.1032322062284687E-5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7.4355279199746052E-7</v>
      </c>
      <c r="E22" s="16">
        <f t="shared" si="1"/>
        <v>3.6052193267471426E-6</v>
      </c>
      <c r="F22" s="16">
        <f t="shared" si="1"/>
        <v>2.4538340385107752E-5</v>
      </c>
      <c r="G22" s="16">
        <f t="shared" si="1"/>
        <v>4.6437264594875149E-8</v>
      </c>
      <c r="H22" s="16">
        <f t="shared" si="1"/>
        <v>5.4301184723406758E-6</v>
      </c>
      <c r="I22" s="16">
        <f t="shared" si="1"/>
        <v>2.113759206596484E-6</v>
      </c>
      <c r="J22" s="16">
        <f t="shared" si="1"/>
        <v>5.7571557336603612E-6</v>
      </c>
      <c r="K22" s="16">
        <f t="shared" si="1"/>
        <v>1.0160852037421209E-5</v>
      </c>
      <c r="L22" s="16">
        <f t="shared" si="1"/>
        <v>3.2400063057171106E-6</v>
      </c>
      <c r="M22" s="16">
        <f t="shared" si="1"/>
        <v>2.4487633543675433E-6</v>
      </c>
      <c r="N22" s="16">
        <f t="shared" si="1"/>
        <v>4.1797134596725846E-6</v>
      </c>
      <c r="O22" s="16">
        <f t="shared" si="1"/>
        <v>9.2867509504612896E-7</v>
      </c>
      <c r="P22" s="16">
        <f t="shared" si="1"/>
        <v>1.1219170847778277E-6</v>
      </c>
      <c r="Q22" s="16">
        <f t="shared" si="1"/>
        <v>6.2891983415161782E-7</v>
      </c>
      <c r="R22" s="16">
        <f t="shared" si="1"/>
        <v>1.5216443816310575E-6</v>
      </c>
      <c r="S22" s="16">
        <f t="shared" si="1"/>
        <v>2.7745673364601186E-7</v>
      </c>
      <c r="T22" s="16">
        <f t="shared" si="1"/>
        <v>1.327249839365586E-5</v>
      </c>
      <c r="U22" s="16">
        <f t="shared" si="1"/>
        <v>1.7358225800901803E-6</v>
      </c>
      <c r="V22" s="16">
        <f t="shared" si="1"/>
        <v>1.2703099146409512E-5</v>
      </c>
      <c r="W22" s="16">
        <f t="shared" si="1"/>
        <v>7.3273298202799599E-6</v>
      </c>
      <c r="X22" s="16">
        <f t="shared" si="1"/>
        <v>4.9624590658203095E-6</v>
      </c>
      <c r="Y22" s="16">
        <f t="shared" si="1"/>
        <v>6.3555292073283677E-6</v>
      </c>
      <c r="Z22" s="16">
        <f t="shared" si="1"/>
        <v>4.2504276161119551E-6</v>
      </c>
      <c r="AA22" s="16">
        <f t="shared" si="1"/>
        <v>6.0282707953670882E-7</v>
      </c>
      <c r="AB22" s="16">
        <f t="shared" si="1"/>
        <v>1.1769057063737111E-5</v>
      </c>
      <c r="AC22" s="16">
        <f t="shared" si="1"/>
        <v>9.0681190773258672E-6</v>
      </c>
      <c r="AD22" s="16">
        <f t="shared" si="1"/>
        <v>9.3689159742753619E-6</v>
      </c>
      <c r="AE22" s="17">
        <f t="shared" si="1"/>
        <v>3.3312730656972094E-3</v>
      </c>
      <c r="AF22" s="16">
        <f t="shared" si="1"/>
        <v>2.564082322383772E-7</v>
      </c>
      <c r="AG22" s="16">
        <f t="shared" si="1"/>
        <v>2.2054731725802081E-5</v>
      </c>
      <c r="AH22" s="16">
        <f t="shared" si="1"/>
        <v>2.0517948471251662E-7</v>
      </c>
      <c r="AI22" s="16">
        <f t="shared" si="1"/>
        <v>1.6623719594820725E-8</v>
      </c>
      <c r="AJ22" s="16">
        <f t="shared" si="1"/>
        <v>9.2815901991080457E-6</v>
      </c>
      <c r="AK22" s="16">
        <f t="shared" si="1"/>
        <v>2.9665047189038982E-7</v>
      </c>
      <c r="AL22" s="16">
        <f t="shared" si="1"/>
        <v>2.6788868712253864E-5</v>
      </c>
      <c r="AM22" s="18">
        <f t="shared" si="1"/>
        <v>6.4482947323712246E-6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3.1763603619572699E-6</v>
      </c>
      <c r="E23" s="16">
        <f t="shared" si="2"/>
        <v>2.7068617096863967E-6</v>
      </c>
      <c r="F23" s="16">
        <f t="shared" si="2"/>
        <v>7.8505216004737837E-7</v>
      </c>
      <c r="G23" s="16">
        <f t="shared" si="2"/>
        <v>3.4901777464959005E-6</v>
      </c>
      <c r="H23" s="16">
        <f t="shared" si="2"/>
        <v>2.9923586570243852E-5</v>
      </c>
      <c r="I23" s="16">
        <f t="shared" si="2"/>
        <v>6.0122131881287242E-7</v>
      </c>
      <c r="J23" s="16">
        <f t="shared" si="2"/>
        <v>2.9676865088619138E-6</v>
      </c>
      <c r="K23" s="16">
        <f t="shared" si="2"/>
        <v>7.445731555178002E-7</v>
      </c>
      <c r="L23" s="16">
        <f t="shared" si="2"/>
        <v>2.2323498448137959E-7</v>
      </c>
      <c r="M23" s="16">
        <f t="shared" si="2"/>
        <v>1.810908572142521E-6</v>
      </c>
      <c r="N23" s="16">
        <f t="shared" si="2"/>
        <v>2.7046302673719524E-7</v>
      </c>
      <c r="O23" s="16">
        <f t="shared" si="2"/>
        <v>1.8677857742414424E-7</v>
      </c>
      <c r="P23" s="16">
        <f t="shared" si="2"/>
        <v>1.3539558658817167E-7</v>
      </c>
      <c r="Q23" s="16">
        <f t="shared" si="2"/>
        <v>1.4972726593586485E-7</v>
      </c>
      <c r="R23" s="16">
        <f t="shared" si="2"/>
        <v>2.4906879387444037E-6</v>
      </c>
      <c r="S23" s="16">
        <f t="shared" si="2"/>
        <v>1.3660707553791746E-6</v>
      </c>
      <c r="T23" s="16">
        <f t="shared" si="2"/>
        <v>1.096305035911429E-7</v>
      </c>
      <c r="U23" s="16">
        <f t="shared" si="2"/>
        <v>2.7300887472298495E-8</v>
      </c>
      <c r="V23" s="16">
        <f t="shared" si="2"/>
        <v>1.2497062490153529E-6</v>
      </c>
      <c r="W23" s="16">
        <f t="shared" si="2"/>
        <v>8.4362905677812746E-7</v>
      </c>
      <c r="X23" s="17">
        <f t="shared" si="2"/>
        <v>1.5697249404533599E-3</v>
      </c>
      <c r="Y23" s="16">
        <f t="shared" si="2"/>
        <v>1.7216454391576953E-7</v>
      </c>
      <c r="Z23" s="16">
        <f t="shared" si="2"/>
        <v>1.4762970312316336E-9</v>
      </c>
      <c r="AA23" s="16">
        <f t="shared" si="2"/>
        <v>2.7813189164744701E-6</v>
      </c>
      <c r="AB23" s="16">
        <f t="shared" si="2"/>
        <v>1.0729974390973535E-7</v>
      </c>
      <c r="AC23" s="16">
        <f t="shared" si="2"/>
        <v>2.3270929634779965E-6</v>
      </c>
      <c r="AD23" s="16">
        <f t="shared" si="2"/>
        <v>1.0509210355177539E-5</v>
      </c>
      <c r="AE23" s="16">
        <f t="shared" si="2"/>
        <v>2.3514535835894775E-6</v>
      </c>
      <c r="AF23" s="16">
        <f t="shared" si="2"/>
        <v>5.2547540478180042E-6</v>
      </c>
      <c r="AG23" s="16">
        <f t="shared" si="2"/>
        <v>3.4755442357201318E-6</v>
      </c>
      <c r="AH23" s="16">
        <f t="shared" si="2"/>
        <v>3.3501954848606268E-6</v>
      </c>
      <c r="AI23" s="16">
        <f t="shared" si="2"/>
        <v>3.0115486725474389E-6</v>
      </c>
      <c r="AJ23" s="16">
        <f t="shared" si="2"/>
        <v>1.2426964912903336E-7</v>
      </c>
      <c r="AK23" s="16">
        <f t="shared" si="2"/>
        <v>2.4991947100229997E-6</v>
      </c>
      <c r="AL23" s="16">
        <f t="shared" si="2"/>
        <v>5.4941957608318183E-6</v>
      </c>
      <c r="AM23" s="18">
        <f t="shared" si="2"/>
        <v>3.8625301818486101E-6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4.7715181147595587E-5</v>
      </c>
      <c r="E24" s="16">
        <f t="shared" si="3"/>
        <v>4.7869076565291913E-5</v>
      </c>
      <c r="F24" s="16">
        <f t="shared" si="3"/>
        <v>1.736001988149913E-5</v>
      </c>
      <c r="G24" s="16">
        <f t="shared" si="3"/>
        <v>1.2040957014267354E-6</v>
      </c>
      <c r="H24" s="16">
        <f t="shared" si="3"/>
        <v>1.0854744793111814E-5</v>
      </c>
      <c r="I24" s="16">
        <f t="shared" si="3"/>
        <v>2.5322628376674102E-5</v>
      </c>
      <c r="J24" s="16">
        <f t="shared" si="3"/>
        <v>1.9711899272345061E-5</v>
      </c>
      <c r="K24" s="16">
        <f t="shared" si="3"/>
        <v>6.4413527208300782E-6</v>
      </c>
      <c r="L24" s="16">
        <f t="shared" si="3"/>
        <v>5.6396578684637595E-6</v>
      </c>
      <c r="M24" s="16">
        <f t="shared" si="3"/>
        <v>1.5083875359888631E-5</v>
      </c>
      <c r="N24" s="17">
        <f t="shared" si="3"/>
        <v>1.0565403653287174E-2</v>
      </c>
      <c r="O24" s="16">
        <f t="shared" si="3"/>
        <v>2.1608030020128616E-5</v>
      </c>
      <c r="P24" s="16">
        <f t="shared" si="3"/>
        <v>1.1422114664053234E-5</v>
      </c>
      <c r="Q24" s="16">
        <f t="shared" si="3"/>
        <v>2.2545737618068437E-5</v>
      </c>
      <c r="R24" s="16">
        <f t="shared" si="3"/>
        <v>1.4052508926709529E-6</v>
      </c>
      <c r="S24" s="16">
        <f t="shared" si="3"/>
        <v>2.2900362832747873E-5</v>
      </c>
      <c r="T24" s="16">
        <f t="shared" si="3"/>
        <v>9.1999742669848685E-6</v>
      </c>
      <c r="U24" s="16">
        <f t="shared" si="3"/>
        <v>1.660701112275981E-6</v>
      </c>
      <c r="V24" s="16">
        <f t="shared" si="3"/>
        <v>1.5229462968325065E-5</v>
      </c>
      <c r="W24" s="16">
        <f t="shared" si="3"/>
        <v>6.4657435751515316E-6</v>
      </c>
      <c r="X24" s="16">
        <f t="shared" si="3"/>
        <v>1.8488261983480189E-6</v>
      </c>
      <c r="Y24" s="16">
        <f t="shared" si="3"/>
        <v>5.8035203043053151E-6</v>
      </c>
      <c r="Z24" s="16">
        <f t="shared" si="3"/>
        <v>2.9400137023238496E-5</v>
      </c>
      <c r="AA24" s="16">
        <f t="shared" si="3"/>
        <v>1.9841057031401808E-6</v>
      </c>
      <c r="AB24" s="16">
        <f t="shared" si="3"/>
        <v>1.0718222533836508E-5</v>
      </c>
      <c r="AC24" s="16">
        <f t="shared" si="3"/>
        <v>1.651611511072915E-8</v>
      </c>
      <c r="AD24" s="16">
        <f t="shared" si="3"/>
        <v>2.4187492123084343E-5</v>
      </c>
      <c r="AE24" s="16">
        <f t="shared" si="3"/>
        <v>1.369866833940832E-5</v>
      </c>
      <c r="AF24" s="16">
        <f t="shared" si="3"/>
        <v>7.5707011499957758E-7</v>
      </c>
      <c r="AG24" s="16">
        <f t="shared" si="3"/>
        <v>3.9809297766778058E-6</v>
      </c>
      <c r="AH24" s="16">
        <f t="shared" si="3"/>
        <v>4.2748659659591794E-5</v>
      </c>
      <c r="AI24" s="16">
        <f t="shared" si="3"/>
        <v>1.2984728805733221E-5</v>
      </c>
      <c r="AJ24" s="16">
        <f t="shared" si="3"/>
        <v>2.4529477680313573E-5</v>
      </c>
      <c r="AK24" s="16">
        <f t="shared" si="3"/>
        <v>6.7258955573189817E-6</v>
      </c>
      <c r="AL24" s="16">
        <f t="shared" si="3"/>
        <v>7.679135586130538E-6</v>
      </c>
      <c r="AM24" s="18">
        <f t="shared" si="3"/>
        <v>1.6198581802341297E-6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3.5144130884115894E-7</v>
      </c>
      <c r="E25" s="16">
        <f t="shared" si="4"/>
        <v>7.1320591738444335E-8</v>
      </c>
      <c r="F25" s="16">
        <f t="shared" si="4"/>
        <v>1.1627355635866386E-7</v>
      </c>
      <c r="G25" s="16">
        <f t="shared" si="4"/>
        <v>2.3485761388150425E-6</v>
      </c>
      <c r="H25" s="16">
        <f t="shared" si="4"/>
        <v>1.5207923150710734E-6</v>
      </c>
      <c r="I25" s="16">
        <f t="shared" si="4"/>
        <v>6.3157188848905682E-7</v>
      </c>
      <c r="J25" s="16">
        <f t="shared" si="4"/>
        <v>4.8990411143175826E-7</v>
      </c>
      <c r="K25" s="16">
        <f t="shared" si="4"/>
        <v>3.3151547592618462E-7</v>
      </c>
      <c r="L25" s="16">
        <f t="shared" si="4"/>
        <v>1.9254191684687121E-7</v>
      </c>
      <c r="M25" s="16">
        <f t="shared" si="4"/>
        <v>1.058196017817957E-6</v>
      </c>
      <c r="N25" s="16">
        <f t="shared" si="4"/>
        <v>2.8763380514241517E-6</v>
      </c>
      <c r="O25" s="16">
        <f t="shared" si="4"/>
        <v>4.5924914270709855E-7</v>
      </c>
      <c r="P25" s="16">
        <f t="shared" si="4"/>
        <v>1.6429236051696613E-6</v>
      </c>
      <c r="Q25" s="16">
        <f t="shared" si="4"/>
        <v>1.0711489430666295E-6</v>
      </c>
      <c r="R25" s="16">
        <f t="shared" si="4"/>
        <v>3.1672937849909185E-8</v>
      </c>
      <c r="S25" s="16">
        <f t="shared" si="4"/>
        <v>1.7927510749548583E-7</v>
      </c>
      <c r="T25" s="16">
        <f t="shared" si="4"/>
        <v>5.2899027589595079E-6</v>
      </c>
      <c r="U25" s="16">
        <f t="shared" si="4"/>
        <v>1.0030956232939529E-6</v>
      </c>
      <c r="V25" s="16">
        <f t="shared" si="4"/>
        <v>8.9017037728938296E-7</v>
      </c>
      <c r="W25" s="16">
        <f t="shared" si="4"/>
        <v>7.2971379035298021E-6</v>
      </c>
      <c r="X25" s="16">
        <f t="shared" si="4"/>
        <v>1.5710190498985855E-6</v>
      </c>
      <c r="Y25" s="16">
        <f t="shared" si="4"/>
        <v>1.3583706363739157E-6</v>
      </c>
      <c r="Z25" s="16">
        <f t="shared" si="4"/>
        <v>1.7747318942804259E-6</v>
      </c>
      <c r="AA25" s="16">
        <f t="shared" si="4"/>
        <v>1.6621855686836404E-6</v>
      </c>
      <c r="AB25" s="16">
        <f t="shared" si="4"/>
        <v>1.3392150578898182E-6</v>
      </c>
      <c r="AC25" s="16">
        <f t="shared" si="4"/>
        <v>1.5197175356364942E-6</v>
      </c>
      <c r="AD25" s="16">
        <f t="shared" si="4"/>
        <v>4.9193284117068828E-8</v>
      </c>
      <c r="AE25" s="16">
        <f t="shared" si="4"/>
        <v>4.4883913021913995E-8</v>
      </c>
      <c r="AF25" s="16">
        <f t="shared" si="4"/>
        <v>2.8060878815779023E-6</v>
      </c>
      <c r="AG25" s="16">
        <f t="shared" si="4"/>
        <v>4.1135027579007081E-7</v>
      </c>
      <c r="AH25" s="17">
        <f t="shared" si="4"/>
        <v>7.3088000213877488E-4</v>
      </c>
      <c r="AI25" s="16">
        <f t="shared" si="4"/>
        <v>1.8431229498237604E-6</v>
      </c>
      <c r="AJ25" s="16">
        <f t="shared" si="4"/>
        <v>1.9684268715709835E-6</v>
      </c>
      <c r="AK25" s="16">
        <f t="shared" si="4"/>
        <v>3.196629606890769E-7</v>
      </c>
      <c r="AL25" s="16">
        <f t="shared" si="4"/>
        <v>1.5417461276457735E-7</v>
      </c>
      <c r="AM25" s="18">
        <f t="shared" si="4"/>
        <v>5.0581759027782866E-7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4.556136052643636E-6</v>
      </c>
      <c r="E26" s="16">
        <f t="shared" si="5"/>
        <v>7.0771005472385092E-6</v>
      </c>
      <c r="F26" s="16">
        <f t="shared" si="5"/>
        <v>9.6347504646196571E-7</v>
      </c>
      <c r="G26" s="16">
        <f t="shared" si="5"/>
        <v>2.0078079360836513E-5</v>
      </c>
      <c r="H26" s="16">
        <f t="shared" si="5"/>
        <v>4.8280677678591701E-5</v>
      </c>
      <c r="I26" s="17">
        <f t="shared" si="5"/>
        <v>9.0351472448601967E-3</v>
      </c>
      <c r="J26" s="16">
        <f t="shared" si="5"/>
        <v>3.268844837449834E-5</v>
      </c>
      <c r="K26" s="16">
        <f t="shared" si="5"/>
        <v>2.983929687563749E-5</v>
      </c>
      <c r="L26" s="16">
        <f t="shared" si="5"/>
        <v>2.4848049112609572E-5</v>
      </c>
      <c r="M26" s="16">
        <f t="shared" si="5"/>
        <v>3.9964130455685914E-6</v>
      </c>
      <c r="N26" s="16">
        <f t="shared" si="5"/>
        <v>2.0234837067420688E-5</v>
      </c>
      <c r="O26" s="16">
        <f t="shared" si="5"/>
        <v>5.2640683174774285E-7</v>
      </c>
      <c r="P26" s="16">
        <f t="shared" si="5"/>
        <v>1.6390103564090233E-5</v>
      </c>
      <c r="Q26" s="16">
        <f t="shared" si="5"/>
        <v>6.0611189506827866E-5</v>
      </c>
      <c r="R26" s="16">
        <f t="shared" si="5"/>
        <v>1.8558924851890876E-5</v>
      </c>
      <c r="S26" s="16">
        <f t="shared" si="5"/>
        <v>4.5347813348358335E-7</v>
      </c>
      <c r="T26" s="16">
        <f t="shared" si="5"/>
        <v>1.5878333272590981E-5</v>
      </c>
      <c r="U26" s="16">
        <f t="shared" si="5"/>
        <v>1.5928090150559212E-5</v>
      </c>
      <c r="V26" s="16">
        <f t="shared" si="5"/>
        <v>1.0260673147379667E-6</v>
      </c>
      <c r="W26" s="16">
        <f t="shared" si="5"/>
        <v>1.0775287140306298E-5</v>
      </c>
      <c r="X26" s="16">
        <f t="shared" si="5"/>
        <v>3.3120268637799064E-6</v>
      </c>
      <c r="Y26" s="16">
        <f t="shared" si="5"/>
        <v>2.1925816212612784E-6</v>
      </c>
      <c r="Z26" s="16">
        <f t="shared" si="5"/>
        <v>5.5027405289417424E-5</v>
      </c>
      <c r="AA26" s="16">
        <f t="shared" si="5"/>
        <v>2.9211770209277448E-5</v>
      </c>
      <c r="AB26" s="16">
        <f t="shared" si="5"/>
        <v>1.1798106438249005E-5</v>
      </c>
      <c r="AC26" s="16">
        <f t="shared" si="5"/>
        <v>2.2923902016853812E-5</v>
      </c>
      <c r="AD26" s="16">
        <f t="shared" si="5"/>
        <v>4.0985004283615829E-5</v>
      </c>
      <c r="AE26" s="16">
        <f t="shared" si="5"/>
        <v>5.5566101185244963E-6</v>
      </c>
      <c r="AF26" s="16">
        <f t="shared" si="5"/>
        <v>5.9130486261984274E-7</v>
      </c>
      <c r="AG26" s="16">
        <f t="shared" si="5"/>
        <v>6.0019098280300784E-5</v>
      </c>
      <c r="AH26" s="16">
        <f t="shared" si="5"/>
        <v>7.4887962304598807E-6</v>
      </c>
      <c r="AI26" s="16">
        <f t="shared" si="5"/>
        <v>8.6784655904262887E-6</v>
      </c>
      <c r="AJ26" s="16">
        <f t="shared" si="5"/>
        <v>5.7354089440419128E-5</v>
      </c>
      <c r="AK26" s="16">
        <f t="shared" si="5"/>
        <v>9.4049367881205283E-5</v>
      </c>
      <c r="AL26" s="16">
        <f t="shared" si="5"/>
        <v>3.1137531781746153E-6</v>
      </c>
      <c r="AM26" s="18">
        <f t="shared" si="5"/>
        <v>1.6460737532683711E-6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1.7164632998041308E-7</v>
      </c>
      <c r="E27" s="16">
        <f t="shared" si="6"/>
        <v>1.999828339363181E-8</v>
      </c>
      <c r="F27" s="16">
        <f t="shared" si="6"/>
        <v>4.7415366108692022E-10</v>
      </c>
      <c r="G27" s="16">
        <f t="shared" si="6"/>
        <v>5.4442463096169114E-8</v>
      </c>
      <c r="H27" s="16">
        <f t="shared" si="6"/>
        <v>5.0234111245571071E-7</v>
      </c>
      <c r="I27" s="16">
        <f t="shared" si="6"/>
        <v>5.9354444191716015E-9</v>
      </c>
      <c r="J27" s="16">
        <f t="shared" si="6"/>
        <v>1.1857198918769611E-7</v>
      </c>
      <c r="K27" s="16">
        <f t="shared" si="6"/>
        <v>1.1921835657319851E-6</v>
      </c>
      <c r="L27" s="16">
        <f t="shared" si="6"/>
        <v>8.0105060406420987E-8</v>
      </c>
      <c r="M27" s="16">
        <f t="shared" si="6"/>
        <v>1.9509956708780072E-7</v>
      </c>
      <c r="N27" s="16">
        <f t="shared" si="6"/>
        <v>2.3403482992030186E-7</v>
      </c>
      <c r="O27" s="16">
        <f t="shared" si="6"/>
        <v>2.2914863877720804E-7</v>
      </c>
      <c r="P27" s="16">
        <f t="shared" si="6"/>
        <v>9.963757721551047E-8</v>
      </c>
      <c r="Q27" s="16">
        <f t="shared" si="6"/>
        <v>5.4624709343785219E-7</v>
      </c>
      <c r="R27" s="16">
        <f t="shared" si="6"/>
        <v>8.5100633975320671E-10</v>
      </c>
      <c r="S27" s="17">
        <f t="shared" si="6"/>
        <v>1.1217233755123839E-4</v>
      </c>
      <c r="T27" s="16">
        <f t="shared" si="6"/>
        <v>2.3197022769782519E-7</v>
      </c>
      <c r="U27" s="16">
        <f t="shared" si="6"/>
        <v>1.7896093324590759E-7</v>
      </c>
      <c r="V27" s="16">
        <f t="shared" si="6"/>
        <v>1.9187266972709105E-8</v>
      </c>
      <c r="W27" s="16">
        <f t="shared" si="6"/>
        <v>3.9945578469600694E-8</v>
      </c>
      <c r="X27" s="16">
        <f t="shared" si="6"/>
        <v>9.6347359485249811E-8</v>
      </c>
      <c r="Y27" s="16">
        <f t="shared" si="6"/>
        <v>1.0568329638694702E-6</v>
      </c>
      <c r="Z27" s="16">
        <f t="shared" si="6"/>
        <v>4.8840606279323526E-7</v>
      </c>
      <c r="AA27" s="16">
        <f t="shared" si="6"/>
        <v>2.2138082201096076E-8</v>
      </c>
      <c r="AB27" s="16">
        <f t="shared" si="6"/>
        <v>2.3382107254946576E-7</v>
      </c>
      <c r="AC27" s="16">
        <f t="shared" si="6"/>
        <v>6.7819494790784161E-8</v>
      </c>
      <c r="AD27" s="16">
        <f t="shared" si="6"/>
        <v>7.0201496514976491E-8</v>
      </c>
      <c r="AE27" s="16">
        <f t="shared" si="6"/>
        <v>9.0409267542305908E-9</v>
      </c>
      <c r="AF27" s="16">
        <f t="shared" si="6"/>
        <v>1.056162022475483E-6</v>
      </c>
      <c r="AG27" s="16">
        <f t="shared" si="6"/>
        <v>4.7159662641212959E-8</v>
      </c>
      <c r="AH27" s="16">
        <f t="shared" si="6"/>
        <v>2.7207455999100854E-8</v>
      </c>
      <c r="AI27" s="16">
        <f t="shared" si="6"/>
        <v>1.4681028830563894E-7</v>
      </c>
      <c r="AJ27" s="16">
        <f t="shared" si="6"/>
        <v>6.7573062580012822E-9</v>
      </c>
      <c r="AK27" s="16">
        <f t="shared" si="6"/>
        <v>1.6413948406330335E-7</v>
      </c>
      <c r="AL27" s="16">
        <f t="shared" si="6"/>
        <v>2.9229198462850055E-10</v>
      </c>
      <c r="AM27" s="18">
        <f t="shared" si="6"/>
        <v>6.5578132625888005E-9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5.0780885741972623E-9</v>
      </c>
      <c r="E28" s="16">
        <f t="shared" si="7"/>
        <v>2.5005465974901404E-7</v>
      </c>
      <c r="F28" s="16">
        <f t="shared" si="7"/>
        <v>9.8524984545242849E-8</v>
      </c>
      <c r="G28" s="16">
        <f t="shared" si="7"/>
        <v>8.6998256128851772E-7</v>
      </c>
      <c r="H28" s="16">
        <f t="shared" si="7"/>
        <v>5.0540198170683846E-7</v>
      </c>
      <c r="I28" s="16">
        <f t="shared" si="7"/>
        <v>1.5375142441269449E-6</v>
      </c>
      <c r="J28" s="16">
        <f t="shared" si="7"/>
        <v>1.0992996027890735E-6</v>
      </c>
      <c r="K28" s="16">
        <f t="shared" si="7"/>
        <v>5.3382305773612751E-7</v>
      </c>
      <c r="L28" s="17">
        <f t="shared" si="7"/>
        <v>5.6565087782859411E-4</v>
      </c>
      <c r="M28" s="16">
        <f t="shared" si="7"/>
        <v>5.302045664619657E-7</v>
      </c>
      <c r="N28" s="16">
        <f t="shared" si="7"/>
        <v>2.802571360709913E-7</v>
      </c>
      <c r="O28" s="16">
        <f t="shared" si="7"/>
        <v>4.7317099273948462E-6</v>
      </c>
      <c r="P28" s="16">
        <f t="shared" si="7"/>
        <v>1.6022866021606075E-7</v>
      </c>
      <c r="Q28" s="16">
        <f t="shared" si="7"/>
        <v>2.8071214641680587E-6</v>
      </c>
      <c r="R28" s="16">
        <f t="shared" si="7"/>
        <v>3.7665975290631275E-7</v>
      </c>
      <c r="S28" s="16">
        <f t="shared" si="7"/>
        <v>3.8264172638691761E-7</v>
      </c>
      <c r="T28" s="16">
        <f t="shared" si="7"/>
        <v>6.6165923506557558E-7</v>
      </c>
      <c r="U28" s="16">
        <f t="shared" si="7"/>
        <v>5.7191538165137079E-8</v>
      </c>
      <c r="V28" s="16">
        <f t="shared" si="7"/>
        <v>5.8650370026230598E-7</v>
      </c>
      <c r="W28" s="16">
        <f t="shared" si="7"/>
        <v>5.3843914803694549E-7</v>
      </c>
      <c r="X28" s="16">
        <f t="shared" si="7"/>
        <v>7.6122000431379836E-8</v>
      </c>
      <c r="Y28" s="16">
        <f t="shared" si="7"/>
        <v>2.7525848761056973E-6</v>
      </c>
      <c r="Z28" s="16">
        <f t="shared" si="7"/>
        <v>1.2186985249066087E-5</v>
      </c>
      <c r="AA28" s="16">
        <f t="shared" si="7"/>
        <v>3.6538998589267358E-6</v>
      </c>
      <c r="AB28" s="16">
        <f t="shared" si="7"/>
        <v>6.6211825692555462E-7</v>
      </c>
      <c r="AC28" s="16">
        <f t="shared" si="7"/>
        <v>2.9071217390257336E-6</v>
      </c>
      <c r="AD28" s="16">
        <f t="shared" si="7"/>
        <v>1.7453121054431524E-6</v>
      </c>
      <c r="AE28" s="16">
        <f t="shared" si="7"/>
        <v>5.2517023694481273E-7</v>
      </c>
      <c r="AF28" s="16">
        <f t="shared" si="7"/>
        <v>7.5331654018769606E-7</v>
      </c>
      <c r="AG28" s="16">
        <f t="shared" si="7"/>
        <v>1.2648312417189591E-6</v>
      </c>
      <c r="AH28" s="16">
        <f t="shared" si="7"/>
        <v>1.3751409795098348E-7</v>
      </c>
      <c r="AI28" s="16">
        <f t="shared" si="7"/>
        <v>2.3531625754858136E-7</v>
      </c>
      <c r="AJ28" s="16">
        <f t="shared" si="7"/>
        <v>1.5671767417929551E-7</v>
      </c>
      <c r="AK28" s="16">
        <f t="shared" si="7"/>
        <v>5.5734893845802641E-7</v>
      </c>
      <c r="AL28" s="16">
        <f t="shared" si="7"/>
        <v>3.8794665203151102E-6</v>
      </c>
      <c r="AM28" s="18">
        <f t="shared" si="7"/>
        <v>3.9748502526491231E-6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2.1430758119659392E-4</v>
      </c>
      <c r="E29" s="16">
        <f t="shared" si="8"/>
        <v>1.511287385192306E-5</v>
      </c>
      <c r="F29" s="16">
        <f t="shared" si="8"/>
        <v>1.2779054088583628E-4</v>
      </c>
      <c r="G29" s="16">
        <f t="shared" si="8"/>
        <v>6.5131145579215462E-8</v>
      </c>
      <c r="H29" s="16">
        <f t="shared" si="8"/>
        <v>5.661582577779956E-5</v>
      </c>
      <c r="I29" s="16">
        <f t="shared" si="8"/>
        <v>2.8846878705317515E-5</v>
      </c>
      <c r="J29" s="16">
        <f t="shared" si="8"/>
        <v>4.1201077673714033E-5</v>
      </c>
      <c r="K29" s="16">
        <f t="shared" si="8"/>
        <v>5.7260155446701379E-5</v>
      </c>
      <c r="L29" s="16">
        <f t="shared" si="8"/>
        <v>1.6976551273970649E-6</v>
      </c>
      <c r="M29" s="16">
        <f t="shared" si="8"/>
        <v>9.7860316470416708E-6</v>
      </c>
      <c r="N29" s="16">
        <f t="shared" si="8"/>
        <v>2.4481874382642862E-6</v>
      </c>
      <c r="O29" s="16">
        <f t="shared" si="8"/>
        <v>9.5103168592125572E-5</v>
      </c>
      <c r="P29" s="16">
        <f t="shared" si="8"/>
        <v>7.451053215795639E-5</v>
      </c>
      <c r="Q29" s="16">
        <f t="shared" si="8"/>
        <v>1.1760374239239403E-6</v>
      </c>
      <c r="R29" s="16">
        <f t="shared" si="8"/>
        <v>7.4268451600166458E-7</v>
      </c>
      <c r="S29" s="16">
        <f t="shared" si="8"/>
        <v>2.554068218511683E-5</v>
      </c>
      <c r="T29" s="16">
        <f t="shared" si="8"/>
        <v>1.4705897433492949E-7</v>
      </c>
      <c r="U29" s="17">
        <f t="shared" si="8"/>
        <v>1.6758270935820826E-2</v>
      </c>
      <c r="V29" s="16">
        <f t="shared" si="8"/>
        <v>1.2158125843145955E-4</v>
      </c>
      <c r="W29" s="16">
        <f t="shared" si="8"/>
        <v>1.5123510852857628E-5</v>
      </c>
      <c r="X29" s="16">
        <f t="shared" si="8"/>
        <v>2.7529862721618942E-7</v>
      </c>
      <c r="Y29" s="16">
        <f t="shared" si="8"/>
        <v>2.0991220204776969E-5</v>
      </c>
      <c r="Z29" s="16">
        <f t="shared" si="8"/>
        <v>2.3772170950740477E-5</v>
      </c>
      <c r="AA29" s="16">
        <f t="shared" si="8"/>
        <v>2.9178963124369961E-5</v>
      </c>
      <c r="AB29" s="16">
        <f t="shared" si="8"/>
        <v>5.5490656031962958E-5</v>
      </c>
      <c r="AC29" s="16">
        <f t="shared" si="8"/>
        <v>4.6186261748399486E-5</v>
      </c>
      <c r="AD29" s="16">
        <f t="shared" si="8"/>
        <v>1.078732584176362E-4</v>
      </c>
      <c r="AE29" s="16">
        <f t="shared" si="8"/>
        <v>8.2154008555055444E-6</v>
      </c>
      <c r="AF29" s="16">
        <f t="shared" si="8"/>
        <v>3.5176933580346251E-6</v>
      </c>
      <c r="AG29" s="16">
        <f t="shared" si="8"/>
        <v>7.4282511792727235E-5</v>
      </c>
      <c r="AH29" s="16">
        <f t="shared" si="8"/>
        <v>2.1698784897649989E-5</v>
      </c>
      <c r="AI29" s="16">
        <f t="shared" si="8"/>
        <v>5.5334448701008365E-6</v>
      </c>
      <c r="AJ29" s="16">
        <f t="shared" si="8"/>
        <v>9.9616451074298223E-5</v>
      </c>
      <c r="AK29" s="16">
        <f t="shared" si="8"/>
        <v>1.606934748360026E-4</v>
      </c>
      <c r="AL29" s="16">
        <f t="shared" si="8"/>
        <v>1.1206470054952783E-7</v>
      </c>
      <c r="AM29" s="18">
        <f t="shared" si="8"/>
        <v>4.3769146500661515E-6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1.8583246709599789E-5</v>
      </c>
      <c r="E30" s="16">
        <f t="shared" si="9"/>
        <v>9.1922297377274883E-6</v>
      </c>
      <c r="F30" s="16">
        <f t="shared" si="9"/>
        <v>8.7223070789129744E-6</v>
      </c>
      <c r="G30" s="16">
        <f t="shared" si="9"/>
        <v>4.6687924058992145E-7</v>
      </c>
      <c r="H30" s="16">
        <f t="shared" si="9"/>
        <v>5.5473799637579792E-6</v>
      </c>
      <c r="I30" s="16">
        <f t="shared" si="9"/>
        <v>3.9975566474785063E-6</v>
      </c>
      <c r="J30" s="16">
        <f t="shared" si="9"/>
        <v>2.9038739020623982E-7</v>
      </c>
      <c r="K30" s="16">
        <f t="shared" si="9"/>
        <v>5.107229555611863E-5</v>
      </c>
      <c r="L30" s="16">
        <f t="shared" si="9"/>
        <v>1.7370456206542099E-6</v>
      </c>
      <c r="M30" s="16">
        <f t="shared" si="9"/>
        <v>1.3823773021707339E-5</v>
      </c>
      <c r="N30" s="16">
        <f t="shared" si="9"/>
        <v>4.7521807860320335E-6</v>
      </c>
      <c r="O30" s="16">
        <f t="shared" si="9"/>
        <v>4.2099931431623649E-6</v>
      </c>
      <c r="P30" s="16">
        <f t="shared" si="9"/>
        <v>7.5060135429927285E-6</v>
      </c>
      <c r="Q30" s="16">
        <f t="shared" si="9"/>
        <v>5.3845551882864038E-7</v>
      </c>
      <c r="R30" s="16">
        <f t="shared" si="9"/>
        <v>1.5592986605221893E-5</v>
      </c>
      <c r="S30" s="16">
        <f t="shared" si="9"/>
        <v>5.225730885777322E-6</v>
      </c>
      <c r="T30" s="16">
        <f t="shared" si="9"/>
        <v>4.4195818498637465E-5</v>
      </c>
      <c r="U30" s="16">
        <f t="shared" si="9"/>
        <v>1.3998160181310695E-6</v>
      </c>
      <c r="V30" s="16">
        <f t="shared" si="9"/>
        <v>8.4582200704898662E-6</v>
      </c>
      <c r="W30" s="16">
        <f t="shared" si="9"/>
        <v>1.2115792036859221E-5</v>
      </c>
      <c r="X30" s="16">
        <f t="shared" si="9"/>
        <v>7.6188700635258452E-6</v>
      </c>
      <c r="Y30" s="16">
        <f t="shared" si="9"/>
        <v>2.8700242068763549E-5</v>
      </c>
      <c r="Z30" s="16">
        <f t="shared" si="9"/>
        <v>8.8009689789830927E-6</v>
      </c>
      <c r="AA30" s="16">
        <f t="shared" si="9"/>
        <v>4.1751398019691544E-7</v>
      </c>
      <c r="AB30" s="16">
        <f t="shared" si="9"/>
        <v>8.1867516927121944E-6</v>
      </c>
      <c r="AC30" s="16">
        <f t="shared" si="9"/>
        <v>1.2732050420479548E-5</v>
      </c>
      <c r="AD30" s="16">
        <f t="shared" si="9"/>
        <v>1.1883918903715645E-6</v>
      </c>
      <c r="AE30" s="16">
        <f t="shared" si="9"/>
        <v>1.7702079200183886E-8</v>
      </c>
      <c r="AF30" s="16">
        <f t="shared" si="9"/>
        <v>1.8564985533952619E-6</v>
      </c>
      <c r="AG30" s="16">
        <f t="shared" si="9"/>
        <v>5.704508493129599E-10</v>
      </c>
      <c r="AH30" s="16">
        <f t="shared" si="9"/>
        <v>9.9926947118344681E-6</v>
      </c>
      <c r="AI30" s="17">
        <f t="shared" si="9"/>
        <v>4.1131063274568169E-3</v>
      </c>
      <c r="AJ30" s="16">
        <f t="shared" si="9"/>
        <v>1.3535115172769935E-5</v>
      </c>
      <c r="AK30" s="16">
        <f t="shared" si="9"/>
        <v>2.3384754748285737E-7</v>
      </c>
      <c r="AL30" s="16">
        <f t="shared" si="9"/>
        <v>1.2908166685822475E-5</v>
      </c>
      <c r="AM30" s="18">
        <f t="shared" si="9"/>
        <v>1.1484562201749643E-6</v>
      </c>
    </row>
    <row r="31" spans="1:39">
      <c r="A31" t="s">
        <v>59</v>
      </c>
      <c r="D31" s="19">
        <f>SUM($D$21:$D$30)</f>
        <v>2.9523183033272388E-4</v>
      </c>
      <c r="E31" s="19">
        <f>SUM($E$21:$E$30)</f>
        <v>1.8474275520318319E-4</v>
      </c>
      <c r="F31" s="19">
        <f>SUM($F$21:$F$30)</f>
        <v>1.8075265725904377E-4</v>
      </c>
      <c r="G31" s="19">
        <f>SUM($G$21:$G$30)</f>
        <v>2.9080013064468883E-4</v>
      </c>
      <c r="H31" s="19">
        <f>SUM($H$21:$H$30)</f>
        <v>1.7122401936680185E-4</v>
      </c>
      <c r="I31" s="19">
        <f>SUM($I$21:$I$30)</f>
        <v>9.1351506094621508E-3</v>
      </c>
      <c r="J31" s="19">
        <f>SUM($J$21:$J$30)</f>
        <v>1.1751218469343178E-4</v>
      </c>
      <c r="K31" s="19">
        <f>SUM($K$21:$K$30)</f>
        <v>1.6074211104192453E-4</v>
      </c>
      <c r="L31" s="19">
        <f>SUM($L$21:$L$30)</f>
        <v>6.0913150787971968E-4</v>
      </c>
      <c r="M31" s="19">
        <f>SUM($M$21:$M$30)</f>
        <v>1.6914002195374427E-4</v>
      </c>
      <c r="N31" s="19">
        <f>SUM($N$21:$N$30)</f>
        <v>1.0621328451162943E-2</v>
      </c>
      <c r="O31" s="19">
        <f>SUM($O$21:$O$30)</f>
        <v>1.5155683679856901E-4</v>
      </c>
      <c r="P31">
        <f>SUM($P$21:$P$30)</f>
        <v>1.9743576509822617E-2</v>
      </c>
      <c r="Q31" s="19">
        <f>SUM($Q$21:$Q$30)</f>
        <v>1.0700277033231339E-4</v>
      </c>
      <c r="R31" s="19">
        <f>SUM($R$21:$R$30)</f>
        <v>9.560469900719089E-5</v>
      </c>
      <c r="S31" s="19">
        <f>SUM($S$21:$S$30)</f>
        <v>1.8610968577700127E-4</v>
      </c>
      <c r="T31" s="19">
        <f>SUM($T$21:$T$30)</f>
        <v>1.016998534437941E-4</v>
      </c>
      <c r="U31" s="19">
        <f>SUM($U$21:$U$30)</f>
        <v>1.6873244808317776E-2</v>
      </c>
      <c r="V31" s="19">
        <f>SUM($V$21:$V$30)</f>
        <v>2.2289863027651831E-4</v>
      </c>
      <c r="W31" s="19">
        <f>SUM($W$21:$W$30)</f>
        <v>6.0828513002245048E-5</v>
      </c>
      <c r="X31" s="19">
        <f>SUM($X$21:$X$30)</f>
        <v>1.5911868402329686E-3</v>
      </c>
      <c r="Y31" s="19">
        <f>SUM($Y$21:$Y$30)</f>
        <v>8.3097686961070678E-5</v>
      </c>
      <c r="Z31" s="19">
        <f>SUM($Z$21:$Z$30)</f>
        <v>1.3619470653979452E-4</v>
      </c>
      <c r="AA31" s="19">
        <f>SUM($AA$21:$AA$30)</f>
        <v>8.6965623923953957E-5</v>
      </c>
      <c r="AB31" s="19">
        <f>SUM($AB$21:$AB$30)</f>
        <v>1.0360733740210407E-4</v>
      </c>
      <c r="AC31" s="19">
        <f>SUM($AC$21:$AC$30)</f>
        <v>2.0468396324602268E-4</v>
      </c>
      <c r="AD31" s="19">
        <f>SUM($AD$21:$AD$30)</f>
        <v>2.3966270498812275E-4</v>
      </c>
      <c r="AE31" s="19">
        <f>SUM($AE$21:$AE$30)</f>
        <v>3.3683571689358642E-3</v>
      </c>
      <c r="AF31" s="19">
        <f>SUM($AF$21:$AF$30)</f>
        <v>7.8697310676560021E-5</v>
      </c>
      <c r="AG31" s="19">
        <f>SUM($AG$21:$AG$30)</f>
        <v>1.6561392372985826E-4</v>
      </c>
      <c r="AH31" s="19">
        <f>SUM($AH$21:$AH$30)</f>
        <v>8.6080274858825695E-4</v>
      </c>
      <c r="AI31" s="19">
        <f>SUM($AI$21:$AI$30)</f>
        <v>4.1825576292509404E-3</v>
      </c>
      <c r="AJ31" s="19">
        <f>SUM($AJ$21:$AJ$30)</f>
        <v>2.0657603019055815E-4</v>
      </c>
      <c r="AK31" s="19">
        <f>SUM($AK$21:$AK$30)</f>
        <v>2.666560493964581E-4</v>
      </c>
      <c r="AL31" s="19">
        <f>SUM($AL$21:$AL$30)</f>
        <v>6.7574924405193248E-5</v>
      </c>
      <c r="AM31" s="19">
        <f>SUM($AM$21:$AM$30)</f>
        <v>3.4621675436437676E-5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7.1155134909682546E-2</v>
      </c>
      <c r="D33" s="20">
        <f>$D$31/$C$33</f>
        <v>4.1491289519366755E-3</v>
      </c>
      <c r="E33" s="20">
        <f>$E$31/$C$33</f>
        <v>2.5963376422190442E-3</v>
      </c>
      <c r="F33" s="20">
        <f>$F$31/$C$33</f>
        <v>2.5402616056940056E-3</v>
      </c>
      <c r="G33" s="20">
        <f>$G$31/$C$33</f>
        <v>4.0868467330404537E-3</v>
      </c>
      <c r="H33" s="20">
        <f>$H$31/$C$33</f>
        <v>2.4063480391701467E-3</v>
      </c>
      <c r="I33" s="20">
        <f>$I$31/$C$33</f>
        <v>0.12838357514264331</v>
      </c>
      <c r="J33" s="20">
        <f>$J$31/$C$33</f>
        <v>1.6514926834527177E-3</v>
      </c>
      <c r="K33" s="20">
        <f>$K$31/$C$33</f>
        <v>2.2590374011089297E-3</v>
      </c>
      <c r="L33" s="20">
        <f>$L$31/$C$33</f>
        <v>8.5606120858725421E-3</v>
      </c>
      <c r="M33" s="20">
        <f>$M$31/$C$33</f>
        <v>2.3770599573514164E-3</v>
      </c>
      <c r="N33" s="20">
        <f>$N$31/$C$33</f>
        <v>0.14927002056344396</v>
      </c>
      <c r="O33" s="20">
        <f>$O$31/$C$33</f>
        <v>2.1299493984649263E-3</v>
      </c>
      <c r="P33" s="20">
        <f>$P$31/$C$33</f>
        <v>0.27747226584396484</v>
      </c>
      <c r="Q33" s="20">
        <f>$Q$31/$C$33</f>
        <v>1.5037954810729031E-3</v>
      </c>
      <c r="R33" s="20">
        <f>$R$31/$C$33</f>
        <v>1.3436092718894042E-3</v>
      </c>
      <c r="S33" s="20">
        <f>$S$31/$C$33</f>
        <v>2.6155482104451202E-3</v>
      </c>
      <c r="T33" s="20">
        <f>$T$31/$C$33</f>
        <v>1.4292693503129756E-3</v>
      </c>
      <c r="U33" s="20">
        <f>$U$31/$C$33</f>
        <v>0.23713319958896914</v>
      </c>
      <c r="V33" s="20">
        <f>$V$31/$C$33</f>
        <v>3.1325726605598357E-3</v>
      </c>
      <c r="W33" s="20">
        <f>$W$31/$C$33</f>
        <v>8.5487172611582968E-4</v>
      </c>
      <c r="X33" s="20">
        <f>$X$31/$C$33</f>
        <v>2.2362220832729322E-2</v>
      </c>
      <c r="Y33" s="20">
        <f>$Y$31/$C$33</f>
        <v>1.1678382321465184E-3</v>
      </c>
      <c r="Z33" s="20">
        <f>$Z$31/$C$33</f>
        <v>1.9140530997891708E-3</v>
      </c>
      <c r="AA33" s="20">
        <f>$AA$31/$C$33</f>
        <v>1.2221974427332576E-3</v>
      </c>
      <c r="AB33" s="20">
        <f>$AB$31/$C$33</f>
        <v>1.4560767474281822E-3</v>
      </c>
      <c r="AC33" s="20">
        <f>$AC$31/$C$33</f>
        <v>2.8765873820045273E-3</v>
      </c>
      <c r="AD33" s="20">
        <f>$AD$31/$C$33</f>
        <v>3.3681716054973043E-3</v>
      </c>
      <c r="AE33" s="20">
        <f>$AE$31/$C$33</f>
        <v>4.733821632425167E-2</v>
      </c>
      <c r="AF33" s="20">
        <f>$AF$31/$C$33</f>
        <v>1.105996226083343E-3</v>
      </c>
      <c r="AG33" s="20">
        <f>$AG$31/$C$33</f>
        <v>2.3275048798666823E-3</v>
      </c>
      <c r="AH33" s="20">
        <f>$AH$31/$C$33</f>
        <v>1.2097549244771678E-2</v>
      </c>
      <c r="AI33" s="20">
        <f>$AI$31/$C$33</f>
        <v>5.8780826353008464E-2</v>
      </c>
      <c r="AJ33" s="20">
        <f>$AJ$31/$C$33</f>
        <v>2.9031781114991322E-3</v>
      </c>
      <c r="AK33" s="20">
        <f>$AK$31/$C$33</f>
        <v>3.7475306558679921E-3</v>
      </c>
      <c r="AL33" s="20">
        <f>$AL$31/$C$33</f>
        <v>9.496844393727358E-4</v>
      </c>
      <c r="AM33" s="20">
        <f>$AM$31/$C$33</f>
        <v>4.8656608522186186E-4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0.20993418605189174</v>
      </c>
      <c r="D5" s="11" t="s">
        <v>76</v>
      </c>
      <c r="E5" s="10">
        <v>3.1585020895666428E-2</v>
      </c>
      <c r="F5" s="10">
        <v>2.8542809604847195E-2</v>
      </c>
      <c r="G5" s="10">
        <v>5.2506276355030683E-2</v>
      </c>
      <c r="H5" s="10">
        <v>-1.2255626944916158E-2</v>
      </c>
      <c r="I5" s="10">
        <v>-8.5796314171731614E-2</v>
      </c>
      <c r="J5" s="10">
        <v>0.15374857111261478</v>
      </c>
      <c r="K5" s="10">
        <v>2.1809561902435961E-2</v>
      </c>
      <c r="L5" s="10">
        <v>0.14683275023689218</v>
      </c>
      <c r="M5" s="10">
        <v>-0.11208345805200585</v>
      </c>
      <c r="N5" s="10">
        <v>-8.6600235365156306E-2</v>
      </c>
      <c r="O5" s="10">
        <v>3.2782091652936593E-2</v>
      </c>
      <c r="P5" s="10">
        <v>8.6813172027445776E-2</v>
      </c>
      <c r="Q5" s="10">
        <v>-2.5339620791511946E-2</v>
      </c>
      <c r="R5" s="10">
        <v>7.9034862011563581E-2</v>
      </c>
      <c r="S5" s="10">
        <v>4.6570338099613452E-2</v>
      </c>
      <c r="T5" s="10">
        <v>-3.1988805648108201E-2</v>
      </c>
      <c r="U5" s="10">
        <v>-0.14495292592643449</v>
      </c>
      <c r="V5" s="10">
        <v>-1.5746344805079991E-2</v>
      </c>
      <c r="W5" s="10">
        <v>-0.18846349080411237</v>
      </c>
      <c r="X5" s="10">
        <v>8.6945329329555052E-2</v>
      </c>
      <c r="Y5" s="10">
        <v>0.11316400696792814</v>
      </c>
      <c r="Z5" s="10">
        <v>-2.9439724714892493E-2</v>
      </c>
      <c r="AA5" s="10">
        <v>3.475400051830068E-2</v>
      </c>
      <c r="AB5" s="10">
        <v>0.28675731063506821</v>
      </c>
      <c r="AC5" s="10">
        <v>-5.3721393020744627E-2</v>
      </c>
      <c r="AD5" s="10">
        <v>-4.2884461316059677E-2</v>
      </c>
      <c r="AE5" s="10">
        <v>1.884499864076401E-2</v>
      </c>
      <c r="AF5" s="10">
        <v>-1.4507011263352545E-2</v>
      </c>
      <c r="AG5" s="10">
        <v>2.0801280673888596E-2</v>
      </c>
      <c r="AH5" s="10">
        <v>8.1375104465989639E-2</v>
      </c>
      <c r="AI5" s="11" t="s">
        <v>77</v>
      </c>
      <c r="AJ5" s="10">
        <v>-5.8712002110499983E-2</v>
      </c>
      <c r="AK5" s="10">
        <v>9.80082561327415E-2</v>
      </c>
      <c r="AL5" s="10">
        <v>-0.24102898929556735</v>
      </c>
      <c r="AM5" s="12">
        <v>6.1721382601382015E-3</v>
      </c>
    </row>
    <row r="6" spans="1:39" ht="24">
      <c r="A6" s="13" t="s">
        <v>41</v>
      </c>
      <c r="B6" s="14" t="s">
        <v>40</v>
      </c>
      <c r="C6" s="15">
        <v>-0.227446306159792</v>
      </c>
      <c r="D6" s="16">
        <v>2.2924905180182861E-2</v>
      </c>
      <c r="E6" s="16">
        <v>-0.11601286259447396</v>
      </c>
      <c r="F6" s="16">
        <v>-4.0712914810521111E-2</v>
      </c>
      <c r="G6" s="16">
        <v>9.192806754997283E-3</v>
      </c>
      <c r="H6" s="16">
        <v>2.5592728334349647E-3</v>
      </c>
      <c r="I6" s="16">
        <v>4.3900629071269348E-2</v>
      </c>
      <c r="J6" s="16">
        <v>-0.1409331749491253</v>
      </c>
      <c r="K6" s="16">
        <v>-8.9507344876222486E-2</v>
      </c>
      <c r="L6" s="16">
        <v>7.9652033570340189E-2</v>
      </c>
      <c r="M6" s="16">
        <v>6.2014868083557828E-2</v>
      </c>
      <c r="N6" s="16">
        <v>-5.0179808823198807E-2</v>
      </c>
      <c r="O6" s="16">
        <v>-7.1992967092597254E-2</v>
      </c>
      <c r="P6" s="16">
        <v>2.8585933627447338E-2</v>
      </c>
      <c r="Q6" s="16">
        <v>-3.8012868608177118E-2</v>
      </c>
      <c r="R6" s="16">
        <v>-4.1418417537388549E-2</v>
      </c>
      <c r="S6" s="16">
        <v>0.16497844926845256</v>
      </c>
      <c r="T6" s="16">
        <v>-5.9173828531215167E-2</v>
      </c>
      <c r="U6" s="16">
        <v>-1.3990702305889544E-2</v>
      </c>
      <c r="V6" s="17" t="s">
        <v>78</v>
      </c>
      <c r="W6" s="16">
        <v>-5.1472920354080201E-2</v>
      </c>
      <c r="X6" s="16">
        <v>-4.5628784599759574E-2</v>
      </c>
      <c r="Y6" s="16">
        <v>5.0666720769914951E-3</v>
      </c>
      <c r="Z6" s="16">
        <v>-6.6713571057661111E-2</v>
      </c>
      <c r="AA6" s="16">
        <v>5.5073258326089815E-2</v>
      </c>
      <c r="AB6" s="16">
        <v>-8.8762923225140178E-2</v>
      </c>
      <c r="AC6" s="16">
        <v>0.13134457516017495</v>
      </c>
      <c r="AD6" s="17" t="s">
        <v>79</v>
      </c>
      <c r="AE6" s="16">
        <v>-7.0084433099419002E-2</v>
      </c>
      <c r="AF6" s="16">
        <v>3.8811397477645812E-3</v>
      </c>
      <c r="AG6" s="16">
        <v>-0.11116186770042637</v>
      </c>
      <c r="AH6" s="16">
        <v>1.1642106153660504E-2</v>
      </c>
      <c r="AI6" s="16">
        <v>-9.446780450685309E-2</v>
      </c>
      <c r="AJ6" s="16">
        <v>-4.1637763466428482E-3</v>
      </c>
      <c r="AK6" s="16">
        <v>-5.3363437579240905E-2</v>
      </c>
      <c r="AL6" s="16">
        <v>-9.3643383868390204E-2</v>
      </c>
      <c r="AM6" s="18">
        <v>2.6437732019864948E-2</v>
      </c>
    </row>
    <row r="7" spans="1:39" ht="24">
      <c r="A7" s="13" t="s">
        <v>42</v>
      </c>
      <c r="B7" s="14" t="s">
        <v>40</v>
      </c>
      <c r="C7" s="15">
        <v>-0.26262927142286779</v>
      </c>
      <c r="D7" s="16">
        <v>-7.8904723731817908E-2</v>
      </c>
      <c r="E7" s="16">
        <v>-6.4126150229449185E-3</v>
      </c>
      <c r="F7" s="16">
        <v>-0.13548580933404974</v>
      </c>
      <c r="G7" s="16">
        <v>-9.3754190871130599E-2</v>
      </c>
      <c r="H7" s="16">
        <v>-1.6354902670598283E-2</v>
      </c>
      <c r="I7" s="17" t="s">
        <v>80</v>
      </c>
      <c r="J7" s="16">
        <v>1.8756343787421987E-2</v>
      </c>
      <c r="K7" s="16">
        <v>0.11336436310185098</v>
      </c>
      <c r="L7" s="16">
        <v>-7.4036572492621952E-2</v>
      </c>
      <c r="M7" s="16">
        <v>4.9852561401237443E-2</v>
      </c>
      <c r="N7" s="16">
        <v>4.1317072013586843E-2</v>
      </c>
      <c r="O7" s="16">
        <v>-5.4813381173236475E-2</v>
      </c>
      <c r="P7" s="16">
        <v>8.4616936584694675E-3</v>
      </c>
      <c r="Q7" s="16">
        <v>-4.8675726940601058E-2</v>
      </c>
      <c r="R7" s="16">
        <v>9.8311501984109761E-2</v>
      </c>
      <c r="S7" s="16">
        <v>2.5138426611518619E-2</v>
      </c>
      <c r="T7" s="16">
        <v>-4.9324200197321678E-2</v>
      </c>
      <c r="U7" s="16">
        <v>5.0813608689980444E-2</v>
      </c>
      <c r="V7" s="16">
        <v>2.2265050161714636E-2</v>
      </c>
      <c r="W7" s="16">
        <v>-1.9730866492401439E-2</v>
      </c>
      <c r="X7" s="16">
        <v>6.0675212052807709E-3</v>
      </c>
      <c r="Y7" s="16">
        <v>9.1325895744187702E-2</v>
      </c>
      <c r="Z7" s="16">
        <v>0.14298503928587503</v>
      </c>
      <c r="AA7" s="16">
        <v>-0.15164999207421032</v>
      </c>
      <c r="AB7" s="16">
        <v>-6.4007748209245777E-2</v>
      </c>
      <c r="AC7" s="16">
        <v>-2.9174973661733133E-2</v>
      </c>
      <c r="AD7" s="16">
        <v>8.1487634348441626E-2</v>
      </c>
      <c r="AE7" s="16">
        <v>-9.4271959272948555E-2</v>
      </c>
      <c r="AF7" s="16">
        <v>-7.9942082247346467E-3</v>
      </c>
      <c r="AG7" s="16">
        <v>-9.4270991629390233E-2</v>
      </c>
      <c r="AH7" s="16">
        <v>-9.7207717690012352E-2</v>
      </c>
      <c r="AI7" s="16">
        <v>-0.100891581022163</v>
      </c>
      <c r="AJ7" s="16">
        <v>4.9869446849564521E-2</v>
      </c>
      <c r="AK7" s="16">
        <v>-5.3036627048589149E-2</v>
      </c>
      <c r="AL7" s="17" t="s">
        <v>81</v>
      </c>
      <c r="AM7" s="18">
        <v>6.5650317188599497E-2</v>
      </c>
    </row>
    <row r="8" spans="1:39" ht="24">
      <c r="A8" s="13" t="s">
        <v>43</v>
      </c>
      <c r="B8" s="14" t="s">
        <v>40</v>
      </c>
      <c r="C8" s="15">
        <v>0.12753661380065037</v>
      </c>
      <c r="D8" s="16">
        <v>-0.1324603770683877</v>
      </c>
      <c r="E8" s="16">
        <v>3.7355729826519725E-2</v>
      </c>
      <c r="F8" s="16">
        <v>-1.8650794288184946E-3</v>
      </c>
      <c r="G8" s="16">
        <v>2.0958202753587712E-2</v>
      </c>
      <c r="H8" s="16">
        <v>6.7354526997626646E-2</v>
      </c>
      <c r="I8" s="16">
        <v>-6.1134366862504431E-2</v>
      </c>
      <c r="J8" s="16">
        <v>-0.10473709187270797</v>
      </c>
      <c r="K8" s="16">
        <v>0.12798221334075555</v>
      </c>
      <c r="L8" s="16">
        <v>-7.0524066301417181E-3</v>
      </c>
      <c r="M8" s="16">
        <v>-8.7028530756324024E-2</v>
      </c>
      <c r="N8" s="16">
        <v>-4.5175828196070147E-2</v>
      </c>
      <c r="O8" s="16">
        <v>0.14816657514233261</v>
      </c>
      <c r="P8" s="16">
        <v>5.854506643348821E-2</v>
      </c>
      <c r="Q8" s="17" t="s">
        <v>82</v>
      </c>
      <c r="R8" s="16">
        <v>-1.2846417922233955E-2</v>
      </c>
      <c r="S8" s="16">
        <v>-3.2368263146134876E-2</v>
      </c>
      <c r="T8" s="16">
        <v>0.13027237581468018</v>
      </c>
      <c r="U8" s="16">
        <v>-8.4909198990357246E-2</v>
      </c>
      <c r="V8" s="16">
        <v>-3.5926860106982428E-2</v>
      </c>
      <c r="W8" s="16">
        <v>2.0938895029353137E-2</v>
      </c>
      <c r="X8" s="16">
        <v>8.5117048673273455E-3</v>
      </c>
      <c r="Y8" s="16">
        <v>0.1771143787188216</v>
      </c>
      <c r="Z8" s="16">
        <v>-1.3032720050281589E-2</v>
      </c>
      <c r="AA8" s="16">
        <v>-5.0720733338591298E-2</v>
      </c>
      <c r="AB8" s="16">
        <v>-5.686813146503094E-2</v>
      </c>
      <c r="AC8" s="16">
        <v>1.6311188999294308E-2</v>
      </c>
      <c r="AD8" s="16">
        <v>-5.7848623013297275E-2</v>
      </c>
      <c r="AE8" s="16">
        <v>5.2113304139905059E-2</v>
      </c>
      <c r="AF8" s="16">
        <v>3.0182395831205314E-2</v>
      </c>
      <c r="AG8" s="16">
        <v>4.8836258228292274E-2</v>
      </c>
      <c r="AH8" s="16">
        <v>-7.066907130114479E-2</v>
      </c>
      <c r="AI8" s="16">
        <v>0.16903470501388673</v>
      </c>
      <c r="AJ8" s="16">
        <v>-7.9292381747380541E-2</v>
      </c>
      <c r="AK8" s="16">
        <v>4.5874758262435637E-3</v>
      </c>
      <c r="AL8" s="17" t="s">
        <v>83</v>
      </c>
      <c r="AM8" s="18">
        <v>0.12135824345927497</v>
      </c>
    </row>
    <row r="9" spans="1:39" ht="24">
      <c r="A9" s="13" t="s">
        <v>44</v>
      </c>
      <c r="B9" s="14" t="s">
        <v>40</v>
      </c>
      <c r="C9" s="15">
        <v>1.9482453458342087E-2</v>
      </c>
      <c r="D9" s="16">
        <v>-3.7120361455125671E-2</v>
      </c>
      <c r="E9" s="16">
        <v>9.599518549542739E-2</v>
      </c>
      <c r="F9" s="16">
        <v>-1.5271975524916487E-2</v>
      </c>
      <c r="G9" s="16">
        <v>1.9916638394928545E-2</v>
      </c>
      <c r="H9" s="16">
        <v>-1.2111230855771211E-2</v>
      </c>
      <c r="I9" s="16">
        <v>8.9559311553785881E-2</v>
      </c>
      <c r="J9" s="16">
        <v>-2.134632151985065E-2</v>
      </c>
      <c r="K9" s="17" t="s">
        <v>84</v>
      </c>
      <c r="L9" s="16">
        <v>5.6205303272720802E-2</v>
      </c>
      <c r="M9" s="16">
        <v>1.7236908390233202E-2</v>
      </c>
      <c r="N9" s="16">
        <v>1.7778921782601372E-2</v>
      </c>
      <c r="O9" s="16">
        <v>8.2549320203900947E-2</v>
      </c>
      <c r="P9" s="16">
        <v>0.14677778667390856</v>
      </c>
      <c r="Q9" s="16">
        <v>0.11408034106434771</v>
      </c>
      <c r="R9" s="16">
        <v>-0.12819587628636658</v>
      </c>
      <c r="S9" s="16">
        <v>-0.10824386460004452</v>
      </c>
      <c r="T9" s="16">
        <v>-2.8299062946672096E-3</v>
      </c>
      <c r="U9" s="16">
        <v>6.0715556237154883E-3</v>
      </c>
      <c r="V9" s="16">
        <v>-8.704881076127606E-2</v>
      </c>
      <c r="W9" s="16">
        <v>5.6403857494596006E-3</v>
      </c>
      <c r="X9" s="16">
        <v>1.2991029404228046E-2</v>
      </c>
      <c r="Y9" s="16">
        <v>0.14122943709704561</v>
      </c>
      <c r="Z9" s="16">
        <v>6.7689392252506198E-2</v>
      </c>
      <c r="AA9" s="16">
        <v>3.6181019982456979E-2</v>
      </c>
      <c r="AB9" s="16">
        <v>-9.0015154142895681E-2</v>
      </c>
      <c r="AC9" s="16">
        <v>2.4532973012858672E-2</v>
      </c>
      <c r="AD9" s="16">
        <v>1.5868794441337462E-2</v>
      </c>
      <c r="AE9" s="16">
        <v>0.10038841054604267</v>
      </c>
      <c r="AF9" s="16">
        <v>3.3956038738933672E-2</v>
      </c>
      <c r="AG9" s="16">
        <v>0.15993766395436046</v>
      </c>
      <c r="AH9" s="16">
        <v>-4.5713645285258772E-2</v>
      </c>
      <c r="AI9" s="16">
        <v>0.10521158042948094</v>
      </c>
      <c r="AJ9" s="16">
        <v>-5.4780486125130028E-2</v>
      </c>
      <c r="AK9" s="16">
        <v>-6.6587872161877212E-2</v>
      </c>
      <c r="AL9" s="17" t="s">
        <v>85</v>
      </c>
      <c r="AM9" s="18">
        <v>1.4720484909224315E-2</v>
      </c>
    </row>
    <row r="10" spans="1:39" ht="24">
      <c r="A10" s="13" t="s">
        <v>45</v>
      </c>
      <c r="B10" s="14" t="s">
        <v>40</v>
      </c>
      <c r="C10" s="15">
        <v>-3.9454667597845758E-2</v>
      </c>
      <c r="D10" s="16">
        <v>-2.9348363342750004E-2</v>
      </c>
      <c r="E10" s="16">
        <v>-4.6276502982251104E-2</v>
      </c>
      <c r="F10" s="16">
        <v>9.5812926010047372E-2</v>
      </c>
      <c r="G10" s="16">
        <v>-6.8188674414939462E-2</v>
      </c>
      <c r="H10" s="16">
        <v>-0.13147250668048016</v>
      </c>
      <c r="I10" s="16">
        <v>-1.1823899282461582E-2</v>
      </c>
      <c r="J10" s="16">
        <v>5.9045739382856267E-2</v>
      </c>
      <c r="K10" s="16">
        <v>0.14072746411938269</v>
      </c>
      <c r="L10" s="16">
        <v>-3.5530163837854824E-2</v>
      </c>
      <c r="M10" s="16">
        <v>-8.2713447827722664E-2</v>
      </c>
      <c r="N10" s="16">
        <v>1.6444960854025706E-2</v>
      </c>
      <c r="O10" s="16">
        <v>1.9788544368660493E-2</v>
      </c>
      <c r="P10" s="17" t="s">
        <v>86</v>
      </c>
      <c r="Q10" s="16">
        <v>4.7819241312543427E-2</v>
      </c>
      <c r="R10" s="16">
        <v>-5.9407005585523871E-2</v>
      </c>
      <c r="S10" s="16">
        <v>1.6558612864500676E-2</v>
      </c>
      <c r="T10" s="16">
        <v>1.4831590110468191E-2</v>
      </c>
      <c r="U10" s="16">
        <v>-4.7819709684476894E-2</v>
      </c>
      <c r="V10" s="16">
        <v>1.2570435092394954E-2</v>
      </c>
      <c r="W10" s="16">
        <v>-0.16388399661509323</v>
      </c>
      <c r="X10" s="16">
        <v>7.6232896077682896E-2</v>
      </c>
      <c r="Y10" s="16">
        <v>-5.8161471552735967E-2</v>
      </c>
      <c r="Z10" s="16">
        <v>-4.6917200019635369E-2</v>
      </c>
      <c r="AA10" s="16">
        <v>-2.6287162535083017E-3</v>
      </c>
      <c r="AB10" s="16">
        <v>7.5516120245645926E-2</v>
      </c>
      <c r="AC10" s="16">
        <v>-4.6277310712325374E-2</v>
      </c>
      <c r="AD10" s="16">
        <v>6.7514541771096614E-2</v>
      </c>
      <c r="AE10" s="16">
        <v>0.14519777491929717</v>
      </c>
      <c r="AF10" s="16">
        <v>2.5710089115930229E-2</v>
      </c>
      <c r="AG10" s="16">
        <v>-3.6540764932006968E-2</v>
      </c>
      <c r="AH10" s="16">
        <v>5.7044752656358728E-2</v>
      </c>
      <c r="AI10" s="16">
        <v>0.27262488251428446</v>
      </c>
      <c r="AJ10" s="16">
        <v>6.8633341800222014E-2</v>
      </c>
      <c r="AK10" s="16">
        <v>-5.5328177117737784E-2</v>
      </c>
      <c r="AL10" s="16">
        <v>0.25138470683715042</v>
      </c>
      <c r="AM10" s="18">
        <v>0.14843602535339298</v>
      </c>
    </row>
    <row r="11" spans="1:39" ht="24">
      <c r="A11" s="13" t="s">
        <v>46</v>
      </c>
      <c r="B11" s="14" t="s">
        <v>40</v>
      </c>
      <c r="C11" s="23" t="s">
        <v>87</v>
      </c>
      <c r="D11" s="16">
        <v>1.6532510502937983E-2</v>
      </c>
      <c r="E11" s="16">
        <v>8.1097662286751054E-2</v>
      </c>
      <c r="F11" s="16">
        <v>-4.7826869759327303E-2</v>
      </c>
      <c r="G11" s="16">
        <v>-8.9733798575694385E-2</v>
      </c>
      <c r="H11" s="16">
        <v>5.6061414166021187E-2</v>
      </c>
      <c r="I11" s="16">
        <v>5.0767552744112729E-3</v>
      </c>
      <c r="J11" s="16">
        <v>0.14351369288289686</v>
      </c>
      <c r="K11" s="16">
        <v>-0.11698717161041849</v>
      </c>
      <c r="L11" s="16">
        <v>-0.11881312545589055</v>
      </c>
      <c r="M11" s="16">
        <v>7.2053547773826873E-2</v>
      </c>
      <c r="N11" s="16">
        <v>-5.6036085947009158E-2</v>
      </c>
      <c r="O11" s="16">
        <v>-5.4025871293745732E-2</v>
      </c>
      <c r="P11" s="16">
        <v>1.7334347843072979E-2</v>
      </c>
      <c r="Q11" s="16">
        <v>-3.7933968826892754E-2</v>
      </c>
      <c r="R11" s="16">
        <v>6.4602435850051515E-2</v>
      </c>
      <c r="S11" s="17" t="s">
        <v>88</v>
      </c>
      <c r="T11" s="16">
        <v>-4.5477082989310254E-2</v>
      </c>
      <c r="U11" s="16">
        <v>-0.14556016055287663</v>
      </c>
      <c r="V11" s="16">
        <v>0.15328584827830133</v>
      </c>
      <c r="W11" s="16">
        <v>-7.1266869156962259E-2</v>
      </c>
      <c r="X11" s="16">
        <v>-1.9895828290265736E-2</v>
      </c>
      <c r="Y11" s="16">
        <v>-1.3915435250986211E-2</v>
      </c>
      <c r="Z11" s="16">
        <v>5.7005883174664679E-2</v>
      </c>
      <c r="AA11" s="16">
        <v>8.7047346292803123E-3</v>
      </c>
      <c r="AB11" s="16">
        <v>0.1782527161680057</v>
      </c>
      <c r="AC11" s="16">
        <v>3.7511678812643265E-2</v>
      </c>
      <c r="AD11" s="16">
        <v>-5.707325819264368E-2</v>
      </c>
      <c r="AE11" s="16">
        <v>-8.3464803111076472E-2</v>
      </c>
      <c r="AF11" s="16">
        <v>-5.6675861239949528E-3</v>
      </c>
      <c r="AG11" s="16">
        <v>9.8407331643640947E-2</v>
      </c>
      <c r="AH11" s="16">
        <v>-2.0201914746044557E-2</v>
      </c>
      <c r="AI11" s="16">
        <v>6.2393282882960366E-2</v>
      </c>
      <c r="AJ11" s="16">
        <v>-2.3602992125991377E-2</v>
      </c>
      <c r="AK11" s="16">
        <v>0.11259328147795786</v>
      </c>
      <c r="AL11" s="16">
        <v>0.26484125514016388</v>
      </c>
      <c r="AM11" s="18">
        <v>-6.665058697466128E-2</v>
      </c>
    </row>
    <row r="12" spans="1:39" ht="24">
      <c r="A12" s="13" t="s">
        <v>47</v>
      </c>
      <c r="B12" s="14" t="s">
        <v>40</v>
      </c>
      <c r="C12" s="15">
        <v>3.2808260849891552E-2</v>
      </c>
      <c r="D12" s="16">
        <v>0.17867218828944412</v>
      </c>
      <c r="E12" s="16">
        <v>-3.8259943367891222E-2</v>
      </c>
      <c r="F12" s="16">
        <v>9.4574242738440728E-2</v>
      </c>
      <c r="G12" s="16">
        <v>3.9082484104253017E-2</v>
      </c>
      <c r="H12" s="16">
        <v>1.4742476786468063E-2</v>
      </c>
      <c r="I12" s="16">
        <v>9.358862320405623E-3</v>
      </c>
      <c r="J12" s="16">
        <v>0.28429924504258003</v>
      </c>
      <c r="K12" s="16">
        <v>1.452960057776149E-2</v>
      </c>
      <c r="L12" s="16">
        <v>2.1768025542529573E-2</v>
      </c>
      <c r="M12" s="16">
        <v>-1.2570519159236116E-2</v>
      </c>
      <c r="N12" s="16">
        <v>5.250961045577783E-2</v>
      </c>
      <c r="O12" s="16">
        <v>0.1234480218317619</v>
      </c>
      <c r="P12" s="16">
        <v>8.3092309349486443E-2</v>
      </c>
      <c r="Q12" s="16">
        <v>8.0819518051684896E-3</v>
      </c>
      <c r="R12" s="16">
        <v>9.5409221104131706E-2</v>
      </c>
      <c r="S12" s="16">
        <v>-1.3805995554727552E-2</v>
      </c>
      <c r="T12" s="16">
        <v>-1.1950774165012272E-2</v>
      </c>
      <c r="U12" s="16">
        <v>-0.20833880332843641</v>
      </c>
      <c r="V12" s="16">
        <v>-4.1966546448254434E-2</v>
      </c>
      <c r="W12" s="16">
        <v>-3.7434887754627416E-2</v>
      </c>
      <c r="X12" s="17" t="s">
        <v>84</v>
      </c>
      <c r="Y12" s="16">
        <v>-0.11981371054111854</v>
      </c>
      <c r="Z12" s="16">
        <v>1.5409455332983659E-2</v>
      </c>
      <c r="AA12" s="16">
        <v>0.13856807164068374</v>
      </c>
      <c r="AB12" s="16">
        <v>-5.4841089564611242E-2</v>
      </c>
      <c r="AC12" s="16">
        <v>3.9328201362354133E-2</v>
      </c>
      <c r="AD12" s="16">
        <v>-1.262262496165696E-2</v>
      </c>
      <c r="AE12" s="16">
        <v>-0.12487428248628971</v>
      </c>
      <c r="AF12" s="16">
        <v>4.232397642196269E-3</v>
      </c>
      <c r="AG12" s="16">
        <v>-8.1189622430819966E-2</v>
      </c>
      <c r="AH12" s="16">
        <v>-4.7430622285598308E-2</v>
      </c>
      <c r="AI12" s="16">
        <v>-0.11421979705991589</v>
      </c>
      <c r="AJ12" s="16">
        <v>5.2517970575198948E-2</v>
      </c>
      <c r="AK12" s="16">
        <v>3.7610171628091875E-2</v>
      </c>
      <c r="AL12" s="16">
        <v>-4.0096550835663741E-2</v>
      </c>
      <c r="AM12" s="18">
        <v>2.7487288449838384E-2</v>
      </c>
    </row>
    <row r="13" spans="1:39" ht="24">
      <c r="A13" s="13" t="s">
        <v>48</v>
      </c>
      <c r="B13" s="14" t="s">
        <v>40</v>
      </c>
      <c r="C13" s="15">
        <v>5.3131160255362089E-2</v>
      </c>
      <c r="D13" s="16">
        <v>-9.1871816300652873E-2</v>
      </c>
      <c r="E13" s="16">
        <v>-0.10183628484099259</v>
      </c>
      <c r="F13" s="16">
        <v>-4.7553537047433918E-2</v>
      </c>
      <c r="G13" s="16">
        <v>3.9881338248501444E-2</v>
      </c>
      <c r="H13" s="16">
        <v>1.4753965653884159E-2</v>
      </c>
      <c r="I13" s="16">
        <v>5.926012326428029E-2</v>
      </c>
      <c r="J13" s="16">
        <v>4.1967856466076507E-4</v>
      </c>
      <c r="K13" s="16">
        <v>2.6515756416341948E-2</v>
      </c>
      <c r="L13" s="16">
        <v>-0.13927972923663645</v>
      </c>
      <c r="M13" s="16">
        <v>-6.4233496333151618E-2</v>
      </c>
      <c r="N13" s="17" t="s">
        <v>89</v>
      </c>
      <c r="O13" s="16">
        <v>-6.2376039215507176E-2</v>
      </c>
      <c r="P13" s="16">
        <v>2.1926888279407433E-2</v>
      </c>
      <c r="Q13" s="16">
        <v>-3.7697918677607301E-2</v>
      </c>
      <c r="R13" s="16">
        <v>0.13700595384927999</v>
      </c>
      <c r="S13" s="16">
        <v>-5.9459880128789735E-2</v>
      </c>
      <c r="T13" s="16">
        <v>-4.1270638168920001E-2</v>
      </c>
      <c r="U13" s="16">
        <v>-9.1625237623352757E-2</v>
      </c>
      <c r="V13" s="16">
        <v>-6.8908016861159355E-2</v>
      </c>
      <c r="W13" s="16">
        <v>5.4115643806830767E-2</v>
      </c>
      <c r="X13" s="16">
        <v>5.8312095597104957E-2</v>
      </c>
      <c r="Y13" s="16">
        <v>-5.5166432420506444E-2</v>
      </c>
      <c r="Z13" s="16">
        <v>-2.2768668392579395E-2</v>
      </c>
      <c r="AA13" s="16">
        <v>-1.7807278655333006E-2</v>
      </c>
      <c r="AB13" s="16">
        <v>-1.2754049457428952E-2</v>
      </c>
      <c r="AC13" s="16">
        <v>7.9788860178801366E-2</v>
      </c>
      <c r="AD13" s="16">
        <v>0.16771344356518703</v>
      </c>
      <c r="AE13" s="16">
        <v>6.6848858806109079E-2</v>
      </c>
      <c r="AF13" s="16">
        <v>2.799095206773564E-2</v>
      </c>
      <c r="AG13" s="16">
        <v>3.8166171003860758E-2</v>
      </c>
      <c r="AH13" s="16">
        <v>0.17056020790756451</v>
      </c>
      <c r="AI13" s="16">
        <v>-4.0729697912602489E-2</v>
      </c>
      <c r="AJ13" s="16">
        <v>8.5896545752905729E-2</v>
      </c>
      <c r="AK13" s="16">
        <v>-3.8949792352891137E-2</v>
      </c>
      <c r="AL13" s="16">
        <v>-0.1918266604422553</v>
      </c>
      <c r="AM13" s="18">
        <v>7.2701366705088505E-2</v>
      </c>
    </row>
    <row r="14" spans="1:39" ht="24">
      <c r="A14" s="13" t="s">
        <v>49</v>
      </c>
      <c r="B14" s="14" t="s">
        <v>40</v>
      </c>
      <c r="C14" s="15">
        <v>0.1836701438474955</v>
      </c>
      <c r="D14" s="16">
        <v>0.14881241959465547</v>
      </c>
      <c r="E14" s="16">
        <v>8.1269216250025214E-2</v>
      </c>
      <c r="F14" s="16">
        <v>3.8511897294968046E-2</v>
      </c>
      <c r="G14" s="16">
        <v>2.030918361456208E-2</v>
      </c>
      <c r="H14" s="16">
        <v>2.9778576499772131E-2</v>
      </c>
      <c r="I14" s="16">
        <v>-8.3032218324430418E-2</v>
      </c>
      <c r="J14" s="16">
        <v>1.4665170859356891E-2</v>
      </c>
      <c r="K14" s="16">
        <v>0.15066937367791616</v>
      </c>
      <c r="L14" s="16">
        <v>0.13416920677294703</v>
      </c>
      <c r="M14" s="16">
        <v>-7.5148635479617046E-2</v>
      </c>
      <c r="N14" s="16">
        <v>3.3799365132468756E-2</v>
      </c>
      <c r="O14" s="16">
        <v>2.8959760860068993E-2</v>
      </c>
      <c r="P14" s="16">
        <v>-3.5240937565116544E-2</v>
      </c>
      <c r="Q14" s="16">
        <v>4.0768447794684304E-2</v>
      </c>
      <c r="R14" s="16">
        <v>8.6544284635343596E-2</v>
      </c>
      <c r="S14" s="16">
        <v>9.2390086568081259E-2</v>
      </c>
      <c r="T14" s="16">
        <v>-7.6270957914985962E-2</v>
      </c>
      <c r="U14" s="16">
        <v>-0.13351256411156723</v>
      </c>
      <c r="V14" s="16">
        <v>-7.565261580824692E-2</v>
      </c>
      <c r="W14" s="16">
        <v>-6.3071064588362369E-2</v>
      </c>
      <c r="X14" s="16">
        <v>-7.7552967408540091E-2</v>
      </c>
      <c r="Y14" s="16">
        <v>1.3697198555420256E-2</v>
      </c>
      <c r="Z14" s="16">
        <v>-7.4116394758270365E-2</v>
      </c>
      <c r="AA14" s="16">
        <v>5.2424212288751021E-2</v>
      </c>
      <c r="AB14" s="16">
        <v>2.1454914716869264E-2</v>
      </c>
      <c r="AC14" s="16">
        <v>0.12866418037761301</v>
      </c>
      <c r="AD14" s="16">
        <v>-0.14721958823136827</v>
      </c>
      <c r="AE14" s="16">
        <v>-0.12234575032094695</v>
      </c>
      <c r="AF14" s="16">
        <v>0.10649278861720274</v>
      </c>
      <c r="AG14" s="17" t="s">
        <v>90</v>
      </c>
      <c r="AH14" s="16">
        <v>4.5135876728811301E-2</v>
      </c>
      <c r="AI14" s="16">
        <v>-0.25189138733407024</v>
      </c>
      <c r="AJ14" s="16">
        <v>-5.613974917377209E-2</v>
      </c>
      <c r="AK14" s="16">
        <v>-6.9139198838535448E-2</v>
      </c>
      <c r="AL14" s="16">
        <v>1.0273754960522722E-2</v>
      </c>
      <c r="AM14" s="18">
        <v>-4.5718568951698506E-2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1">
        <f>$C5^2*D5^2</f>
        <v>3.2899842296846379E-2</v>
      </c>
      <c r="E21" s="10">
        <f t="shared" ref="E21:AM21" si="0">$C5^2*E5^2</f>
        <v>4.3967185762588811E-5</v>
      </c>
      <c r="F21" s="10">
        <f t="shared" si="0"/>
        <v>3.5905400252732822E-5</v>
      </c>
      <c r="G21" s="10">
        <f t="shared" si="0"/>
        <v>1.2150349525143957E-4</v>
      </c>
      <c r="H21" s="10">
        <f t="shared" si="0"/>
        <v>6.6196861116077712E-6</v>
      </c>
      <c r="I21" s="10">
        <f t="shared" si="0"/>
        <v>3.2441699183030002E-4</v>
      </c>
      <c r="J21" s="10">
        <f t="shared" si="0"/>
        <v>1.0418099664771213E-3</v>
      </c>
      <c r="K21" s="10">
        <f t="shared" si="0"/>
        <v>2.0963327292804115E-5</v>
      </c>
      <c r="L21" s="10">
        <f t="shared" si="0"/>
        <v>9.50193812396442E-4</v>
      </c>
      <c r="M21" s="10">
        <f t="shared" si="0"/>
        <v>5.536679371878952E-4</v>
      </c>
      <c r="N21" s="10">
        <f t="shared" si="0"/>
        <v>3.3052512333313756E-4</v>
      </c>
      <c r="O21" s="10">
        <f t="shared" si="0"/>
        <v>4.7363048914144003E-5</v>
      </c>
      <c r="P21" s="10">
        <f t="shared" si="0"/>
        <v>3.3215254257037036E-4</v>
      </c>
      <c r="Q21" s="10">
        <f t="shared" si="0"/>
        <v>2.8298704484004602E-5</v>
      </c>
      <c r="R21" s="10">
        <f t="shared" si="0"/>
        <v>2.7529842705066782E-4</v>
      </c>
      <c r="S21" s="10">
        <f t="shared" si="0"/>
        <v>9.5583980662193198E-5</v>
      </c>
      <c r="T21" s="10">
        <f t="shared" si="0"/>
        <v>4.5098529557300769E-5</v>
      </c>
      <c r="U21" s="10">
        <f t="shared" si="0"/>
        <v>9.2601986562982166E-4</v>
      </c>
      <c r="V21" s="10">
        <f t="shared" si="0"/>
        <v>1.0927626572976314E-5</v>
      </c>
      <c r="W21" s="10">
        <f t="shared" si="0"/>
        <v>1.5653836496997858E-3</v>
      </c>
      <c r="X21" s="10">
        <f t="shared" si="0"/>
        <v>3.3316459627209875E-4</v>
      </c>
      <c r="Y21" s="10">
        <f t="shared" si="0"/>
        <v>5.6439474933791774E-4</v>
      </c>
      <c r="Z21" s="10">
        <f t="shared" si="0"/>
        <v>3.8197401583511244E-5</v>
      </c>
      <c r="AA21" s="10">
        <f t="shared" si="0"/>
        <v>5.32323866188067E-5</v>
      </c>
      <c r="AB21" s="10">
        <f t="shared" si="0"/>
        <v>3.6240595773797835E-3</v>
      </c>
      <c r="AC21" s="10">
        <f t="shared" si="0"/>
        <v>1.2719231223036514E-4</v>
      </c>
      <c r="AD21" s="10">
        <f t="shared" si="0"/>
        <v>8.1052469146092386E-5</v>
      </c>
      <c r="AE21" s="10">
        <f t="shared" si="0"/>
        <v>1.5651593218581818E-5</v>
      </c>
      <c r="AF21" s="10">
        <f t="shared" si="0"/>
        <v>9.2751774617622653E-6</v>
      </c>
      <c r="AG21" s="10">
        <f t="shared" si="0"/>
        <v>1.9069814973391127E-5</v>
      </c>
      <c r="AH21" s="10">
        <f t="shared" si="0"/>
        <v>2.9184311319507833E-4</v>
      </c>
      <c r="AI21" s="11">
        <f t="shared" si="0"/>
        <v>2.2154339240425983E-2</v>
      </c>
      <c r="AJ21" s="10">
        <f t="shared" si="0"/>
        <v>1.5192180506335597E-4</v>
      </c>
      <c r="AK21" s="10">
        <f t="shared" si="0"/>
        <v>4.2334229018328734E-4</v>
      </c>
      <c r="AL21" s="10">
        <f t="shared" si="0"/>
        <v>2.5603827379371978E-3</v>
      </c>
      <c r="AM21" s="12">
        <f t="shared" si="0"/>
        <v>1.6789494603546868E-6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2.7187725238169292E-5</v>
      </c>
      <c r="E22" s="16">
        <f t="shared" si="1"/>
        <v>6.9625778195451539E-4</v>
      </c>
      <c r="F22" s="16">
        <f t="shared" si="1"/>
        <v>8.5747638644786703E-5</v>
      </c>
      <c r="G22" s="16">
        <f t="shared" si="1"/>
        <v>4.3717371045943697E-6</v>
      </c>
      <c r="H22" s="16">
        <f t="shared" si="1"/>
        <v>3.3883709485534152E-7</v>
      </c>
      <c r="I22" s="16">
        <f t="shared" si="1"/>
        <v>9.970094233070759E-5</v>
      </c>
      <c r="J22" s="16">
        <f t="shared" si="1"/>
        <v>1.0275057190624174E-3</v>
      </c>
      <c r="K22" s="16">
        <f t="shared" si="1"/>
        <v>4.1445284497976026E-4</v>
      </c>
      <c r="L22" s="16">
        <f t="shared" si="1"/>
        <v>3.2820977571611449E-4</v>
      </c>
      <c r="M22" s="16">
        <f t="shared" si="1"/>
        <v>1.989525108965949E-4</v>
      </c>
      <c r="N22" s="16">
        <f t="shared" si="1"/>
        <v>1.3026141182380605E-4</v>
      </c>
      <c r="O22" s="16">
        <f t="shared" si="1"/>
        <v>2.6812537795300263E-4</v>
      </c>
      <c r="P22" s="16">
        <f t="shared" si="1"/>
        <v>4.2272948267260719E-5</v>
      </c>
      <c r="Q22" s="16">
        <f t="shared" si="1"/>
        <v>7.4751354260844838E-5</v>
      </c>
      <c r="R22" s="16">
        <f t="shared" si="1"/>
        <v>8.874518108648514E-5</v>
      </c>
      <c r="S22" s="16">
        <f t="shared" si="1"/>
        <v>1.4080309796905355E-3</v>
      </c>
      <c r="T22" s="16">
        <f t="shared" si="1"/>
        <v>1.8114114724259269E-4</v>
      </c>
      <c r="U22" s="16">
        <f t="shared" si="1"/>
        <v>1.0125973994033788E-5</v>
      </c>
      <c r="V22" s="17">
        <f t="shared" si="1"/>
        <v>4.5904956662021518E-2</v>
      </c>
      <c r="W22" s="16">
        <f t="shared" si="1"/>
        <v>1.3706147274639114E-4</v>
      </c>
      <c r="X22" s="16">
        <f t="shared" si="1"/>
        <v>1.0770492872012967E-4</v>
      </c>
      <c r="Y22" s="16">
        <f t="shared" si="1"/>
        <v>1.3280161914894785E-6</v>
      </c>
      <c r="Z22" s="16">
        <f t="shared" si="1"/>
        <v>2.3024285014080137E-4</v>
      </c>
      <c r="AA22" s="16">
        <f t="shared" si="1"/>
        <v>1.5690591628215395E-4</v>
      </c>
      <c r="AB22" s="16">
        <f t="shared" si="1"/>
        <v>4.0758760552687848E-4</v>
      </c>
      <c r="AC22" s="16">
        <f t="shared" si="1"/>
        <v>8.9244622399414883E-4</v>
      </c>
      <c r="AD22" s="17">
        <f t="shared" si="1"/>
        <v>1.1968726112713565E-2</v>
      </c>
      <c r="AE22" s="16">
        <f t="shared" si="1"/>
        <v>2.5409780043558322E-4</v>
      </c>
      <c r="AF22" s="16">
        <f t="shared" si="1"/>
        <v>7.7924915024850473E-7</v>
      </c>
      <c r="AG22" s="16">
        <f t="shared" si="1"/>
        <v>6.3924810044711333E-4</v>
      </c>
      <c r="AH22" s="16">
        <f t="shared" si="1"/>
        <v>7.0116606009723942E-6</v>
      </c>
      <c r="AI22" s="16">
        <f t="shared" si="1"/>
        <v>4.6166337323822008E-4</v>
      </c>
      <c r="AJ22" s="16">
        <f t="shared" si="1"/>
        <v>8.9687633243238189E-7</v>
      </c>
      <c r="AK22" s="16">
        <f t="shared" si="1"/>
        <v>1.4731445816624524E-4</v>
      </c>
      <c r="AL22" s="16">
        <f t="shared" si="1"/>
        <v>4.5364066019691759E-4</v>
      </c>
      <c r="AM22" s="18">
        <f t="shared" si="1"/>
        <v>3.6158147197756393E-5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4.2942988520900218E-4</v>
      </c>
      <c r="E23" s="16">
        <f t="shared" si="2"/>
        <v>2.8363289252814611E-6</v>
      </c>
      <c r="F23" s="16">
        <f t="shared" si="2"/>
        <v>1.2661171096927594E-3</v>
      </c>
      <c r="G23" s="16">
        <f t="shared" si="2"/>
        <v>6.0627217672006961E-4</v>
      </c>
      <c r="H23" s="16">
        <f t="shared" si="2"/>
        <v>1.8449397398657397E-5</v>
      </c>
      <c r="I23" s="17">
        <f t="shared" si="2"/>
        <v>5.9912588352382182E-2</v>
      </c>
      <c r="J23" s="16">
        <f t="shared" si="2"/>
        <v>2.4265130229996233E-5</v>
      </c>
      <c r="K23" s="16">
        <f t="shared" si="2"/>
        <v>8.864196250059714E-4</v>
      </c>
      <c r="L23" s="16">
        <f t="shared" si="2"/>
        <v>3.7807578946988748E-4</v>
      </c>
      <c r="M23" s="16">
        <f t="shared" si="2"/>
        <v>1.7141988991982925E-4</v>
      </c>
      <c r="N23" s="16">
        <f t="shared" si="2"/>
        <v>1.1774577483982177E-4</v>
      </c>
      <c r="O23" s="16">
        <f t="shared" si="2"/>
        <v>2.0723325219284904E-4</v>
      </c>
      <c r="P23" s="16">
        <f t="shared" si="2"/>
        <v>4.9385659129014222E-6</v>
      </c>
      <c r="Q23" s="16">
        <f t="shared" si="2"/>
        <v>1.634222366271064E-4</v>
      </c>
      <c r="R23" s="16">
        <f t="shared" si="2"/>
        <v>6.6664545134833002E-4</v>
      </c>
      <c r="S23" s="16">
        <f t="shared" si="2"/>
        <v>4.3587548341418571E-5</v>
      </c>
      <c r="T23" s="16">
        <f t="shared" si="2"/>
        <v>1.6780556574920281E-4</v>
      </c>
      <c r="U23" s="16">
        <f t="shared" si="2"/>
        <v>1.7809278907365722E-4</v>
      </c>
      <c r="V23" s="16">
        <f t="shared" si="2"/>
        <v>3.4192717137941405E-5</v>
      </c>
      <c r="W23" s="16">
        <f t="shared" si="2"/>
        <v>2.6852119649088539E-5</v>
      </c>
      <c r="X23" s="16">
        <f t="shared" si="2"/>
        <v>2.5392698924741216E-6</v>
      </c>
      <c r="Y23" s="16">
        <f t="shared" si="2"/>
        <v>5.7527319556179978E-4</v>
      </c>
      <c r="Z23" s="16">
        <f t="shared" si="2"/>
        <v>1.4101569618006455E-3</v>
      </c>
      <c r="AA23" s="16">
        <f t="shared" si="2"/>
        <v>1.5862478323894213E-3</v>
      </c>
      <c r="AB23" s="16">
        <f t="shared" si="2"/>
        <v>2.8258646438837035E-4</v>
      </c>
      <c r="AC23" s="16">
        <f t="shared" si="2"/>
        <v>5.8709340662076086E-5</v>
      </c>
      <c r="AD23" s="16">
        <f t="shared" si="2"/>
        <v>4.5800442914262798E-4</v>
      </c>
      <c r="AE23" s="16">
        <f t="shared" si="2"/>
        <v>6.1298708453073056E-4</v>
      </c>
      <c r="AF23" s="16">
        <f t="shared" si="2"/>
        <v>4.4079551800814469E-6</v>
      </c>
      <c r="AG23" s="16">
        <f t="shared" si="2"/>
        <v>6.1297450072608534E-4</v>
      </c>
      <c r="AH23" s="16">
        <f t="shared" si="2"/>
        <v>6.5176007144481624E-4</v>
      </c>
      <c r="AI23" s="16">
        <f t="shared" si="2"/>
        <v>7.0209537658954407E-4</v>
      </c>
      <c r="AJ23" s="16">
        <f t="shared" si="2"/>
        <v>1.7153603207209443E-4</v>
      </c>
      <c r="AK23" s="16">
        <f t="shared" si="2"/>
        <v>1.9401622533247195E-4</v>
      </c>
      <c r="AL23" s="17">
        <f t="shared" si="2"/>
        <v>1.3475062755432492E-2</v>
      </c>
      <c r="AM23" s="18">
        <f t="shared" si="2"/>
        <v>2.9727604550480247E-4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2.8539196247610751E-4</v>
      </c>
      <c r="E24" s="16">
        <f t="shared" si="3"/>
        <v>2.2697823539124803E-5</v>
      </c>
      <c r="F24" s="16">
        <f t="shared" si="3"/>
        <v>5.6580193433517967E-8</v>
      </c>
      <c r="G24" s="16">
        <f t="shared" si="3"/>
        <v>7.1445986773650072E-6</v>
      </c>
      <c r="H24" s="16">
        <f t="shared" si="3"/>
        <v>7.3790991378030351E-5</v>
      </c>
      <c r="I24" s="16">
        <f t="shared" si="3"/>
        <v>6.0791183925297465E-5</v>
      </c>
      <c r="J24" s="16">
        <f t="shared" si="3"/>
        <v>1.7843119584100425E-4</v>
      </c>
      <c r="K24" s="16">
        <f t="shared" si="3"/>
        <v>2.6642133315980533E-4</v>
      </c>
      <c r="L24" s="16">
        <f t="shared" si="3"/>
        <v>8.0899242288831441E-7</v>
      </c>
      <c r="M24" s="16">
        <f t="shared" si="3"/>
        <v>1.2319499584772072E-4</v>
      </c>
      <c r="N24" s="16">
        <f t="shared" si="3"/>
        <v>3.3195713683060196E-5</v>
      </c>
      <c r="O24" s="16">
        <f t="shared" si="3"/>
        <v>3.5708388281885785E-4</v>
      </c>
      <c r="P24" s="16">
        <f t="shared" si="3"/>
        <v>5.5750705836032742E-5</v>
      </c>
      <c r="Q24" s="17">
        <f t="shared" si="3"/>
        <v>1.4189383162968071E-2</v>
      </c>
      <c r="R24" s="16">
        <f t="shared" si="3"/>
        <v>2.6843173398415905E-6</v>
      </c>
      <c r="S24" s="16">
        <f t="shared" si="3"/>
        <v>1.7041528930486736E-5</v>
      </c>
      <c r="T24" s="16">
        <f t="shared" si="3"/>
        <v>2.7604153326406299E-4</v>
      </c>
      <c r="U24" s="16">
        <f t="shared" si="3"/>
        <v>1.1726792798747648E-4</v>
      </c>
      <c r="V24" s="16">
        <f t="shared" si="3"/>
        <v>2.0994633116441857E-5</v>
      </c>
      <c r="W24" s="16">
        <f t="shared" si="3"/>
        <v>7.1314408315928955E-6</v>
      </c>
      <c r="X24" s="16">
        <f t="shared" si="3"/>
        <v>1.1784275226295188E-6</v>
      </c>
      <c r="Y24" s="16">
        <f t="shared" si="3"/>
        <v>5.1024340958558676E-4</v>
      </c>
      <c r="Z24" s="16">
        <f t="shared" si="3"/>
        <v>2.7627392444296679E-6</v>
      </c>
      <c r="AA24" s="16">
        <f t="shared" si="3"/>
        <v>4.1844734059648205E-5</v>
      </c>
      <c r="AB24" s="16">
        <f t="shared" si="3"/>
        <v>5.2602657010113017E-5</v>
      </c>
      <c r="AC24" s="16">
        <f t="shared" si="3"/>
        <v>4.327539133027875E-6</v>
      </c>
      <c r="AD24" s="16">
        <f t="shared" si="3"/>
        <v>5.4432190947420063E-5</v>
      </c>
      <c r="AE24" s="16">
        <f t="shared" si="3"/>
        <v>4.4174026065567755E-5</v>
      </c>
      <c r="AF24" s="16">
        <f t="shared" si="3"/>
        <v>1.4817576726294111E-5</v>
      </c>
      <c r="AG24" s="16">
        <f t="shared" si="3"/>
        <v>3.8793103648831298E-5</v>
      </c>
      <c r="AH24" s="16">
        <f t="shared" si="3"/>
        <v>8.1232259231958407E-5</v>
      </c>
      <c r="AI24" s="16">
        <f t="shared" si="3"/>
        <v>4.6475227459178E-4</v>
      </c>
      <c r="AJ24" s="16">
        <f t="shared" si="3"/>
        <v>1.0226633456842039E-4</v>
      </c>
      <c r="AK24" s="16">
        <f t="shared" si="3"/>
        <v>3.4230823040246165E-7</v>
      </c>
      <c r="AL24" s="17">
        <f t="shared" si="3"/>
        <v>2.2267589779978916E-3</v>
      </c>
      <c r="AM24" s="18">
        <f t="shared" si="3"/>
        <v>2.3955670314533789E-4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5.2301204133566959E-7</v>
      </c>
      <c r="E25" s="16">
        <f t="shared" si="4"/>
        <v>3.4977293329778344E-6</v>
      </c>
      <c r="F25" s="16">
        <f t="shared" si="4"/>
        <v>8.8527404930741129E-8</v>
      </c>
      <c r="G25" s="16">
        <f t="shared" si="4"/>
        <v>1.5056338555086893E-7</v>
      </c>
      <c r="H25" s="16">
        <f t="shared" si="4"/>
        <v>5.5675465867209351E-8</v>
      </c>
      <c r="I25" s="16">
        <f t="shared" si="4"/>
        <v>3.044449592871903E-6</v>
      </c>
      <c r="J25" s="16">
        <f t="shared" si="4"/>
        <v>1.7295510602031634E-7</v>
      </c>
      <c r="K25" s="17">
        <f t="shared" si="4"/>
        <v>3.1087403721736417E-4</v>
      </c>
      <c r="L25" s="16">
        <f t="shared" si="4"/>
        <v>1.1990626795149159E-6</v>
      </c>
      <c r="M25" s="16">
        <f t="shared" si="4"/>
        <v>1.1277323579340669E-7</v>
      </c>
      <c r="N25" s="16">
        <f t="shared" si="4"/>
        <v>1.199770373301643E-7</v>
      </c>
      <c r="O25" s="16">
        <f t="shared" si="4"/>
        <v>2.5865108063921747E-6</v>
      </c>
      <c r="P25" s="16">
        <f t="shared" si="4"/>
        <v>8.1772629611872403E-6</v>
      </c>
      <c r="Q25" s="16">
        <f t="shared" si="4"/>
        <v>4.9397948916159614E-6</v>
      </c>
      <c r="R25" s="16">
        <f t="shared" si="4"/>
        <v>6.237856870463181E-6</v>
      </c>
      <c r="S25" s="16">
        <f t="shared" si="4"/>
        <v>4.4472738574264626E-6</v>
      </c>
      <c r="T25" s="16">
        <f t="shared" si="4"/>
        <v>3.0397047714757118E-9</v>
      </c>
      <c r="U25" s="16">
        <f t="shared" si="4"/>
        <v>1.3992240172028655E-8</v>
      </c>
      <c r="V25" s="16">
        <f t="shared" si="4"/>
        <v>2.8761595849666323E-6</v>
      </c>
      <c r="W25" s="16">
        <f t="shared" si="4"/>
        <v>1.207549404767441E-8</v>
      </c>
      <c r="X25" s="16">
        <f t="shared" si="4"/>
        <v>6.4058155059786295E-8</v>
      </c>
      <c r="Y25" s="16">
        <f t="shared" si="4"/>
        <v>7.5707298813728288E-6</v>
      </c>
      <c r="Z25" s="16">
        <f t="shared" si="4"/>
        <v>1.7391158951869643E-6</v>
      </c>
      <c r="AA25" s="16">
        <f t="shared" si="4"/>
        <v>4.9687701443286984E-7</v>
      </c>
      <c r="AB25" s="16">
        <f t="shared" si="4"/>
        <v>3.0755199880066231E-6</v>
      </c>
      <c r="AC25" s="16">
        <f t="shared" si="4"/>
        <v>2.2844815610728031E-7</v>
      </c>
      <c r="AD25" s="16">
        <f t="shared" si="4"/>
        <v>9.5581790955616358E-8</v>
      </c>
      <c r="AE25" s="16">
        <f t="shared" si="4"/>
        <v>3.8252026768361462E-6</v>
      </c>
      <c r="AF25" s="16">
        <f t="shared" si="4"/>
        <v>4.3764435959329155E-7</v>
      </c>
      <c r="AG25" s="16">
        <f t="shared" si="4"/>
        <v>9.709319483701184E-6</v>
      </c>
      <c r="AH25" s="16">
        <f t="shared" si="4"/>
        <v>7.9319323764764511E-7</v>
      </c>
      <c r="AI25" s="16">
        <f t="shared" si="4"/>
        <v>4.2015968964072283E-6</v>
      </c>
      <c r="AJ25" s="16">
        <f t="shared" si="4"/>
        <v>1.1390402177824936E-6</v>
      </c>
      <c r="AK25" s="16">
        <f t="shared" si="4"/>
        <v>1.6829746291121734E-6</v>
      </c>
      <c r="AL25" s="17">
        <f t="shared" si="4"/>
        <v>4.5177842287838304E-5</v>
      </c>
      <c r="AM25" s="18">
        <f t="shared" si="4"/>
        <v>8.2249170674837613E-8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1.340801700161545E-6</v>
      </c>
      <c r="E26" s="16">
        <f t="shared" si="5"/>
        <v>3.3336334351038018E-6</v>
      </c>
      <c r="F26" s="16">
        <f t="shared" si="5"/>
        <v>1.4290419704981456E-5</v>
      </c>
      <c r="G26" s="16">
        <f t="shared" si="5"/>
        <v>7.2380449090978579E-6</v>
      </c>
      <c r="H26" s="16">
        <f t="shared" si="5"/>
        <v>2.6907085849426016E-5</v>
      </c>
      <c r="I26" s="16">
        <f t="shared" si="5"/>
        <v>2.1762972889888814E-7</v>
      </c>
      <c r="J26" s="16">
        <f t="shared" si="5"/>
        <v>5.4271760320403397E-6</v>
      </c>
      <c r="K26" s="16">
        <f t="shared" si="5"/>
        <v>3.0828649585296174E-5</v>
      </c>
      <c r="L26" s="16">
        <f t="shared" si="5"/>
        <v>1.9651296028177651E-6</v>
      </c>
      <c r="M26" s="16">
        <f t="shared" si="5"/>
        <v>1.0649985742052241E-5</v>
      </c>
      <c r="N26" s="16">
        <f t="shared" si="5"/>
        <v>4.2098097121581328E-7</v>
      </c>
      <c r="O26" s="16">
        <f t="shared" si="5"/>
        <v>6.0957125004538673E-7</v>
      </c>
      <c r="P26" s="17">
        <f t="shared" si="5"/>
        <v>1.263706908260022E-3</v>
      </c>
      <c r="Q26" s="16">
        <f t="shared" si="5"/>
        <v>3.5596077245741065E-6</v>
      </c>
      <c r="R26" s="16">
        <f t="shared" si="5"/>
        <v>5.4937906039280454E-6</v>
      </c>
      <c r="S26" s="16">
        <f t="shared" si="5"/>
        <v>4.268199227361262E-7</v>
      </c>
      <c r="T26" s="16">
        <f t="shared" si="5"/>
        <v>3.424303163599663E-7</v>
      </c>
      <c r="U26" s="16">
        <f t="shared" si="5"/>
        <v>3.5596774550203238E-6</v>
      </c>
      <c r="V26" s="16">
        <f t="shared" si="5"/>
        <v>2.4597864084410896E-7</v>
      </c>
      <c r="W26" s="16">
        <f t="shared" si="5"/>
        <v>4.1809008718292743E-5</v>
      </c>
      <c r="X26" s="16">
        <f t="shared" si="5"/>
        <v>9.0465214115467475E-6</v>
      </c>
      <c r="Y26" s="16">
        <f t="shared" si="5"/>
        <v>5.2658386762649796E-6</v>
      </c>
      <c r="Z26" s="16">
        <f t="shared" si="5"/>
        <v>3.4265805817419972E-6</v>
      </c>
      <c r="AA26" s="16">
        <f t="shared" si="5"/>
        <v>1.075682735937557E-8</v>
      </c>
      <c r="AB26" s="16">
        <f t="shared" si="5"/>
        <v>8.877202286437963E-6</v>
      </c>
      <c r="AC26" s="16">
        <f t="shared" si="5"/>
        <v>3.3337498094755956E-6</v>
      </c>
      <c r="AD26" s="16">
        <f t="shared" si="5"/>
        <v>7.0956376013668201E-6</v>
      </c>
      <c r="AE26" s="16">
        <f t="shared" si="5"/>
        <v>3.2818346787181704E-5</v>
      </c>
      <c r="AF26" s="16">
        <f t="shared" si="5"/>
        <v>1.0289729112237841E-6</v>
      </c>
      <c r="AG26" s="16">
        <f t="shared" si="5"/>
        <v>2.0785096571005588E-6</v>
      </c>
      <c r="AH26" s="16">
        <f t="shared" si="5"/>
        <v>5.0655683589496993E-6</v>
      </c>
      <c r="AI26" s="16">
        <f t="shared" si="5"/>
        <v>1.1569850854228603E-4</v>
      </c>
      <c r="AJ26" s="16">
        <f t="shared" si="5"/>
        <v>7.3327532089129804E-6</v>
      </c>
      <c r="AK26" s="16">
        <f t="shared" si="5"/>
        <v>4.7652918202728982E-6</v>
      </c>
      <c r="AL26" s="16">
        <f t="shared" si="5"/>
        <v>9.8372675831081514E-5</v>
      </c>
      <c r="AM26" s="18">
        <f t="shared" si="5"/>
        <v>3.4298522438956994E-5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6.7513464086981181E-5</v>
      </c>
      <c r="E27" s="16">
        <f t="shared" si="6"/>
        <v>1.6245364060863087E-3</v>
      </c>
      <c r="F27" s="16">
        <f t="shared" si="6"/>
        <v>5.6501072601622599E-4</v>
      </c>
      <c r="G27" s="16">
        <f t="shared" si="6"/>
        <v>1.9889546572768144E-3</v>
      </c>
      <c r="H27" s="16">
        <f t="shared" si="6"/>
        <v>7.7632017903808237E-4</v>
      </c>
      <c r="I27" s="16">
        <f t="shared" si="6"/>
        <v>6.3662726577139282E-6</v>
      </c>
      <c r="J27" s="16">
        <f t="shared" si="6"/>
        <v>5.087441836707356E-3</v>
      </c>
      <c r="K27" s="16">
        <f t="shared" si="6"/>
        <v>3.3805647593720531E-3</v>
      </c>
      <c r="L27" s="16">
        <f t="shared" si="6"/>
        <v>3.4869170678365306E-3</v>
      </c>
      <c r="M27" s="16">
        <f t="shared" si="6"/>
        <v>1.2824000208821237E-3</v>
      </c>
      <c r="N27" s="16">
        <f t="shared" si="6"/>
        <v>7.7561886366672185E-4</v>
      </c>
      <c r="O27" s="16">
        <f t="shared" si="6"/>
        <v>7.2096857710787104E-4</v>
      </c>
      <c r="P27" s="16">
        <f t="shared" si="6"/>
        <v>7.4221169257264569E-5</v>
      </c>
      <c r="Q27" s="16">
        <f t="shared" si="6"/>
        <v>3.5544249064095742E-4</v>
      </c>
      <c r="R27" s="16">
        <f t="shared" si="6"/>
        <v>1.0308858165591851E-3</v>
      </c>
      <c r="S27" s="17">
        <f t="shared" si="6"/>
        <v>0.20365002817600003</v>
      </c>
      <c r="T27" s="16">
        <f t="shared" si="6"/>
        <v>5.1085538755819805E-4</v>
      </c>
      <c r="U27" s="16">
        <f t="shared" si="6"/>
        <v>5.2335674938673296E-3</v>
      </c>
      <c r="V27" s="16">
        <f t="shared" si="6"/>
        <v>5.80385963571395E-3</v>
      </c>
      <c r="W27" s="16">
        <f t="shared" si="6"/>
        <v>1.2545504706403428E-3</v>
      </c>
      <c r="X27" s="16">
        <f t="shared" si="6"/>
        <v>9.7777026484717599E-5</v>
      </c>
      <c r="Y27" s="16">
        <f t="shared" si="6"/>
        <v>4.7830659295468277E-5</v>
      </c>
      <c r="Z27" s="16">
        <f t="shared" si="6"/>
        <v>8.0269791401775764E-4</v>
      </c>
      <c r="AA27" s="16">
        <f t="shared" si="6"/>
        <v>1.8716465978294083E-5</v>
      </c>
      <c r="AB27" s="16">
        <f t="shared" si="6"/>
        <v>7.8484715791314764E-3</v>
      </c>
      <c r="AC27" s="16">
        <f t="shared" si="6"/>
        <v>3.4757279782812479E-4</v>
      </c>
      <c r="AD27" s="16">
        <f t="shared" si="6"/>
        <v>8.0459644599007634E-4</v>
      </c>
      <c r="AE27" s="16">
        <f t="shared" si="6"/>
        <v>1.7207569168778032E-3</v>
      </c>
      <c r="AF27" s="16">
        <f t="shared" si="6"/>
        <v>7.9343076145985892E-6</v>
      </c>
      <c r="AG27" s="16">
        <f t="shared" si="6"/>
        <v>2.3920358775680107E-3</v>
      </c>
      <c r="AH27" s="16">
        <f t="shared" si="6"/>
        <v>1.0080866082962843E-4</v>
      </c>
      <c r="AI27" s="16">
        <f t="shared" si="6"/>
        <v>9.6158670827727955E-4</v>
      </c>
      <c r="AJ27" s="16">
        <f t="shared" si="6"/>
        <v>1.3760901952413959E-4</v>
      </c>
      <c r="AK27" s="16">
        <f t="shared" si="6"/>
        <v>3.131394112615044E-3</v>
      </c>
      <c r="AL27" s="16">
        <f t="shared" si="6"/>
        <v>1.7325431202795512E-2</v>
      </c>
      <c r="AM27" s="18">
        <f t="shared" si="6"/>
        <v>1.0972882644912179E-3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3.436215016829898E-5</v>
      </c>
      <c r="E28" s="16">
        <f t="shared" si="7"/>
        <v>1.5756329859726572E-6</v>
      </c>
      <c r="F28" s="16">
        <f t="shared" si="7"/>
        <v>9.6274697700033771E-6</v>
      </c>
      <c r="G28" s="16">
        <f t="shared" si="7"/>
        <v>1.6441094983430727E-6</v>
      </c>
      <c r="H28" s="16">
        <f t="shared" si="7"/>
        <v>2.3394152882584092E-7</v>
      </c>
      <c r="I28" s="16">
        <f t="shared" si="7"/>
        <v>9.42784720110202E-8</v>
      </c>
      <c r="J28" s="16">
        <f t="shared" si="7"/>
        <v>8.699971528563225E-5</v>
      </c>
      <c r="K28" s="16">
        <f t="shared" si="7"/>
        <v>2.2723423873999813E-7</v>
      </c>
      <c r="L28" s="16">
        <f t="shared" si="7"/>
        <v>5.1004030320778414E-7</v>
      </c>
      <c r="M28" s="16">
        <f t="shared" si="7"/>
        <v>1.7008767597602354E-7</v>
      </c>
      <c r="N28" s="16">
        <f t="shared" si="7"/>
        <v>2.9678641065244528E-6</v>
      </c>
      <c r="O28" s="16">
        <f t="shared" si="7"/>
        <v>1.6403430716644756E-5</v>
      </c>
      <c r="P28" s="16">
        <f t="shared" si="7"/>
        <v>7.4316984120321602E-6</v>
      </c>
      <c r="Q28" s="16">
        <f t="shared" si="7"/>
        <v>7.0307058947893588E-8</v>
      </c>
      <c r="R28" s="16">
        <f t="shared" si="7"/>
        <v>9.7982184846760451E-6</v>
      </c>
      <c r="S28" s="16">
        <f t="shared" si="7"/>
        <v>2.0516433975761158E-7</v>
      </c>
      <c r="T28" s="16">
        <f t="shared" si="7"/>
        <v>1.5372995414800115E-7</v>
      </c>
      <c r="U28" s="16">
        <f t="shared" si="7"/>
        <v>4.6720421165646317E-5</v>
      </c>
      <c r="V28" s="16">
        <f t="shared" si="7"/>
        <v>1.8957142781102856E-6</v>
      </c>
      <c r="W28" s="16">
        <f t="shared" si="7"/>
        <v>1.5084102992314842E-6</v>
      </c>
      <c r="X28" s="17">
        <f t="shared" si="7"/>
        <v>8.8158375116501725E-4</v>
      </c>
      <c r="Y28" s="16">
        <f t="shared" si="7"/>
        <v>1.5451813398441065E-5</v>
      </c>
      <c r="Z28" s="16">
        <f t="shared" si="7"/>
        <v>2.5558831514881104E-7</v>
      </c>
      <c r="AA28" s="16">
        <f t="shared" si="7"/>
        <v>2.0667729314637583E-5</v>
      </c>
      <c r="AB28" s="16">
        <f t="shared" si="7"/>
        <v>3.2372673546484811E-6</v>
      </c>
      <c r="AC28" s="16">
        <f t="shared" si="7"/>
        <v>1.6648479977928536E-6</v>
      </c>
      <c r="AD28" s="16">
        <f t="shared" si="7"/>
        <v>1.7150065227775357E-7</v>
      </c>
      <c r="AE28" s="16">
        <f t="shared" si="7"/>
        <v>1.6784655432934903E-5</v>
      </c>
      <c r="AF28" s="16">
        <f t="shared" si="7"/>
        <v>1.928143470673774E-8</v>
      </c>
      <c r="AG28" s="16">
        <f t="shared" si="7"/>
        <v>7.0952460729927774E-6</v>
      </c>
      <c r="AH28" s="16">
        <f t="shared" si="7"/>
        <v>2.4214977157252469E-6</v>
      </c>
      <c r="AI28" s="16">
        <f t="shared" si="7"/>
        <v>1.4042653728384197E-5</v>
      </c>
      <c r="AJ28" s="16">
        <f t="shared" si="7"/>
        <v>2.9688092163164039E-6</v>
      </c>
      <c r="AK28" s="16">
        <f t="shared" si="7"/>
        <v>1.5225692309020484E-6</v>
      </c>
      <c r="AL28" s="16">
        <f t="shared" si="7"/>
        <v>1.730535248465755E-6</v>
      </c>
      <c r="AM28" s="18">
        <f t="shared" si="7"/>
        <v>8.1326150970218972E-7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2.3826662039480097E-5</v>
      </c>
      <c r="E29" s="16">
        <f t="shared" si="8"/>
        <v>2.9275457734485505E-5</v>
      </c>
      <c r="F29" s="16">
        <f t="shared" si="8"/>
        <v>6.3835791971189005E-6</v>
      </c>
      <c r="G29" s="16">
        <f t="shared" si="8"/>
        <v>4.4899142402437362E-6</v>
      </c>
      <c r="H29" s="16">
        <f t="shared" si="8"/>
        <v>6.1449186261917878E-7</v>
      </c>
      <c r="I29" s="16">
        <f t="shared" si="8"/>
        <v>9.9134244433898059E-6</v>
      </c>
      <c r="J29" s="16">
        <f t="shared" si="8"/>
        <v>4.9720120869680601E-10</v>
      </c>
      <c r="K29" s="16">
        <f t="shared" si="8"/>
        <v>1.9847537969238649E-6</v>
      </c>
      <c r="L29" s="16">
        <f t="shared" si="8"/>
        <v>5.4761385501812194E-5</v>
      </c>
      <c r="M29" s="16">
        <f t="shared" si="8"/>
        <v>1.1647205119382934E-5</v>
      </c>
      <c r="N29" s="17">
        <f t="shared" si="8"/>
        <v>2.4784364163651976E-3</v>
      </c>
      <c r="O29" s="16">
        <f t="shared" si="8"/>
        <v>1.0983333945109424E-5</v>
      </c>
      <c r="P29" s="16">
        <f t="shared" si="8"/>
        <v>1.357227365124888E-6</v>
      </c>
      <c r="Q29" s="16">
        <f t="shared" si="8"/>
        <v>4.0117452435006617E-6</v>
      </c>
      <c r="R29" s="16">
        <f t="shared" si="8"/>
        <v>5.2987994331824952E-5</v>
      </c>
      <c r="S29" s="16">
        <f t="shared" si="8"/>
        <v>9.9803703785768778E-6</v>
      </c>
      <c r="T29" s="16">
        <f t="shared" si="8"/>
        <v>4.808182780370154E-6</v>
      </c>
      <c r="U29" s="16">
        <f t="shared" si="8"/>
        <v>2.3698934891630896E-5</v>
      </c>
      <c r="V29" s="16">
        <f t="shared" si="8"/>
        <v>1.3404113683165123E-5</v>
      </c>
      <c r="W29" s="16">
        <f t="shared" si="8"/>
        <v>8.2669299761845226E-6</v>
      </c>
      <c r="X29" s="16">
        <f t="shared" si="8"/>
        <v>9.5987769138228111E-6</v>
      </c>
      <c r="Y29" s="16">
        <f t="shared" si="8"/>
        <v>8.5910925675946294E-6</v>
      </c>
      <c r="Z29" s="16">
        <f t="shared" si="8"/>
        <v>1.4634364365874962E-6</v>
      </c>
      <c r="AA29" s="16">
        <f t="shared" si="8"/>
        <v>8.9514565802646845E-7</v>
      </c>
      <c r="AB29" s="16">
        <f t="shared" si="8"/>
        <v>4.5919250771652445E-7</v>
      </c>
      <c r="AC29" s="16">
        <f t="shared" si="8"/>
        <v>1.7971450124097617E-5</v>
      </c>
      <c r="AD29" s="16">
        <f t="shared" si="8"/>
        <v>7.9402532130115318E-5</v>
      </c>
      <c r="AE29" s="16">
        <f t="shared" si="8"/>
        <v>1.2614980842380338E-5</v>
      </c>
      <c r="AF29" s="16">
        <f t="shared" si="8"/>
        <v>2.2117393310446784E-6</v>
      </c>
      <c r="AG29" s="16">
        <f t="shared" si="8"/>
        <v>4.1120253518318134E-6</v>
      </c>
      <c r="AH29" s="16">
        <f t="shared" si="8"/>
        <v>8.2120962970957172E-5</v>
      </c>
      <c r="AI29" s="16">
        <f t="shared" si="8"/>
        <v>4.6829657111259179E-6</v>
      </c>
      <c r="AJ29" s="16">
        <f t="shared" si="8"/>
        <v>2.0828116528682104E-5</v>
      </c>
      <c r="AK29" s="16">
        <f t="shared" si="8"/>
        <v>4.2826136150563E-6</v>
      </c>
      <c r="AL29" s="16">
        <f t="shared" si="8"/>
        <v>1.0387631439118289E-4</v>
      </c>
      <c r="AM29" s="18">
        <f t="shared" si="8"/>
        <v>1.4920512824356971E-5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7.4706000848679527E-4</v>
      </c>
      <c r="E30" s="16">
        <f t="shared" si="9"/>
        <v>2.2280722786280108E-4</v>
      </c>
      <c r="F30" s="16">
        <f t="shared" si="9"/>
        <v>5.0034200174551579E-5</v>
      </c>
      <c r="G30" s="16">
        <f t="shared" si="9"/>
        <v>1.391432247865945E-5</v>
      </c>
      <c r="H30" s="16">
        <f t="shared" si="9"/>
        <v>2.9914723915137645E-5</v>
      </c>
      <c r="I30" s="16">
        <f t="shared" si="9"/>
        <v>2.3257895454159859E-4</v>
      </c>
      <c r="J30" s="16">
        <f t="shared" si="9"/>
        <v>7.2552333733291098E-6</v>
      </c>
      <c r="K30" s="16">
        <f t="shared" si="9"/>
        <v>7.6582069481838974E-4</v>
      </c>
      <c r="L30" s="16">
        <f t="shared" si="9"/>
        <v>6.072714118689472E-4</v>
      </c>
      <c r="M30" s="16">
        <f t="shared" si="9"/>
        <v>1.9051068155929131E-4</v>
      </c>
      <c r="N30" s="16">
        <f t="shared" si="9"/>
        <v>3.8538447724764201E-5</v>
      </c>
      <c r="O30" s="16">
        <f t="shared" si="9"/>
        <v>2.8292223148073878E-5</v>
      </c>
      <c r="P30" s="16">
        <f t="shared" si="9"/>
        <v>4.1895949784111437E-5</v>
      </c>
      <c r="Q30" s="16">
        <f t="shared" si="9"/>
        <v>5.6069345346074323E-5</v>
      </c>
      <c r="R30" s="16">
        <f t="shared" si="9"/>
        <v>2.5267013776860819E-4</v>
      </c>
      <c r="S30" s="16">
        <f t="shared" si="9"/>
        <v>2.8795715912134125E-4</v>
      </c>
      <c r="T30" s="16">
        <f t="shared" si="9"/>
        <v>1.9624361437761611E-4</v>
      </c>
      <c r="U30" s="16">
        <f t="shared" si="9"/>
        <v>6.0134181697071799E-4</v>
      </c>
      <c r="V30" s="16">
        <f t="shared" si="9"/>
        <v>1.930745495645386E-4</v>
      </c>
      <c r="W30" s="16">
        <f t="shared" si="9"/>
        <v>1.3419534631451072E-4</v>
      </c>
      <c r="X30" s="16">
        <f t="shared" si="9"/>
        <v>2.0289622742317336E-4</v>
      </c>
      <c r="Y30" s="16">
        <f t="shared" si="9"/>
        <v>6.3290807251915662E-6</v>
      </c>
      <c r="Z30" s="16">
        <f t="shared" si="9"/>
        <v>1.8531292191051489E-4</v>
      </c>
      <c r="AA30" s="16">
        <f t="shared" si="9"/>
        <v>9.2713069441456239E-5</v>
      </c>
      <c r="AB30" s="16">
        <f t="shared" si="9"/>
        <v>1.552854329906155E-5</v>
      </c>
      <c r="AC30" s="16">
        <f t="shared" si="9"/>
        <v>5.5846048328721536E-4</v>
      </c>
      <c r="AD30" s="16">
        <f t="shared" si="9"/>
        <v>7.3115310663219657E-4</v>
      </c>
      <c r="AE30" s="16">
        <f t="shared" si="9"/>
        <v>5.0495759612391477E-4</v>
      </c>
      <c r="AF30" s="16">
        <f t="shared" si="9"/>
        <v>3.825758320604389E-4</v>
      </c>
      <c r="AG30" s="17">
        <f t="shared" si="9"/>
        <v>2.6901720117606567E-2</v>
      </c>
      <c r="AH30" s="16">
        <f t="shared" si="9"/>
        <v>6.8725973079628976E-5</v>
      </c>
      <c r="AI30" s="16">
        <f t="shared" si="9"/>
        <v>2.1404435022930814E-3</v>
      </c>
      <c r="AJ30" s="16">
        <f t="shared" si="9"/>
        <v>1.0632075895604506E-4</v>
      </c>
      <c r="AK30" s="16">
        <f t="shared" si="9"/>
        <v>1.6125968896704246E-4</v>
      </c>
      <c r="AL30" s="16">
        <f t="shared" si="9"/>
        <v>3.5607012625062587E-6</v>
      </c>
      <c r="AM30" s="18">
        <f t="shared" si="9"/>
        <v>7.0511895284167592E-5</v>
      </c>
    </row>
    <row r="31" spans="1:39">
      <c r="A31" t="s">
        <v>59</v>
      </c>
      <c r="D31">
        <f>SUM($D$21:$D$30)</f>
        <v>3.4516477968292714E-2</v>
      </c>
      <c r="E31" s="19">
        <f>SUM($E$21:$E$30)</f>
        <v>2.6507852076191598E-3</v>
      </c>
      <c r="F31" s="19">
        <f>SUM($F$21:$F$30)</f>
        <v>2.0332616510515245E-3</v>
      </c>
      <c r="G31" s="19">
        <f>SUM($G$21:$G$30)</f>
        <v>2.7556836195421776E-3</v>
      </c>
      <c r="H31" s="19">
        <f>SUM($H$21:$H$30)</f>
        <v>9.3324500964310909E-4</v>
      </c>
      <c r="I31" s="19">
        <f>SUM($I$21:$I$30)</f>
        <v>6.0649712479904964E-2</v>
      </c>
      <c r="J31" s="19">
        <f>SUM($J$21:$J$30)</f>
        <v>7.4593094253161251E-3</v>
      </c>
      <c r="K31" s="19">
        <f>SUM($K$21:$K$30)</f>
        <v>6.0785572594671084E-3</v>
      </c>
      <c r="L31" s="19">
        <f>SUM($L$21:$L$30)</f>
        <v>5.8099124677981626E-3</v>
      </c>
      <c r="M31" s="19">
        <f>SUM($M$21:$M$30)</f>
        <v>2.5427260880666594E-3</v>
      </c>
      <c r="N31" s="19">
        <f>SUM($N$21:$N$30)</f>
        <v>3.9078305735515797E-3</v>
      </c>
      <c r="O31" s="19">
        <f>SUM($O$21:$O$30)</f>
        <v>1.65964920885299E-3</v>
      </c>
      <c r="P31" s="19">
        <f>SUM($P$21:$P$30)</f>
        <v>1.8319049786263075E-3</v>
      </c>
      <c r="Q31" s="19">
        <f>SUM($Q$21:$Q$30)</f>
        <v>1.4879948749245697E-2</v>
      </c>
      <c r="R31" s="19">
        <f>SUM($R$21:$R$30)</f>
        <v>2.3914471914440101E-3</v>
      </c>
      <c r="S31" s="19">
        <f>SUM($S$21:$S$30)</f>
        <v>0.2055172890012445</v>
      </c>
      <c r="T31" s="19">
        <f>SUM($T$21:$T$30)</f>
        <v>1.3824931605046229E-3</v>
      </c>
      <c r="U31" s="19">
        <f>SUM($U$21:$U$30)</f>
        <v>7.1404088932755065E-3</v>
      </c>
      <c r="V31" s="19">
        <f>SUM($V$21:$V$30)</f>
        <v>5.1986427790314454E-2</v>
      </c>
      <c r="W31" s="19">
        <f>SUM($W$21:$W$30)</f>
        <v>3.1767709243694679E-3</v>
      </c>
      <c r="X31" s="19">
        <f>SUM($X$21:$X$30)</f>
        <v>1.6455535839606694E-3</v>
      </c>
      <c r="Y31" s="19">
        <f>SUM($Y$21:$Y$30)</f>
        <v>1.7422785852211271E-3</v>
      </c>
      <c r="Z31" s="19">
        <f>SUM($Z$21:$Z$30)</f>
        <v>2.6762555099263258E-3</v>
      </c>
      <c r="AA31" s="19">
        <f>SUM($AA$21:$AA$30)</f>
        <v>1.971730913584237E-3</v>
      </c>
      <c r="AB31" s="19">
        <f>SUM($AB$21:$AB$30)</f>
        <v>1.224648560887249E-2</v>
      </c>
      <c r="AC31" s="19">
        <f>SUM($AC$21:$AC$30)</f>
        <v>2.0119071932224314E-3</v>
      </c>
      <c r="AD31" s="19">
        <f>SUM($AD$21:$AD$30)</f>
        <v>1.4184730006746691E-2</v>
      </c>
      <c r="AE31" s="19">
        <f>SUM($AE$21:$AE$30)</f>
        <v>3.2186682029915147E-3</v>
      </c>
      <c r="AF31" s="19">
        <f>SUM($AF$21:$AF$30)</f>
        <v>4.2348773622999229E-4</v>
      </c>
      <c r="AG31" s="19">
        <f>SUM($AG$21:$AG$30)</f>
        <v>3.0626836615535627E-2</v>
      </c>
      <c r="AH31" s="19">
        <f>SUM($AH$21:$AH$30)</f>
        <v>1.2917829606653624E-3</v>
      </c>
      <c r="AI31">
        <f>SUM($AI$21:$AI$30)</f>
        <v>2.7023506200294086E-2</v>
      </c>
      <c r="AJ31" s="19">
        <f>SUM($AJ$21:$AJ$30)</f>
        <v>7.0281954568818174E-4</v>
      </c>
      <c r="AK31" s="19">
        <f>SUM($AK$21:$AK$30)</f>
        <v>4.0699225327898367E-3</v>
      </c>
      <c r="AL31" s="19">
        <f>SUM($AL$21:$AL$30)</f>
        <v>3.6293994403381082E-2</v>
      </c>
      <c r="AM31" s="19">
        <f>SUM($AM$21:$AM$30)</f>
        <v>1.792584551027328E-3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0.56122638579826778</v>
      </c>
      <c r="D33" s="20">
        <f>$D$31/$C$33</f>
        <v>6.1501880242493846E-2</v>
      </c>
      <c r="E33" s="20">
        <f>$E$31/$C$33</f>
        <v>4.7232013224908879E-3</v>
      </c>
      <c r="F33" s="20">
        <f>$F$31/$C$33</f>
        <v>3.6228903389128576E-3</v>
      </c>
      <c r="G33" s="20">
        <f>$G$31/$C$33</f>
        <v>4.9101105886577203E-3</v>
      </c>
      <c r="H33" s="20">
        <f>$H$31/$C$33</f>
        <v>1.6628673085562356E-3</v>
      </c>
      <c r="I33" s="20">
        <f>$I$31/$C$33</f>
        <v>0.10806639533463674</v>
      </c>
      <c r="J33" s="20">
        <f>$J$31/$C$33</f>
        <v>1.3291088256134426E-2</v>
      </c>
      <c r="K33" s="20">
        <f>$K$31/$C$33</f>
        <v>1.0830847253949389E-2</v>
      </c>
      <c r="L33" s="20">
        <f>$L$31/$C$33</f>
        <v>1.0352172696824218E-2</v>
      </c>
      <c r="M33" s="20">
        <f>$M$31/$C$33</f>
        <v>4.5306602690284763E-3</v>
      </c>
      <c r="N33" s="20">
        <f>$N$31/$C$33</f>
        <v>6.9630200440295139E-3</v>
      </c>
      <c r="O33" s="20">
        <f>$O$31/$C$33</f>
        <v>2.9571831454295685E-3</v>
      </c>
      <c r="P33" s="20">
        <f>$P$31/$C$33</f>
        <v>3.2641105710321749E-3</v>
      </c>
      <c r="Q33" s="20">
        <f>$Q$31/$C$33</f>
        <v>2.6513273655302226E-2</v>
      </c>
      <c r="R33" s="20">
        <f>$R$31/$C$33</f>
        <v>4.2611096911320439E-3</v>
      </c>
      <c r="S33" s="20">
        <f>$S$31/$C$33</f>
        <v>0.36619320509837444</v>
      </c>
      <c r="T33" s="20">
        <f>$T$31/$C$33</f>
        <v>2.4633431276368366E-3</v>
      </c>
      <c r="U33" s="20">
        <f>$U$31/$C$33</f>
        <v>1.2722867409591321E-2</v>
      </c>
      <c r="V33" s="20">
        <f>$V$31/$C$33</f>
        <v>9.2630049309550669E-2</v>
      </c>
      <c r="W33" s="20">
        <f>$W$31/$C$33</f>
        <v>5.6604090697748395E-3</v>
      </c>
      <c r="X33" s="20">
        <f>$X$31/$C$33</f>
        <v>2.9320673895616911E-3</v>
      </c>
      <c r="Y33" s="20">
        <f>$Y$31/$C$33</f>
        <v>3.1044131732027784E-3</v>
      </c>
      <c r="Z33" s="20">
        <f>$Z$31/$C$33</f>
        <v>4.7685846169183907E-3</v>
      </c>
      <c r="AA33" s="20">
        <f>$AA$31/$C$33</f>
        <v>3.5132541225404421E-3</v>
      </c>
      <c r="AB33" s="20">
        <f>$AB$31/$C$33</f>
        <v>2.1820937002905768E-2</v>
      </c>
      <c r="AC33" s="20">
        <f>$AC$31/$C$33</f>
        <v>3.584840706234381E-3</v>
      </c>
      <c r="AD33" s="20">
        <f>$AD$31/$C$33</f>
        <v>2.5274524444482156E-2</v>
      </c>
      <c r="AE33" s="20">
        <f>$AE$31/$C$33</f>
        <v>5.7350621503894535E-3</v>
      </c>
      <c r="AF33" s="20">
        <f>$AF$31/$C$33</f>
        <v>7.5457559898513846E-4</v>
      </c>
      <c r="AG33" s="20">
        <f>$AG$31/$C$33</f>
        <v>5.45712699732981E-2</v>
      </c>
      <c r="AH33" s="20">
        <f>$AH$31/$C$33</f>
        <v>2.3017145903216538E-3</v>
      </c>
      <c r="AI33" s="20">
        <f>$AI$31/$C$33</f>
        <v>4.815081201475737E-2</v>
      </c>
      <c r="AJ33" s="20">
        <f>$AJ$31/$C$33</f>
        <v>1.2522924143855373E-3</v>
      </c>
      <c r="AK33" s="20">
        <f>$AK$31/$C$33</f>
        <v>7.2518374684057817E-3</v>
      </c>
      <c r="AL33" s="20">
        <f>$AL$31/$C$33</f>
        <v>6.4669080645162177E-2</v>
      </c>
      <c r="AM33" s="20">
        <f>$AM$31/$C$33</f>
        <v>3.1940489549108094E-3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-8.2082557824960569E-3</v>
      </c>
      <c r="D5" s="10">
        <v>2.0341862171856816E-2</v>
      </c>
      <c r="E5" s="10">
        <v>-4.8531586637272285E-2</v>
      </c>
      <c r="F5" s="10">
        <v>-8.7099311004229157E-2</v>
      </c>
      <c r="G5" s="10">
        <v>4.9426787254598051E-2</v>
      </c>
      <c r="H5" s="10">
        <v>-5.7206078137473006E-2</v>
      </c>
      <c r="I5" s="10">
        <v>-3.8966858303302349E-2</v>
      </c>
      <c r="J5" s="10">
        <v>-5.6184306899725367E-2</v>
      </c>
      <c r="K5" s="10">
        <v>-0.12846145245169444</v>
      </c>
      <c r="L5" s="10">
        <v>-3.4534085576775238E-3</v>
      </c>
      <c r="M5" s="10">
        <v>6.4464895991577717E-2</v>
      </c>
      <c r="N5" s="10">
        <v>1.2743652396849879E-2</v>
      </c>
      <c r="O5" s="10">
        <v>-5.9135624599636741E-2</v>
      </c>
      <c r="P5" s="10">
        <v>0.12309956714214784</v>
      </c>
      <c r="Q5" s="10">
        <v>-1.7668007405796177E-2</v>
      </c>
      <c r="R5" s="10">
        <v>0.11729792486073475</v>
      </c>
      <c r="S5" s="10">
        <v>-3.6781482553254662E-2</v>
      </c>
      <c r="T5" s="11" t="s">
        <v>79</v>
      </c>
      <c r="U5" s="10">
        <v>0.12050429102781836</v>
      </c>
      <c r="V5" s="10">
        <v>0.12802408845055996</v>
      </c>
      <c r="W5" s="10">
        <v>-6.3333007479105821E-2</v>
      </c>
      <c r="X5" s="10">
        <v>-5.4425034396759039E-2</v>
      </c>
      <c r="Y5" s="10">
        <v>9.3538512368909713E-2</v>
      </c>
      <c r="Z5" s="10">
        <v>-0.11238698318035084</v>
      </c>
      <c r="AA5" s="10">
        <v>-5.4756384169361662E-2</v>
      </c>
      <c r="AB5" s="10">
        <v>5.5256998643942026E-2</v>
      </c>
      <c r="AC5" s="10">
        <v>-8.2893310281247121E-2</v>
      </c>
      <c r="AD5" s="10">
        <v>0.12699160777959748</v>
      </c>
      <c r="AE5" s="10">
        <v>-3.9200037639979014E-2</v>
      </c>
      <c r="AF5" s="10">
        <v>-5.5735133646591828E-2</v>
      </c>
      <c r="AG5" s="10">
        <v>-5.8220318074731665E-2</v>
      </c>
      <c r="AH5" s="10">
        <v>4.4946612144969221E-2</v>
      </c>
      <c r="AI5" s="10">
        <v>-3.6161467415351332E-2</v>
      </c>
      <c r="AJ5" s="10">
        <v>5.7608491873514828E-2</v>
      </c>
      <c r="AK5" s="11" t="s">
        <v>93</v>
      </c>
      <c r="AL5" s="10">
        <v>1.5240076868739559E-2</v>
      </c>
      <c r="AM5" s="12">
        <v>4.6042513981887287E-2</v>
      </c>
    </row>
    <row r="6" spans="1:39" ht="24">
      <c r="A6" s="13" t="s">
        <v>41</v>
      </c>
      <c r="B6" s="14" t="s">
        <v>40</v>
      </c>
      <c r="C6" s="15">
        <v>3.8829381048663916E-2</v>
      </c>
      <c r="D6" s="16">
        <v>-4.5126456603842603E-2</v>
      </c>
      <c r="E6" s="16">
        <v>-0.12933826766148843</v>
      </c>
      <c r="F6" s="16">
        <v>-4.6673534920262209E-2</v>
      </c>
      <c r="G6" s="16">
        <v>5.1627076043897449E-2</v>
      </c>
      <c r="H6" s="16">
        <v>-1.5837304254536975E-2</v>
      </c>
      <c r="I6" s="16">
        <v>-1.4781926152994651E-2</v>
      </c>
      <c r="J6" s="16">
        <v>8.7491707475943654E-3</v>
      </c>
      <c r="K6" s="16">
        <v>-1.0381910058337628E-2</v>
      </c>
      <c r="L6" s="16">
        <v>6.8480817830840146E-2</v>
      </c>
      <c r="M6" s="16">
        <v>-7.7307293581933098E-2</v>
      </c>
      <c r="N6" s="16">
        <v>-5.4752534800531938E-2</v>
      </c>
      <c r="O6" s="16">
        <v>3.4137082675476278E-2</v>
      </c>
      <c r="P6" s="17" t="s">
        <v>94</v>
      </c>
      <c r="Q6" s="16">
        <v>-1.5338847098120535E-2</v>
      </c>
      <c r="R6" s="16">
        <v>-7.5941186783686193E-2</v>
      </c>
      <c r="S6" s="16">
        <v>-3.5634068115825021E-2</v>
      </c>
      <c r="T6" s="17" t="s">
        <v>95</v>
      </c>
      <c r="U6" s="16">
        <v>-6.8555123087073469E-2</v>
      </c>
      <c r="V6" s="16">
        <v>0.13217289427077869</v>
      </c>
      <c r="W6" s="16">
        <v>2.6659246741787105E-2</v>
      </c>
      <c r="X6" s="16">
        <v>-2.8717852168020372E-3</v>
      </c>
      <c r="Y6" s="16">
        <v>-5.3737962599702829E-2</v>
      </c>
      <c r="Z6" s="16">
        <v>-7.5880026598333747E-2</v>
      </c>
      <c r="AA6" s="16">
        <v>-4.4091930597341317E-2</v>
      </c>
      <c r="AB6" s="16">
        <v>6.7493505574183529E-2</v>
      </c>
      <c r="AC6" s="16">
        <v>2.4012250560767223E-2</v>
      </c>
      <c r="AD6" s="16">
        <v>2.1666300279184428E-2</v>
      </c>
      <c r="AE6" s="16">
        <v>5.2794281126944835E-2</v>
      </c>
      <c r="AF6" s="16">
        <v>5.5723260032101159E-2</v>
      </c>
      <c r="AG6" s="16">
        <v>-2.1570980298834381E-2</v>
      </c>
      <c r="AH6" s="16">
        <v>1.5511226712594887E-2</v>
      </c>
      <c r="AI6" s="16">
        <v>0.17002987078250001</v>
      </c>
      <c r="AJ6" s="16">
        <v>4.5923694331970105E-2</v>
      </c>
      <c r="AK6" s="16">
        <v>0.11435534961373543</v>
      </c>
      <c r="AL6" s="16">
        <v>3.6291173556339977E-2</v>
      </c>
      <c r="AM6" s="18">
        <v>0.12896575611051483</v>
      </c>
    </row>
    <row r="7" spans="1:39" ht="24">
      <c r="A7" s="13" t="s">
        <v>42</v>
      </c>
      <c r="B7" s="14" t="s">
        <v>40</v>
      </c>
      <c r="C7" s="15">
        <v>-9.0336026481018461E-2</v>
      </c>
      <c r="D7" s="16">
        <v>-7.0273427138689726E-2</v>
      </c>
      <c r="E7" s="16">
        <v>-5.1038987548647649E-2</v>
      </c>
      <c r="F7" s="16">
        <v>1.4372428172456974E-2</v>
      </c>
      <c r="G7" s="16">
        <v>-3.7600066318581732E-2</v>
      </c>
      <c r="H7" s="16">
        <v>-4.3014246264671235E-2</v>
      </c>
      <c r="I7" s="16">
        <v>-3.3636069637394975E-2</v>
      </c>
      <c r="J7" s="16">
        <v>-3.9480398526568379E-2</v>
      </c>
      <c r="K7" s="16">
        <v>-3.9817700302578612E-2</v>
      </c>
      <c r="L7" s="16">
        <v>-4.870775606939453E-2</v>
      </c>
      <c r="M7" s="17" t="s">
        <v>94</v>
      </c>
      <c r="N7" s="16">
        <v>2.3857583217218991E-2</v>
      </c>
      <c r="O7" s="16">
        <v>-3.0804721838543117E-2</v>
      </c>
      <c r="P7" s="16">
        <v>-7.3761132936053769E-2</v>
      </c>
      <c r="Q7" s="16">
        <v>-1.3898805183720888E-2</v>
      </c>
      <c r="R7" s="16">
        <v>6.0322142128068981E-2</v>
      </c>
      <c r="S7" s="16">
        <v>-4.0097167901733503E-2</v>
      </c>
      <c r="T7" s="16">
        <v>-9.3343795513231922E-2</v>
      </c>
      <c r="U7" s="17" t="s">
        <v>96</v>
      </c>
      <c r="V7" s="16">
        <v>7.2657323469617688E-2</v>
      </c>
      <c r="W7" s="16">
        <v>-4.6419654343869875E-2</v>
      </c>
      <c r="X7" s="16">
        <v>-2.9880308431047369E-2</v>
      </c>
      <c r="Y7" s="16">
        <v>4.0102030427375819E-2</v>
      </c>
      <c r="Z7" s="16">
        <v>6.0528752708234133E-3</v>
      </c>
      <c r="AA7" s="16">
        <v>-2.782001738417339E-2</v>
      </c>
      <c r="AB7" s="16">
        <v>-1.6698687456582956E-2</v>
      </c>
      <c r="AC7" s="16">
        <v>3.7964044291507806E-2</v>
      </c>
      <c r="AD7" s="17" t="s">
        <v>97</v>
      </c>
      <c r="AE7" s="16">
        <v>7.4212376043819153E-2</v>
      </c>
      <c r="AF7" s="16">
        <v>-4.9553020179740413E-2</v>
      </c>
      <c r="AG7" s="16">
        <v>-3.4800380912339231E-2</v>
      </c>
      <c r="AH7" s="16">
        <v>8.2710582264794927E-2</v>
      </c>
      <c r="AI7" s="16">
        <v>-2.3475172952253539E-2</v>
      </c>
      <c r="AJ7" s="16">
        <v>7.2011875551597604E-2</v>
      </c>
      <c r="AK7" s="16">
        <v>9.2247758791372578E-2</v>
      </c>
      <c r="AL7" s="16">
        <v>-2.428848564976192E-2</v>
      </c>
      <c r="AM7" s="18">
        <v>3.7532271631162552E-2</v>
      </c>
    </row>
    <row r="8" spans="1:39" ht="24">
      <c r="A8" s="13" t="s">
        <v>43</v>
      </c>
      <c r="B8" s="14" t="s">
        <v>40</v>
      </c>
      <c r="C8" s="15">
        <v>0.1194726883605257</v>
      </c>
      <c r="D8" s="16">
        <v>0.11026474080215981</v>
      </c>
      <c r="E8" s="16">
        <v>-1.7809500935831547E-2</v>
      </c>
      <c r="F8" s="16">
        <v>-1.1001634889521827E-3</v>
      </c>
      <c r="G8" s="16">
        <v>-1.7507582996161796E-2</v>
      </c>
      <c r="H8" s="16">
        <v>8.3368970745231141E-2</v>
      </c>
      <c r="I8" s="16">
        <v>5.2869917003966461E-2</v>
      </c>
      <c r="J8" s="16">
        <v>-4.2811195173040597E-3</v>
      </c>
      <c r="K8" s="16">
        <v>7.4268011482726227E-3</v>
      </c>
      <c r="L8" s="16">
        <v>-8.8235868182360566E-2</v>
      </c>
      <c r="M8" s="16">
        <v>7.340675273171475E-2</v>
      </c>
      <c r="N8" s="16">
        <v>0.11026532646997138</v>
      </c>
      <c r="O8" s="16">
        <v>2.7079821413343089E-2</v>
      </c>
      <c r="P8" s="16">
        <v>5.9175565302934753E-2</v>
      </c>
      <c r="Q8" s="16">
        <v>-1.6826159262548518E-2</v>
      </c>
      <c r="R8" s="16">
        <v>-3.2820061091319568E-2</v>
      </c>
      <c r="S8" s="16">
        <v>-7.3577109298606086E-2</v>
      </c>
      <c r="T8" s="16">
        <v>-0.17825576013124952</v>
      </c>
      <c r="U8" s="16">
        <v>2.709942708503469E-2</v>
      </c>
      <c r="V8" s="16">
        <v>2.5806832521309879E-2</v>
      </c>
      <c r="W8" s="16">
        <v>4.6464996535271953E-2</v>
      </c>
      <c r="X8" s="16">
        <v>-8.1012414754774414E-2</v>
      </c>
      <c r="Y8" s="16">
        <v>-2.7332686628921278E-2</v>
      </c>
      <c r="Z8" s="16">
        <v>-8.3517318010069827E-2</v>
      </c>
      <c r="AA8" s="16">
        <v>-5.4361644949281168E-2</v>
      </c>
      <c r="AB8" s="16">
        <v>-8.5454689714275486E-2</v>
      </c>
      <c r="AC8" s="16">
        <v>3.836204995198083E-2</v>
      </c>
      <c r="AD8" s="17" t="s">
        <v>98</v>
      </c>
      <c r="AE8" s="16">
        <v>1.4785944731503851E-2</v>
      </c>
      <c r="AF8" s="16">
        <v>-1.3854910526987684E-2</v>
      </c>
      <c r="AG8" s="16">
        <v>-0.20508825533232747</v>
      </c>
      <c r="AH8" s="16">
        <v>-5.2433530098545626E-3</v>
      </c>
      <c r="AI8" s="16">
        <v>-4.9206606931349477E-2</v>
      </c>
      <c r="AJ8" s="17" t="s">
        <v>99</v>
      </c>
      <c r="AK8" s="16">
        <v>8.8655703011966486E-2</v>
      </c>
      <c r="AL8" s="16">
        <v>3.4786644973660005E-2</v>
      </c>
      <c r="AM8" s="18">
        <v>-0.10848954712170597</v>
      </c>
    </row>
    <row r="9" spans="1:39" ht="24">
      <c r="A9" s="13" t="s">
        <v>44</v>
      </c>
      <c r="B9" s="14" t="s">
        <v>40</v>
      </c>
      <c r="C9" s="15">
        <v>-0.16907036614701945</v>
      </c>
      <c r="D9" s="16">
        <v>-5.6714508329001351E-2</v>
      </c>
      <c r="E9" s="16">
        <v>9.1351049653547303E-2</v>
      </c>
      <c r="F9" s="16">
        <v>8.2291617793443947E-2</v>
      </c>
      <c r="G9" s="16">
        <v>-7.1188395060975948E-2</v>
      </c>
      <c r="H9" s="16">
        <v>3.9626220840583086E-2</v>
      </c>
      <c r="I9" s="16">
        <v>-7.061885091059783E-2</v>
      </c>
      <c r="J9" s="16">
        <v>-9.7901052746613343E-2</v>
      </c>
      <c r="K9" s="16">
        <v>2.6234290975529088E-2</v>
      </c>
      <c r="L9" s="16">
        <v>1.1127835596618191E-2</v>
      </c>
      <c r="M9" s="16">
        <v>4.1225088764948875E-2</v>
      </c>
      <c r="N9" s="16">
        <v>8.9171014096919327E-2</v>
      </c>
      <c r="O9" s="16">
        <v>-5.734422325084413E-2</v>
      </c>
      <c r="P9" s="16">
        <v>2.3706902172133625E-2</v>
      </c>
      <c r="Q9" s="16">
        <v>-6.2873979978742958E-2</v>
      </c>
      <c r="R9" s="16">
        <v>4.0137096953731945E-2</v>
      </c>
      <c r="S9" s="16">
        <v>-1.7136023556063182E-2</v>
      </c>
      <c r="T9" s="16">
        <v>2.4971256222967191E-2</v>
      </c>
      <c r="U9" s="16">
        <v>3.9199106700583679E-2</v>
      </c>
      <c r="V9" s="16">
        <v>-2.0981540330625211E-2</v>
      </c>
      <c r="W9" s="16">
        <v>8.6895888197556975E-2</v>
      </c>
      <c r="X9" s="16">
        <v>-0.10571941241335799</v>
      </c>
      <c r="Y9" s="16">
        <v>2.9853878101159966E-2</v>
      </c>
      <c r="Z9" s="16">
        <v>-9.9671468472013303E-2</v>
      </c>
      <c r="AA9" s="16">
        <v>-8.700598181124608E-2</v>
      </c>
      <c r="AB9" s="16">
        <v>5.5296964562730637E-2</v>
      </c>
      <c r="AC9" s="17" t="s">
        <v>100</v>
      </c>
      <c r="AD9" s="17" t="s">
        <v>85</v>
      </c>
      <c r="AE9" s="16">
        <v>4.0743071732640579E-2</v>
      </c>
      <c r="AF9" s="16">
        <v>0.10118780054818985</v>
      </c>
      <c r="AG9" s="16">
        <v>-3.5296805281423067E-3</v>
      </c>
      <c r="AH9" s="16">
        <v>9.6904309787436721E-2</v>
      </c>
      <c r="AI9" s="16">
        <v>-7.6965684959146186E-2</v>
      </c>
      <c r="AJ9" s="16">
        <v>4.160139855039157E-2</v>
      </c>
      <c r="AK9" s="16">
        <v>-8.5210242576442177E-2</v>
      </c>
      <c r="AL9" s="16">
        <v>-1.5786958757518746E-2</v>
      </c>
      <c r="AM9" s="18">
        <v>-8.5261783055584323E-2</v>
      </c>
    </row>
    <row r="10" spans="1:39" ht="24">
      <c r="A10" s="13" t="s">
        <v>45</v>
      </c>
      <c r="B10" s="14" t="s">
        <v>40</v>
      </c>
      <c r="C10" s="15">
        <v>0.20048736522927671</v>
      </c>
      <c r="D10" s="16">
        <v>-0.14797211089643703</v>
      </c>
      <c r="E10" s="16">
        <v>3.7084669236152654E-2</v>
      </c>
      <c r="F10" s="16">
        <v>0.12315530498049053</v>
      </c>
      <c r="G10" s="16">
        <v>4.258330587125124E-2</v>
      </c>
      <c r="H10" s="16">
        <v>-5.2363187470219917E-2</v>
      </c>
      <c r="I10" s="16">
        <v>-3.2245860532773729E-2</v>
      </c>
      <c r="J10" s="16">
        <v>7.7154681453239976E-2</v>
      </c>
      <c r="K10" s="16">
        <v>5.9536638983752804E-2</v>
      </c>
      <c r="L10" s="16">
        <v>3.5781635097228114E-2</v>
      </c>
      <c r="M10" s="16">
        <v>-3.0731333020518503E-2</v>
      </c>
      <c r="N10" s="16">
        <v>-0.11420652980910515</v>
      </c>
      <c r="O10" s="16">
        <v>6.3320131516293732E-2</v>
      </c>
      <c r="P10" s="16">
        <v>2.2420553321783082E-2</v>
      </c>
      <c r="Q10" s="16">
        <v>8.4680768812995952E-2</v>
      </c>
      <c r="R10" s="16">
        <v>-5.5329140269826438E-2</v>
      </c>
      <c r="S10" s="16">
        <v>-8.3895771062161451E-2</v>
      </c>
      <c r="T10" s="17" t="s">
        <v>101</v>
      </c>
      <c r="U10" s="16">
        <v>0.12790370923000627</v>
      </c>
      <c r="V10" s="16">
        <v>6.4910963551740627E-2</v>
      </c>
      <c r="W10" s="16">
        <v>1.9547479733098779E-2</v>
      </c>
      <c r="X10" s="16">
        <v>-6.8964028686471265E-2</v>
      </c>
      <c r="Y10" s="16">
        <v>2.4529108975432187E-2</v>
      </c>
      <c r="Z10" s="16">
        <v>-1.3386566681437281E-2</v>
      </c>
      <c r="AA10" s="16">
        <v>-0.10218328837715976</v>
      </c>
      <c r="AB10" s="16">
        <v>8.773020600398683E-2</v>
      </c>
      <c r="AC10" s="16">
        <v>-8.246621681984357E-3</v>
      </c>
      <c r="AD10" s="16">
        <v>-0.15185373736360647</v>
      </c>
      <c r="AE10" s="16">
        <v>3.9359096175054446E-2</v>
      </c>
      <c r="AF10" s="16">
        <v>-7.2002807515621171E-3</v>
      </c>
      <c r="AG10" s="16">
        <v>2.0173082269850269E-2</v>
      </c>
      <c r="AH10" s="16">
        <v>-8.1088506804811528E-2</v>
      </c>
      <c r="AI10" s="16">
        <v>-1.5432477769597762E-2</v>
      </c>
      <c r="AJ10" s="16">
        <v>3.6382275076920878E-2</v>
      </c>
      <c r="AK10" s="16">
        <v>-1.1354628893124566E-2</v>
      </c>
      <c r="AL10" s="17" t="s">
        <v>102</v>
      </c>
      <c r="AM10" s="18">
        <v>0.11976047803787361</v>
      </c>
    </row>
    <row r="11" spans="1:39" ht="24">
      <c r="A11" s="13" t="s">
        <v>46</v>
      </c>
      <c r="B11" s="14" t="s">
        <v>40</v>
      </c>
      <c r="C11" s="15">
        <v>8.9641572538932318E-2</v>
      </c>
      <c r="D11" s="16">
        <v>-4.0976060833203286E-2</v>
      </c>
      <c r="E11" s="16">
        <v>7.3770118491521652E-2</v>
      </c>
      <c r="F11" s="16">
        <v>-8.9717196552145065E-2</v>
      </c>
      <c r="G11" s="16">
        <v>-5.9311027994685189E-3</v>
      </c>
      <c r="H11" s="16">
        <v>-8.1971329882013264E-2</v>
      </c>
      <c r="I11" s="16">
        <v>-5.5192657911572726E-2</v>
      </c>
      <c r="J11" s="16">
        <v>3.8822779683042596E-2</v>
      </c>
      <c r="K11" s="16">
        <v>6.0587198782648684E-2</v>
      </c>
      <c r="L11" s="16">
        <v>-2.9023955244952104E-2</v>
      </c>
      <c r="M11" s="16">
        <v>8.4304467196460856E-2</v>
      </c>
      <c r="N11" s="16">
        <v>-3.2278665698589913E-2</v>
      </c>
      <c r="O11" s="16">
        <v>0.14286976425509385</v>
      </c>
      <c r="P11" s="16">
        <v>4.6046091843455809E-2</v>
      </c>
      <c r="Q11" s="16">
        <v>4.4907408732625928E-2</v>
      </c>
      <c r="R11" s="16">
        <v>3.2141365990030727E-3</v>
      </c>
      <c r="S11" s="16">
        <v>1.9163727137967587E-2</v>
      </c>
      <c r="T11" s="16">
        <v>0.19820455081787378</v>
      </c>
      <c r="U11" s="16">
        <v>-7.036517675707653E-3</v>
      </c>
      <c r="V11" s="16">
        <v>-2.4029281007711266E-3</v>
      </c>
      <c r="W11" s="16">
        <v>-2.0023429751839354E-2</v>
      </c>
      <c r="X11" s="16">
        <v>5.3763911857739509E-2</v>
      </c>
      <c r="Y11" s="16">
        <v>-2.7729790930076551E-2</v>
      </c>
      <c r="Z11" s="16">
        <v>5.1084989168147132E-2</v>
      </c>
      <c r="AA11" s="16">
        <v>-2.8466336190602341E-2</v>
      </c>
      <c r="AB11" s="16">
        <v>1.5806574939693775E-2</v>
      </c>
      <c r="AC11" s="16">
        <v>5.0374634373182875E-2</v>
      </c>
      <c r="AD11" s="16">
        <v>-9.2697451074468806E-2</v>
      </c>
      <c r="AE11" s="17" t="s">
        <v>103</v>
      </c>
      <c r="AF11" s="16">
        <v>3.3830913700037497E-2</v>
      </c>
      <c r="AG11" s="16">
        <v>-4.4658992378571793E-2</v>
      </c>
      <c r="AH11" s="16">
        <v>8.6333861538884241E-2</v>
      </c>
      <c r="AI11" s="16">
        <v>8.2327746723965298E-2</v>
      </c>
      <c r="AJ11" s="16">
        <v>1.9536262152908306E-2</v>
      </c>
      <c r="AK11" s="16">
        <v>-7.0899047684355829E-2</v>
      </c>
      <c r="AL11" s="16">
        <v>4.2474270485796516E-2</v>
      </c>
      <c r="AM11" s="18">
        <v>-2.7134225315039767E-2</v>
      </c>
    </row>
    <row r="12" spans="1:39" ht="24">
      <c r="A12" s="13" t="s">
        <v>47</v>
      </c>
      <c r="B12" s="14" t="s">
        <v>40</v>
      </c>
      <c r="C12" s="15">
        <v>-0.1588067819998194</v>
      </c>
      <c r="D12" s="16">
        <v>-6.4352033914839596E-2</v>
      </c>
      <c r="E12" s="16">
        <v>-3.5804343434420134E-2</v>
      </c>
      <c r="F12" s="16">
        <v>-8.8658857901824824E-3</v>
      </c>
      <c r="G12" s="16">
        <v>-1.474733427507504E-2</v>
      </c>
      <c r="H12" s="16">
        <v>7.7200015754851525E-2</v>
      </c>
      <c r="I12" s="16">
        <v>1.0125072423510274E-2</v>
      </c>
      <c r="J12" s="16">
        <v>-4.0405969903854207E-2</v>
      </c>
      <c r="K12" s="16">
        <v>0.13270494624625259</v>
      </c>
      <c r="L12" s="16">
        <v>-9.659783340069919E-2</v>
      </c>
      <c r="M12" s="16">
        <v>1.6608143240393718E-2</v>
      </c>
      <c r="N12" s="17" t="s">
        <v>104</v>
      </c>
      <c r="O12" s="16">
        <v>1.4716812214867826E-2</v>
      </c>
      <c r="P12" s="16">
        <v>-6.2814699459079013E-2</v>
      </c>
      <c r="Q12" s="16">
        <v>-5.3114901771375927E-2</v>
      </c>
      <c r="R12" s="16">
        <v>-8.8627347356110484E-2</v>
      </c>
      <c r="S12" s="16">
        <v>-9.4048180811637919E-2</v>
      </c>
      <c r="T12" s="16">
        <v>9.5869827289148321E-2</v>
      </c>
      <c r="U12" s="16">
        <v>0.10557110043230809</v>
      </c>
      <c r="V12" s="16">
        <v>-2.4878396295368713E-2</v>
      </c>
      <c r="W12" s="16">
        <v>-3.963168479728215E-2</v>
      </c>
      <c r="X12" s="16">
        <v>-4.7336672042607823E-2</v>
      </c>
      <c r="Y12" s="16">
        <v>-1.2972694887167312E-2</v>
      </c>
      <c r="Z12" s="16">
        <v>-6.3165335340097981E-2</v>
      </c>
      <c r="AA12" s="16">
        <v>1.719898568699833E-2</v>
      </c>
      <c r="AB12" s="16">
        <v>8.6107113371637588E-3</v>
      </c>
      <c r="AC12" s="16">
        <v>8.3824726665787469E-2</v>
      </c>
      <c r="AD12" s="16">
        <v>0.21146583010806566</v>
      </c>
      <c r="AE12" s="16">
        <v>-3.0427868680322056E-2</v>
      </c>
      <c r="AF12" s="16">
        <v>4.4848971020215067E-2</v>
      </c>
      <c r="AG12" s="16">
        <v>3.5177668871429479E-2</v>
      </c>
      <c r="AH12" s="16">
        <v>9.4163450441076754E-2</v>
      </c>
      <c r="AI12" s="16">
        <v>-3.5668211253416668E-2</v>
      </c>
      <c r="AJ12" s="16">
        <v>0.10935095731288387</v>
      </c>
      <c r="AK12" s="16">
        <v>1.5036654930644959E-3</v>
      </c>
      <c r="AL12" s="16">
        <v>-0.12189424052520881</v>
      </c>
      <c r="AM12" s="18">
        <v>-9.5659527583692366E-2</v>
      </c>
    </row>
    <row r="13" spans="1:39" ht="24">
      <c r="A13" s="13" t="s">
        <v>48</v>
      </c>
      <c r="B13" s="14" t="s">
        <v>40</v>
      </c>
      <c r="C13" s="23" t="s">
        <v>105</v>
      </c>
      <c r="D13" s="16">
        <v>6.1332429908410993E-2</v>
      </c>
      <c r="E13" s="16">
        <v>1.2063305752932695E-2</v>
      </c>
      <c r="F13" s="16">
        <v>-4.3495160202642408E-2</v>
      </c>
      <c r="G13" s="17" t="s">
        <v>106</v>
      </c>
      <c r="H13" s="16">
        <v>-9.5594638020871144E-3</v>
      </c>
      <c r="I13" s="16">
        <v>-5.1374946727615931E-2</v>
      </c>
      <c r="J13" s="16">
        <v>4.1143774118097901E-3</v>
      </c>
      <c r="K13" s="16">
        <v>-1.1875324179831731E-2</v>
      </c>
      <c r="L13" s="16">
        <v>-2.675844096642848E-2</v>
      </c>
      <c r="M13" s="16">
        <v>-3.8886180868884831E-2</v>
      </c>
      <c r="N13" s="16">
        <v>-1.4425816137633943E-2</v>
      </c>
      <c r="O13" s="16">
        <v>1.8787551797298307E-2</v>
      </c>
      <c r="P13" s="16">
        <v>4.2927775373501793E-2</v>
      </c>
      <c r="Q13" s="16">
        <v>3.7909489136443458E-2</v>
      </c>
      <c r="R13" s="16">
        <v>-6.3971619378583255E-2</v>
      </c>
      <c r="S13" s="16">
        <v>1.3621244614861373E-2</v>
      </c>
      <c r="T13" s="16">
        <v>0.15713693509667015</v>
      </c>
      <c r="U13" s="16">
        <v>9.3816310788233017E-3</v>
      </c>
      <c r="V13" s="16">
        <v>-7.9318008870665438E-2</v>
      </c>
      <c r="W13" s="16">
        <v>6.8899270575783475E-2</v>
      </c>
      <c r="X13" s="16">
        <v>2.8541709973685117E-2</v>
      </c>
      <c r="Y13" s="16">
        <v>0.12081375548328155</v>
      </c>
      <c r="Z13" s="16">
        <v>0.1066454938891816</v>
      </c>
      <c r="AA13" s="16">
        <v>0.12305127441705285</v>
      </c>
      <c r="AB13" s="16">
        <v>5.3972866100007707E-3</v>
      </c>
      <c r="AC13" s="16">
        <v>-7.0724216943186757E-2</v>
      </c>
      <c r="AD13" s="16">
        <v>-0.12764647991695513</v>
      </c>
      <c r="AE13" s="16">
        <v>-6.2949123122655066E-3</v>
      </c>
      <c r="AF13" s="16">
        <v>-7.8927854655842858E-2</v>
      </c>
      <c r="AG13" s="16">
        <v>7.2473515818344339E-2</v>
      </c>
      <c r="AH13" s="16">
        <v>8.4029205993082154E-2</v>
      </c>
      <c r="AI13" s="16">
        <v>7.3622827410198058E-2</v>
      </c>
      <c r="AJ13" s="16">
        <v>-1.4323421582186552E-2</v>
      </c>
      <c r="AK13" s="16">
        <v>3.5582672731592553E-2</v>
      </c>
      <c r="AL13" s="16">
        <v>4.3860760433353727E-2</v>
      </c>
      <c r="AM13" s="18">
        <v>0.13228948768566551</v>
      </c>
    </row>
    <row r="14" spans="1:39" ht="24">
      <c r="A14" s="13" t="s">
        <v>49</v>
      </c>
      <c r="B14" s="14" t="s">
        <v>40</v>
      </c>
      <c r="C14" s="15">
        <v>8.3328469985927731E-2</v>
      </c>
      <c r="D14" s="16">
        <v>-5.8956176860026258E-2</v>
      </c>
      <c r="E14" s="16">
        <v>4.1803585482093715E-3</v>
      </c>
      <c r="F14" s="16">
        <v>4.9282976198441804E-2</v>
      </c>
      <c r="G14" s="16">
        <v>1.3919740493340058E-2</v>
      </c>
      <c r="H14" s="16">
        <v>2.4891854183075227E-2</v>
      </c>
      <c r="I14" s="16">
        <v>6.4792597479027547E-2</v>
      </c>
      <c r="J14" s="16">
        <v>5.2728236661831136E-2</v>
      </c>
      <c r="K14" s="16">
        <v>-7.295720154360337E-2</v>
      </c>
      <c r="L14" s="16">
        <v>-8.8685843276056775E-2</v>
      </c>
      <c r="M14" s="16">
        <v>-3.8510275224255035E-2</v>
      </c>
      <c r="N14" s="16">
        <v>-9.9789964403154033E-2</v>
      </c>
      <c r="O14" s="16">
        <v>-5.8732973157547046E-2</v>
      </c>
      <c r="P14" s="16">
        <v>-4.7766687306059354E-2</v>
      </c>
      <c r="Q14" s="16">
        <v>-3.5267548575425432E-2</v>
      </c>
      <c r="R14" s="16">
        <v>8.663673230402737E-3</v>
      </c>
      <c r="S14" s="17" t="s">
        <v>107</v>
      </c>
      <c r="T14" s="16">
        <v>0.11601131054972</v>
      </c>
      <c r="U14" s="16">
        <v>-6.0385195156570634E-2</v>
      </c>
      <c r="V14" s="16">
        <v>3.3739336162424152E-2</v>
      </c>
      <c r="W14" s="16">
        <v>6.6006404133400233E-3</v>
      </c>
      <c r="X14" s="16">
        <v>-7.7398795883986168E-2</v>
      </c>
      <c r="Y14" s="16">
        <v>4.2413169789923925E-3</v>
      </c>
      <c r="Z14" s="16">
        <v>4.8352518819211744E-2</v>
      </c>
      <c r="AA14" s="16">
        <v>0.17550875701103688</v>
      </c>
      <c r="AB14" s="16">
        <v>3.2309155181177135E-2</v>
      </c>
      <c r="AC14" s="16">
        <v>-1.6275086737492374E-2</v>
      </c>
      <c r="AD14" s="16">
        <v>-5.7404800296088604E-2</v>
      </c>
      <c r="AE14" s="16">
        <v>1.7835648649790408E-2</v>
      </c>
      <c r="AF14" s="16">
        <v>6.0871622008722863E-2</v>
      </c>
      <c r="AG14" s="16">
        <v>-5.0754322271911859E-2</v>
      </c>
      <c r="AH14" s="16">
        <v>8.8728985850411432E-2</v>
      </c>
      <c r="AI14" s="16">
        <v>-7.9799684004655105E-2</v>
      </c>
      <c r="AJ14" s="16">
        <v>-7.8984702707962512E-2</v>
      </c>
      <c r="AK14" s="16">
        <v>-5.8643387121544009E-2</v>
      </c>
      <c r="AL14" s="16">
        <v>-9.6810249185434835E-2</v>
      </c>
      <c r="AM14" s="18">
        <v>-5.7642148812677839E-2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2.7879384233817265E-8</v>
      </c>
      <c r="E21" s="10">
        <f t="shared" ref="E21:AM21" si="0">$C5^2*E5^2</f>
        <v>1.5869043197997437E-7</v>
      </c>
      <c r="F21" s="10">
        <f t="shared" si="0"/>
        <v>5.1112979961116758E-7</v>
      </c>
      <c r="G21" s="10">
        <f t="shared" si="0"/>
        <v>1.6459874781382236E-7</v>
      </c>
      <c r="H21" s="10">
        <f t="shared" si="0"/>
        <v>2.2048858610331956E-7</v>
      </c>
      <c r="I21" s="10">
        <f t="shared" si="0"/>
        <v>1.023039841140285E-7</v>
      </c>
      <c r="J21" s="10">
        <f t="shared" si="0"/>
        <v>2.1268253004130251E-7</v>
      </c>
      <c r="K21" s="10">
        <f t="shared" si="0"/>
        <v>1.1118531190443038E-6</v>
      </c>
      <c r="L21" s="10">
        <f t="shared" si="0"/>
        <v>8.0352183778137644E-10</v>
      </c>
      <c r="M21" s="10">
        <f t="shared" si="0"/>
        <v>2.799937487361954E-7</v>
      </c>
      <c r="N21" s="10">
        <f t="shared" si="0"/>
        <v>1.09418207632729E-8</v>
      </c>
      <c r="O21" s="10">
        <f t="shared" si="0"/>
        <v>2.3561348286050761E-7</v>
      </c>
      <c r="P21" s="10">
        <f t="shared" si="0"/>
        <v>1.0209743095694957E-6</v>
      </c>
      <c r="Q21" s="10">
        <f t="shared" si="0"/>
        <v>2.1031822499981194E-8</v>
      </c>
      <c r="R21" s="10">
        <f t="shared" si="0"/>
        <v>9.2700573422614437E-7</v>
      </c>
      <c r="S21" s="10">
        <f t="shared" si="0"/>
        <v>9.1150745157611161E-8</v>
      </c>
      <c r="T21" s="11">
        <f t="shared" si="0"/>
        <v>1.5588054493032977E-5</v>
      </c>
      <c r="U21" s="10">
        <f t="shared" si="0"/>
        <v>9.7837824324052198E-7</v>
      </c>
      <c r="V21" s="10">
        <f t="shared" si="0"/>
        <v>1.1042951051877799E-6</v>
      </c>
      <c r="W21" s="10">
        <f t="shared" si="0"/>
        <v>2.702476873127315E-7</v>
      </c>
      <c r="X21" s="10">
        <f t="shared" si="0"/>
        <v>1.9957180578537979E-7</v>
      </c>
      <c r="Y21" s="10">
        <f t="shared" si="0"/>
        <v>5.8949846674779274E-7</v>
      </c>
      <c r="Z21" s="10">
        <f t="shared" si="0"/>
        <v>8.5100828792807651E-7</v>
      </c>
      <c r="AA21" s="10">
        <f t="shared" si="0"/>
        <v>2.0200926395980069E-7</v>
      </c>
      <c r="AB21" s="10">
        <f t="shared" si="0"/>
        <v>2.0571991987100389E-7</v>
      </c>
      <c r="AC21" s="10">
        <f t="shared" si="0"/>
        <v>4.6295707877183225E-7</v>
      </c>
      <c r="AD21" s="10">
        <f t="shared" si="0"/>
        <v>1.0865552281723876E-6</v>
      </c>
      <c r="AE21" s="10">
        <f t="shared" si="0"/>
        <v>1.0353203027366464E-7</v>
      </c>
      <c r="AF21" s="10">
        <f t="shared" si="0"/>
        <v>2.0929548337264881E-7</v>
      </c>
      <c r="AG21" s="10">
        <f t="shared" si="0"/>
        <v>2.28376235655611E-7</v>
      </c>
      <c r="AH21" s="10">
        <f t="shared" si="0"/>
        <v>1.3611177176375456E-7</v>
      </c>
      <c r="AI21" s="10">
        <f t="shared" si="0"/>
        <v>8.8103640445246532E-8</v>
      </c>
      <c r="AJ21" s="10">
        <f t="shared" si="0"/>
        <v>2.2360153192959551E-7</v>
      </c>
      <c r="AK21" s="11">
        <f t="shared" si="0"/>
        <v>5.5793620902747693E-5</v>
      </c>
      <c r="AL21" s="10">
        <f t="shared" si="0"/>
        <v>1.5648621191508348E-8</v>
      </c>
      <c r="AM21" s="12">
        <f t="shared" si="0"/>
        <v>1.4283012619333648E-7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3.0703183094784172E-6</v>
      </c>
      <c r="E22" s="16">
        <f t="shared" si="1"/>
        <v>2.5221738302299903E-5</v>
      </c>
      <c r="F22" s="16">
        <f t="shared" si="1"/>
        <v>3.2844475003438918E-6</v>
      </c>
      <c r="G22" s="16">
        <f t="shared" si="1"/>
        <v>4.0186112309497605E-6</v>
      </c>
      <c r="H22" s="16">
        <f t="shared" si="1"/>
        <v>3.7816684990538151E-7</v>
      </c>
      <c r="I22" s="16">
        <f t="shared" si="1"/>
        <v>3.2944505435222788E-7</v>
      </c>
      <c r="J22" s="16">
        <f t="shared" si="1"/>
        <v>1.1541299736471573E-7</v>
      </c>
      <c r="K22" s="16">
        <f t="shared" si="1"/>
        <v>1.6250826734839802E-7</v>
      </c>
      <c r="L22" s="16">
        <f t="shared" si="1"/>
        <v>7.0706414058666848E-6</v>
      </c>
      <c r="M22" s="16">
        <f t="shared" si="1"/>
        <v>9.0107693817318712E-6</v>
      </c>
      <c r="N22" s="16">
        <f t="shared" si="1"/>
        <v>4.5199059220116889E-6</v>
      </c>
      <c r="O22" s="16">
        <f t="shared" si="1"/>
        <v>1.7570080186698495E-6</v>
      </c>
      <c r="P22" s="17">
        <f t="shared" si="1"/>
        <v>1.2956282353765235E-3</v>
      </c>
      <c r="Q22" s="16">
        <f t="shared" si="1"/>
        <v>3.5473690472676947E-7</v>
      </c>
      <c r="R22" s="16">
        <f t="shared" si="1"/>
        <v>8.6951223098811585E-6</v>
      </c>
      <c r="S22" s="16">
        <f t="shared" si="1"/>
        <v>1.9144840271546829E-6</v>
      </c>
      <c r="T22" s="17">
        <f t="shared" si="1"/>
        <v>2.5717043469955996E-4</v>
      </c>
      <c r="U22" s="16">
        <f t="shared" si="1"/>
        <v>7.0859937592277031E-6</v>
      </c>
      <c r="V22" s="16">
        <f t="shared" si="1"/>
        <v>2.6339391398637442E-5</v>
      </c>
      <c r="W22" s="16">
        <f t="shared" si="1"/>
        <v>1.0715604701891808E-6</v>
      </c>
      <c r="X22" s="16">
        <f t="shared" si="1"/>
        <v>1.2434400364484437E-8</v>
      </c>
      <c r="Y22" s="16">
        <f t="shared" si="1"/>
        <v>4.3539489147513751E-6</v>
      </c>
      <c r="Z22" s="16">
        <f t="shared" si="1"/>
        <v>8.6811224984309872E-6</v>
      </c>
      <c r="AA22" s="16">
        <f t="shared" si="1"/>
        <v>2.9311575736150003E-6</v>
      </c>
      <c r="AB22" s="16">
        <f t="shared" si="1"/>
        <v>6.8682312167791148E-6</v>
      </c>
      <c r="AC22" s="16">
        <f t="shared" si="1"/>
        <v>8.6933400629618274E-7</v>
      </c>
      <c r="AD22" s="16">
        <f t="shared" si="1"/>
        <v>7.0776723108171544E-7</v>
      </c>
      <c r="AE22" s="16">
        <f t="shared" si="1"/>
        <v>4.2023739631255551E-6</v>
      </c>
      <c r="AF22" s="16">
        <f t="shared" si="1"/>
        <v>4.6815963790585756E-6</v>
      </c>
      <c r="AG22" s="16">
        <f t="shared" si="1"/>
        <v>7.0155334551914082E-7</v>
      </c>
      <c r="AH22" s="16">
        <f t="shared" si="1"/>
        <v>3.627548492715539E-7</v>
      </c>
      <c r="AI22" s="16">
        <f t="shared" si="1"/>
        <v>4.3588445920431212E-5</v>
      </c>
      <c r="AJ22" s="16">
        <f t="shared" si="1"/>
        <v>3.1797616772454081E-6</v>
      </c>
      <c r="AK22" s="16">
        <f t="shared" si="1"/>
        <v>1.9716685433249749E-5</v>
      </c>
      <c r="AL22" s="16">
        <f t="shared" si="1"/>
        <v>1.9857426341761415E-6</v>
      </c>
      <c r="AM22" s="18">
        <f t="shared" si="1"/>
        <v>2.507666354549187E-5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4.0299924782052018E-5</v>
      </c>
      <c r="E23" s="16">
        <f t="shared" si="2"/>
        <v>2.1258179464315081E-5</v>
      </c>
      <c r="F23" s="16">
        <f t="shared" si="2"/>
        <v>1.6857076640896323E-6</v>
      </c>
      <c r="G23" s="16">
        <f t="shared" si="2"/>
        <v>1.1537167274833558E-5</v>
      </c>
      <c r="H23" s="16">
        <f t="shared" si="2"/>
        <v>1.5098944958224989E-5</v>
      </c>
      <c r="I23" s="16">
        <f t="shared" si="2"/>
        <v>9.2327792808416138E-6</v>
      </c>
      <c r="J23" s="16">
        <f t="shared" si="2"/>
        <v>1.2719938846907492E-5</v>
      </c>
      <c r="K23" s="16">
        <f t="shared" si="2"/>
        <v>1.2938213532182972E-5</v>
      </c>
      <c r="L23" s="16">
        <f t="shared" si="2"/>
        <v>1.9360573254862641E-5</v>
      </c>
      <c r="M23" s="17">
        <f t="shared" si="2"/>
        <v>7.0126382440826376E-3</v>
      </c>
      <c r="N23" s="16">
        <f t="shared" si="2"/>
        <v>4.64488389032141E-6</v>
      </c>
      <c r="O23" s="16">
        <f t="shared" si="2"/>
        <v>7.7438431997808957E-6</v>
      </c>
      <c r="P23" s="16">
        <f t="shared" si="2"/>
        <v>4.4399402415670922E-5</v>
      </c>
      <c r="Q23" s="16">
        <f t="shared" si="2"/>
        <v>1.5764380279402619E-6</v>
      </c>
      <c r="R23" s="16">
        <f t="shared" si="2"/>
        <v>2.9694463196252164E-5</v>
      </c>
      <c r="S23" s="16">
        <f t="shared" si="2"/>
        <v>1.3120469189994589E-5</v>
      </c>
      <c r="T23" s="16">
        <f t="shared" si="2"/>
        <v>7.1103811179751246E-5</v>
      </c>
      <c r="U23" s="17">
        <f t="shared" si="2"/>
        <v>1.1292961494016047E-3</v>
      </c>
      <c r="V23" s="16">
        <f t="shared" si="2"/>
        <v>4.3080502301265659E-5</v>
      </c>
      <c r="W23" s="16">
        <f t="shared" si="2"/>
        <v>1.7584327837042845E-5</v>
      </c>
      <c r="X23" s="16">
        <f t="shared" si="2"/>
        <v>7.2860495372513018E-6</v>
      </c>
      <c r="Y23" s="16">
        <f t="shared" si="2"/>
        <v>1.3123651583644687E-5</v>
      </c>
      <c r="Z23" s="16">
        <f t="shared" si="2"/>
        <v>2.9898225759501627E-7</v>
      </c>
      <c r="AA23" s="16">
        <f t="shared" si="2"/>
        <v>6.3159220535486684E-6</v>
      </c>
      <c r="AB23" s="16">
        <f t="shared" si="2"/>
        <v>2.2755513491050735E-6</v>
      </c>
      <c r="AC23" s="16">
        <f t="shared" si="2"/>
        <v>1.1761613675174062E-5</v>
      </c>
      <c r="AD23" s="17">
        <f t="shared" si="2"/>
        <v>5.4320202399676563E-4</v>
      </c>
      <c r="AE23" s="16">
        <f t="shared" si="2"/>
        <v>4.4944302056642436E-5</v>
      </c>
      <c r="AF23" s="16">
        <f t="shared" si="2"/>
        <v>2.0038362366151947E-5</v>
      </c>
      <c r="AG23" s="16">
        <f t="shared" si="2"/>
        <v>9.8830265657062626E-6</v>
      </c>
      <c r="AH23" s="16">
        <f t="shared" si="2"/>
        <v>5.5826978571256264E-5</v>
      </c>
      <c r="AI23" s="16">
        <f t="shared" si="2"/>
        <v>4.4971727322696467E-6</v>
      </c>
      <c r="AJ23" s="16">
        <f t="shared" si="2"/>
        <v>4.2318494796194994E-5</v>
      </c>
      <c r="AK23" s="16">
        <f t="shared" si="2"/>
        <v>6.9443821906818028E-5</v>
      </c>
      <c r="AL23" s="16">
        <f t="shared" si="2"/>
        <v>4.814185756800912E-6</v>
      </c>
      <c r="AM23" s="18">
        <f t="shared" si="2"/>
        <v>1.1495600671835075E-5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1.7354439603611255E-4</v>
      </c>
      <c r="E24" s="16">
        <f t="shared" si="3"/>
        <v>4.5273156161976345E-6</v>
      </c>
      <c r="F24" s="16">
        <f t="shared" si="3"/>
        <v>1.7276339442400062E-8</v>
      </c>
      <c r="G24" s="16">
        <f t="shared" si="3"/>
        <v>4.3751168859985934E-6</v>
      </c>
      <c r="H24" s="16">
        <f t="shared" si="3"/>
        <v>9.9207876110056357E-5</v>
      </c>
      <c r="I24" s="16">
        <f t="shared" si="3"/>
        <v>3.9898312702071014E-5</v>
      </c>
      <c r="J24" s="16">
        <f t="shared" si="3"/>
        <v>2.6160857619286352E-7</v>
      </c>
      <c r="K24" s="16">
        <f t="shared" si="3"/>
        <v>7.8730111094849465E-7</v>
      </c>
      <c r="L24" s="16">
        <f t="shared" si="3"/>
        <v>1.1112904927906059E-4</v>
      </c>
      <c r="M24" s="16">
        <f t="shared" si="3"/>
        <v>7.6914690715930567E-5</v>
      </c>
      <c r="N24" s="16">
        <f t="shared" si="3"/>
        <v>1.735462395925536E-4</v>
      </c>
      <c r="O24" s="16">
        <f t="shared" si="3"/>
        <v>1.046716003724006E-5</v>
      </c>
      <c r="P24" s="16">
        <f t="shared" si="3"/>
        <v>4.9982975168546652E-5</v>
      </c>
      <c r="Q24" s="16">
        <f t="shared" si="3"/>
        <v>4.0411713281663002E-6</v>
      </c>
      <c r="R24" s="16">
        <f t="shared" si="3"/>
        <v>1.5375032509023727E-5</v>
      </c>
      <c r="S24" s="16">
        <f t="shared" si="3"/>
        <v>7.7272099980808586E-5</v>
      </c>
      <c r="T24" s="16">
        <f t="shared" si="3"/>
        <v>4.5354921275343952E-4</v>
      </c>
      <c r="U24" s="16">
        <f t="shared" si="3"/>
        <v>1.048232187953833E-5</v>
      </c>
      <c r="V24" s="16">
        <f t="shared" si="3"/>
        <v>9.5061941366029676E-6</v>
      </c>
      <c r="W24" s="16">
        <f t="shared" si="3"/>
        <v>3.0816910048054822E-5</v>
      </c>
      <c r="X24" s="16">
        <f t="shared" si="3"/>
        <v>9.3678607709051518E-5</v>
      </c>
      <c r="Y24" s="16">
        <f t="shared" si="3"/>
        <v>1.0663552632067726E-5</v>
      </c>
      <c r="Z24" s="16">
        <f t="shared" si="3"/>
        <v>9.9561252453640408E-5</v>
      </c>
      <c r="AA24" s="16">
        <f t="shared" si="3"/>
        <v>4.2181542008521237E-5</v>
      </c>
      <c r="AB24" s="16">
        <f t="shared" si="3"/>
        <v>1.0423392114760543E-4</v>
      </c>
      <c r="AC24" s="16">
        <f t="shared" si="3"/>
        <v>2.100588025788615E-5</v>
      </c>
      <c r="AD24" s="17">
        <f t="shared" si="3"/>
        <v>1.4434159913579679E-3</v>
      </c>
      <c r="AE24" s="16">
        <f t="shared" si="3"/>
        <v>3.1205807815664299E-6</v>
      </c>
      <c r="AF24" s="16">
        <f t="shared" si="3"/>
        <v>2.7399631596538653E-6</v>
      </c>
      <c r="AG24" s="16">
        <f t="shared" si="3"/>
        <v>6.0036982154951094E-4</v>
      </c>
      <c r="AH24" s="16">
        <f t="shared" si="3"/>
        <v>3.9242391648729152E-7</v>
      </c>
      <c r="AI24" s="16">
        <f t="shared" si="3"/>
        <v>3.4560825767215174E-5</v>
      </c>
      <c r="AJ24" s="17">
        <f t="shared" si="3"/>
        <v>1.2133863767231783E-2</v>
      </c>
      <c r="AK24" s="16">
        <f t="shared" si="3"/>
        <v>1.1218909080080288E-4</v>
      </c>
      <c r="AL24" s="16">
        <f t="shared" si="3"/>
        <v>1.7272784801428447E-5</v>
      </c>
      <c r="AM24" s="18">
        <f t="shared" si="3"/>
        <v>1.6800146353150193E-4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9.1943986356473126E-5</v>
      </c>
      <c r="E25" s="16">
        <f t="shared" si="4"/>
        <v>2.3854046976244422E-4</v>
      </c>
      <c r="F25" s="16">
        <f t="shared" si="4"/>
        <v>1.9357362677067372E-4</v>
      </c>
      <c r="G25" s="16">
        <f t="shared" si="4"/>
        <v>1.4486163752149063E-4</v>
      </c>
      <c r="H25" s="16">
        <f t="shared" si="4"/>
        <v>4.488490367629002E-5</v>
      </c>
      <c r="I25" s="16">
        <f t="shared" si="4"/>
        <v>1.4255297312847938E-4</v>
      </c>
      <c r="J25" s="16">
        <f t="shared" si="4"/>
        <v>2.7397422690217789E-4</v>
      </c>
      <c r="K25" s="16">
        <f t="shared" si="4"/>
        <v>1.9673138468692675E-5</v>
      </c>
      <c r="L25" s="16">
        <f t="shared" si="4"/>
        <v>3.5396179421090521E-6</v>
      </c>
      <c r="M25" s="16">
        <f t="shared" si="4"/>
        <v>4.8580075479448476E-5</v>
      </c>
      <c r="N25" s="16">
        <f t="shared" si="4"/>
        <v>2.2729108287545884E-4</v>
      </c>
      <c r="O25" s="16">
        <f t="shared" si="4"/>
        <v>9.3997074091262912E-5</v>
      </c>
      <c r="P25" s="16">
        <f t="shared" si="4"/>
        <v>1.6065143215846252E-5</v>
      </c>
      <c r="Q25" s="16">
        <f t="shared" si="4"/>
        <v>1.129995961269305E-4</v>
      </c>
      <c r="R25" s="16">
        <f t="shared" si="4"/>
        <v>4.6049710198478639E-5</v>
      </c>
      <c r="S25" s="16">
        <f t="shared" si="4"/>
        <v>8.3937317810677361E-6</v>
      </c>
      <c r="T25" s="16">
        <f t="shared" si="4"/>
        <v>1.7824434820407613E-5</v>
      </c>
      <c r="U25" s="16">
        <f t="shared" si="4"/>
        <v>4.3922527818376548E-5</v>
      </c>
      <c r="V25" s="16">
        <f t="shared" si="4"/>
        <v>1.2583739599796574E-5</v>
      </c>
      <c r="W25" s="16">
        <f t="shared" si="4"/>
        <v>2.1584074916300745E-4</v>
      </c>
      <c r="X25" s="16">
        <f t="shared" si="4"/>
        <v>3.1948058258013677E-4</v>
      </c>
      <c r="Y25" s="16">
        <f t="shared" si="4"/>
        <v>2.5476308353172749E-5</v>
      </c>
      <c r="Z25" s="16">
        <f t="shared" si="4"/>
        <v>2.8397277146951345E-4</v>
      </c>
      <c r="AA25" s="16">
        <f t="shared" si="4"/>
        <v>2.1638801881494261E-4</v>
      </c>
      <c r="AB25" s="16">
        <f t="shared" si="4"/>
        <v>8.7405260299721265E-5</v>
      </c>
      <c r="AC25" s="17">
        <f t="shared" si="4"/>
        <v>2.4457859839212757E-2</v>
      </c>
      <c r="AD25" s="17">
        <f t="shared" si="4"/>
        <v>3.402304476099106E-3</v>
      </c>
      <c r="AE25" s="16">
        <f t="shared" si="4"/>
        <v>4.7450689063553898E-5</v>
      </c>
      <c r="AF25" s="16">
        <f t="shared" si="4"/>
        <v>2.9267882205549425E-4</v>
      </c>
      <c r="AG25" s="16">
        <f t="shared" si="4"/>
        <v>3.5612772437150569E-7</v>
      </c>
      <c r="AH25" s="16">
        <f t="shared" si="4"/>
        <v>2.6842389350927373E-4</v>
      </c>
      <c r="AI25" s="16">
        <f t="shared" si="4"/>
        <v>1.6932818913377464E-4</v>
      </c>
      <c r="AJ25" s="16">
        <f t="shared" si="4"/>
        <v>4.9471018112959389E-5</v>
      </c>
      <c r="AK25" s="16">
        <f t="shared" si="4"/>
        <v>2.075480176625909E-4</v>
      </c>
      <c r="AL25" s="16">
        <f t="shared" si="4"/>
        <v>7.1241316301837967E-6</v>
      </c>
      <c r="AM25" s="18">
        <f t="shared" si="4"/>
        <v>2.077991696156046E-4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8.801035149403791E-4</v>
      </c>
      <c r="E26" s="16">
        <f t="shared" si="5"/>
        <v>5.5279338392067829E-5</v>
      </c>
      <c r="F26" s="16">
        <f t="shared" si="5"/>
        <v>6.0964956043145285E-4</v>
      </c>
      <c r="G26" s="16">
        <f t="shared" si="5"/>
        <v>7.2887451413977889E-5</v>
      </c>
      <c r="H26" s="16">
        <f t="shared" si="5"/>
        <v>1.1021131070397213E-4</v>
      </c>
      <c r="I26" s="16">
        <f t="shared" si="5"/>
        <v>4.1794771910350939E-5</v>
      </c>
      <c r="J26" s="16">
        <f t="shared" si="5"/>
        <v>2.3927569259671753E-4</v>
      </c>
      <c r="K26" s="16">
        <f t="shared" si="5"/>
        <v>1.4247630532806754E-4</v>
      </c>
      <c r="L26" s="16">
        <f t="shared" si="5"/>
        <v>5.1462914953212325E-5</v>
      </c>
      <c r="M26" s="16">
        <f t="shared" si="5"/>
        <v>3.7960927470636522E-5</v>
      </c>
      <c r="N26" s="16">
        <f t="shared" si="5"/>
        <v>5.2427106360962883E-4</v>
      </c>
      <c r="O26" s="16">
        <f t="shared" si="5"/>
        <v>1.6116013902487791E-4</v>
      </c>
      <c r="P26" s="16">
        <f t="shared" si="5"/>
        <v>2.0205363586994974E-5</v>
      </c>
      <c r="Q26" s="16">
        <f t="shared" si="5"/>
        <v>2.882329333124612E-4</v>
      </c>
      <c r="R26" s="16">
        <f t="shared" si="5"/>
        <v>1.2305006881166528E-4</v>
      </c>
      <c r="S26" s="16">
        <f t="shared" si="5"/>
        <v>2.829138160483504E-4</v>
      </c>
      <c r="T26" s="17">
        <f t="shared" si="5"/>
        <v>3.0841362437163673E-3</v>
      </c>
      <c r="U26" s="16">
        <f t="shared" si="5"/>
        <v>6.5756743221402202E-4</v>
      </c>
      <c r="V26" s="16">
        <f t="shared" si="5"/>
        <v>1.6935972069669427E-4</v>
      </c>
      <c r="W26" s="16">
        <f t="shared" si="5"/>
        <v>1.5358738990221963E-5</v>
      </c>
      <c r="X26" s="16">
        <f t="shared" si="5"/>
        <v>1.9116979065828988E-4</v>
      </c>
      <c r="Y26" s="16">
        <f t="shared" si="5"/>
        <v>2.4184525014540991E-5</v>
      </c>
      <c r="Z26" s="16">
        <f t="shared" si="5"/>
        <v>7.2029836374498263E-6</v>
      </c>
      <c r="AA26" s="16">
        <f t="shared" si="5"/>
        <v>4.1969497192400354E-4</v>
      </c>
      <c r="AB26" s="16">
        <f t="shared" si="5"/>
        <v>3.0936580990528967E-4</v>
      </c>
      <c r="AC26" s="16">
        <f t="shared" si="5"/>
        <v>2.7335445737884996E-6</v>
      </c>
      <c r="AD26" s="16">
        <f t="shared" si="5"/>
        <v>9.2688314989134303E-4</v>
      </c>
      <c r="AE26" s="16">
        <f t="shared" si="5"/>
        <v>6.2267904514272678E-5</v>
      </c>
      <c r="AF26" s="16">
        <f t="shared" si="5"/>
        <v>2.0838808238441091E-6</v>
      </c>
      <c r="AG26" s="16">
        <f t="shared" si="5"/>
        <v>1.6357560537420394E-5</v>
      </c>
      <c r="AH26" s="16">
        <f t="shared" si="5"/>
        <v>2.6429723723336211E-4</v>
      </c>
      <c r="AI26" s="16">
        <f t="shared" si="5"/>
        <v>9.572940001912091E-6</v>
      </c>
      <c r="AJ26" s="16">
        <f t="shared" si="5"/>
        <v>5.3205156276909141E-5</v>
      </c>
      <c r="AK26" s="16">
        <f t="shared" si="5"/>
        <v>5.1822684467409281E-6</v>
      </c>
      <c r="AL26" s="17">
        <f t="shared" si="5"/>
        <v>3.3873445918096566E-2</v>
      </c>
      <c r="AM26" s="18">
        <f t="shared" si="5"/>
        <v>5.7650231908787288E-4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1.3492093583127283E-5</v>
      </c>
      <c r="E27" s="16">
        <f t="shared" si="6"/>
        <v>4.3730042071292593E-5</v>
      </c>
      <c r="F27" s="16">
        <f t="shared" si="6"/>
        <v>6.4680046285003402E-5</v>
      </c>
      <c r="G27" s="16">
        <f t="shared" si="6"/>
        <v>2.8267658495125086E-7</v>
      </c>
      <c r="H27" s="16">
        <f t="shared" si="6"/>
        <v>5.3993675877708614E-5</v>
      </c>
      <c r="I27" s="16">
        <f t="shared" si="6"/>
        <v>2.4478316783157552E-5</v>
      </c>
      <c r="J27" s="16">
        <f t="shared" si="6"/>
        <v>1.211133976522904E-5</v>
      </c>
      <c r="K27" s="16">
        <f t="shared" si="6"/>
        <v>2.9497192353129639E-5</v>
      </c>
      <c r="L27" s="16">
        <f t="shared" si="6"/>
        <v>6.769118618148953E-6</v>
      </c>
      <c r="M27" s="16">
        <f t="shared" si="6"/>
        <v>5.711104529875949E-5</v>
      </c>
      <c r="N27" s="16">
        <f t="shared" si="6"/>
        <v>8.3724021610668828E-6</v>
      </c>
      <c r="O27" s="16">
        <f t="shared" si="6"/>
        <v>1.6402105059363722E-4</v>
      </c>
      <c r="P27" s="16">
        <f t="shared" si="6"/>
        <v>1.7037445668655998E-5</v>
      </c>
      <c r="Q27" s="16">
        <f t="shared" si="6"/>
        <v>1.6205219762142645E-5</v>
      </c>
      <c r="R27" s="16">
        <f t="shared" si="6"/>
        <v>8.3013283697841604E-8</v>
      </c>
      <c r="S27" s="16">
        <f t="shared" si="6"/>
        <v>2.9510657802996743E-6</v>
      </c>
      <c r="T27" s="16">
        <f t="shared" si="6"/>
        <v>3.1567935213309956E-4</v>
      </c>
      <c r="U27" s="16">
        <f t="shared" si="6"/>
        <v>3.9786386663202061E-7</v>
      </c>
      <c r="V27" s="16">
        <f t="shared" si="6"/>
        <v>4.6398130877978778E-8</v>
      </c>
      <c r="W27" s="16">
        <f t="shared" si="6"/>
        <v>3.2217799174347393E-6</v>
      </c>
      <c r="X27" s="16">
        <f t="shared" si="6"/>
        <v>2.3227402938738775E-5</v>
      </c>
      <c r="Y27" s="16">
        <f t="shared" si="6"/>
        <v>6.1789136144456705E-6</v>
      </c>
      <c r="Z27" s="16">
        <f t="shared" si="6"/>
        <v>2.0970343498685493E-5</v>
      </c>
      <c r="AA27" s="16">
        <f t="shared" si="6"/>
        <v>6.5115155395780364E-6</v>
      </c>
      <c r="AB27" s="16">
        <f t="shared" si="6"/>
        <v>2.0076799527352309E-6</v>
      </c>
      <c r="AC27" s="16">
        <f t="shared" si="6"/>
        <v>2.0391198252315946E-5</v>
      </c>
      <c r="AD27" s="16">
        <f t="shared" si="6"/>
        <v>6.9048542837917039E-5</v>
      </c>
      <c r="AE27" s="17">
        <f t="shared" si="6"/>
        <v>7.4210559932599077E-3</v>
      </c>
      <c r="AF27" s="16">
        <f t="shared" si="6"/>
        <v>9.1970042612252382E-6</v>
      </c>
      <c r="AG27" s="16">
        <f t="shared" si="6"/>
        <v>1.6026429343772071E-5</v>
      </c>
      <c r="AH27" s="16">
        <f t="shared" si="6"/>
        <v>5.9893716973587011E-5</v>
      </c>
      <c r="AI27" s="16">
        <f t="shared" si="6"/>
        <v>5.4464232915794323E-5</v>
      </c>
      <c r="AJ27" s="16">
        <f t="shared" si="6"/>
        <v>3.0669160039974554E-6</v>
      </c>
      <c r="AK27" s="16">
        <f t="shared" si="6"/>
        <v>4.0392407272807583E-5</v>
      </c>
      <c r="AL27" s="16">
        <f t="shared" si="6"/>
        <v>1.4496754688359896E-5</v>
      </c>
      <c r="AM27" s="18">
        <f t="shared" si="6"/>
        <v>5.9163490308358104E-6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1.0443898598062113E-4</v>
      </c>
      <c r="E28" s="16">
        <f t="shared" si="7"/>
        <v>3.2330283980782104E-5</v>
      </c>
      <c r="F28" s="16">
        <f t="shared" si="7"/>
        <v>1.982359223422167E-6</v>
      </c>
      <c r="G28" s="16">
        <f t="shared" si="7"/>
        <v>5.4848548600655586E-6</v>
      </c>
      <c r="H28" s="16">
        <f t="shared" si="7"/>
        <v>1.5030480650732835E-4</v>
      </c>
      <c r="I28" s="16">
        <f t="shared" si="7"/>
        <v>2.5854394286787336E-6</v>
      </c>
      <c r="J28" s="16">
        <f t="shared" si="7"/>
        <v>4.1174578587734339E-5</v>
      </c>
      <c r="K28" s="16">
        <f t="shared" si="7"/>
        <v>4.4413225181853707E-4</v>
      </c>
      <c r="L28" s="16">
        <f t="shared" si="7"/>
        <v>2.3532759819648084E-4</v>
      </c>
      <c r="M28" s="16">
        <f t="shared" si="7"/>
        <v>6.9563312555217386E-6</v>
      </c>
      <c r="N28" s="17">
        <f t="shared" si="7"/>
        <v>2.1718710847165642E-2</v>
      </c>
      <c r="O28" s="16">
        <f t="shared" si="7"/>
        <v>5.4621747164280694E-6</v>
      </c>
      <c r="P28" s="16">
        <f t="shared" si="7"/>
        <v>9.950861081370037E-5</v>
      </c>
      <c r="Q28" s="16">
        <f t="shared" si="7"/>
        <v>7.1149336789920787E-5</v>
      </c>
      <c r="R28" s="16">
        <f t="shared" si="7"/>
        <v>1.980950359786389E-4</v>
      </c>
      <c r="S28" s="16">
        <f t="shared" si="7"/>
        <v>2.2306883010487889E-4</v>
      </c>
      <c r="T28" s="16">
        <f t="shared" si="7"/>
        <v>2.3179388837219007E-4</v>
      </c>
      <c r="U28" s="16">
        <f t="shared" si="7"/>
        <v>2.8107886288384465E-4</v>
      </c>
      <c r="V28" s="16">
        <f t="shared" si="7"/>
        <v>1.5609279386433282E-5</v>
      </c>
      <c r="W28" s="16">
        <f t="shared" si="7"/>
        <v>3.9611670815704231E-5</v>
      </c>
      <c r="X28" s="16">
        <f t="shared" si="7"/>
        <v>5.6511070587855786E-5</v>
      </c>
      <c r="Y28" s="16">
        <f t="shared" si="7"/>
        <v>4.24422597013618E-6</v>
      </c>
      <c r="Z28" s="16">
        <f t="shared" si="7"/>
        <v>1.0062263897864072E-4</v>
      </c>
      <c r="AA28" s="16">
        <f t="shared" si="7"/>
        <v>7.4600847462738799E-6</v>
      </c>
      <c r="AB28" s="16">
        <f t="shared" si="7"/>
        <v>1.8698903983115955E-6</v>
      </c>
      <c r="AC28" s="16">
        <f t="shared" si="7"/>
        <v>1.7720761594176124E-4</v>
      </c>
      <c r="AD28" s="16">
        <f t="shared" si="7"/>
        <v>1.1277646929719902E-3</v>
      </c>
      <c r="AE28" s="16">
        <f t="shared" si="7"/>
        <v>2.334969206425951E-5</v>
      </c>
      <c r="AF28" s="16">
        <f t="shared" si="7"/>
        <v>5.0727453061367073E-5</v>
      </c>
      <c r="AG28" s="16">
        <f t="shared" si="7"/>
        <v>3.1208450325031581E-5</v>
      </c>
      <c r="AH28" s="16">
        <f t="shared" si="7"/>
        <v>2.2361597134033505E-4</v>
      </c>
      <c r="AI28" s="16">
        <f t="shared" si="7"/>
        <v>3.208490452492342E-5</v>
      </c>
      <c r="AJ28" s="16">
        <f t="shared" si="7"/>
        <v>3.01566620952191E-4</v>
      </c>
      <c r="AK28" s="16">
        <f t="shared" si="7"/>
        <v>5.7021752107765546E-8</v>
      </c>
      <c r="AL28" s="16">
        <f t="shared" si="7"/>
        <v>3.7471791982673648E-4</v>
      </c>
      <c r="AM28" s="18">
        <f t="shared" si="7"/>
        <v>2.3077807926730044E-4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2.4268770549266004E-4</v>
      </c>
      <c r="E29" s="16">
        <f t="shared" si="8"/>
        <v>9.3885841704546891E-6</v>
      </c>
      <c r="F29" s="16">
        <f t="shared" si="8"/>
        <v>1.2205323725132941E-4</v>
      </c>
      <c r="G29" s="17">
        <f t="shared" si="8"/>
        <v>5.7614400900000001E-2</v>
      </c>
      <c r="H29" s="16">
        <f t="shared" si="8"/>
        <v>5.8956880914011271E-6</v>
      </c>
      <c r="I29" s="16">
        <f t="shared" si="8"/>
        <v>1.7028257241903693E-4</v>
      </c>
      <c r="J29" s="16">
        <f t="shared" si="8"/>
        <v>1.0921333955230744E-6</v>
      </c>
      <c r="K29" s="16">
        <f t="shared" si="8"/>
        <v>9.0982607954482202E-6</v>
      </c>
      <c r="L29" s="16">
        <f t="shared" si="8"/>
        <v>4.6194369737129814E-5</v>
      </c>
      <c r="M29" s="16">
        <f t="shared" si="8"/>
        <v>9.7556905696612881E-5</v>
      </c>
      <c r="N29" s="16">
        <f t="shared" si="8"/>
        <v>1.3426048711514675E-5</v>
      </c>
      <c r="O29" s="16">
        <f t="shared" si="8"/>
        <v>2.2772348167223342E-5</v>
      </c>
      <c r="P29" s="16">
        <f t="shared" si="8"/>
        <v>1.1888969115677615E-4</v>
      </c>
      <c r="Q29" s="16">
        <f t="shared" si="8"/>
        <v>9.2717838214670417E-5</v>
      </c>
      <c r="R29" s="16">
        <f t="shared" si="8"/>
        <v>2.6402321943110691E-4</v>
      </c>
      <c r="S29" s="16">
        <f t="shared" si="8"/>
        <v>1.1970189276211629E-5</v>
      </c>
      <c r="T29" s="16">
        <f t="shared" si="8"/>
        <v>1.5930301282285409E-3</v>
      </c>
      <c r="U29" s="16">
        <f t="shared" si="8"/>
        <v>5.6783758496219277E-6</v>
      </c>
      <c r="V29" s="16">
        <f t="shared" si="8"/>
        <v>4.0589251280734833E-4</v>
      </c>
      <c r="W29" s="16">
        <f t="shared" si="8"/>
        <v>3.0626451559071297E-4</v>
      </c>
      <c r="X29" s="16">
        <f t="shared" si="8"/>
        <v>5.2556617997647749E-5</v>
      </c>
      <c r="Y29" s="16">
        <f t="shared" si="8"/>
        <v>9.4167318206755588E-4</v>
      </c>
      <c r="Z29" s="16">
        <f t="shared" si="8"/>
        <v>7.3375733034482173E-4</v>
      </c>
      <c r="AA29" s="16">
        <f t="shared" si="8"/>
        <v>9.7687650660829525E-4</v>
      </c>
      <c r="AB29" s="16">
        <f t="shared" si="8"/>
        <v>1.879396418650846E-6</v>
      </c>
      <c r="AC29" s="16">
        <f t="shared" si="8"/>
        <v>3.2270353925143358E-4</v>
      </c>
      <c r="AD29" s="16">
        <f t="shared" si="8"/>
        <v>1.0511994353510942E-3</v>
      </c>
      <c r="AE29" s="16">
        <f t="shared" si="8"/>
        <v>2.5565059204690215E-6</v>
      </c>
      <c r="AF29" s="16">
        <f t="shared" si="8"/>
        <v>4.019092762168629E-4</v>
      </c>
      <c r="AG29" s="16">
        <f t="shared" si="8"/>
        <v>3.3886451550005272E-4</v>
      </c>
      <c r="AH29" s="16">
        <f t="shared" si="8"/>
        <v>4.5554150567825253E-4</v>
      </c>
      <c r="AI29" s="16">
        <f t="shared" si="8"/>
        <v>3.4969741130518576E-4</v>
      </c>
      <c r="AJ29" s="16">
        <f t="shared" si="8"/>
        <v>1.3236128741950701E-5</v>
      </c>
      <c r="AK29" s="16">
        <f t="shared" si="8"/>
        <v>8.1685423643253088E-5</v>
      </c>
      <c r="AL29" s="16">
        <f t="shared" si="8"/>
        <v>1.2411370698447977E-4</v>
      </c>
      <c r="AM29" s="18">
        <f t="shared" si="8"/>
        <v>1.1290628097495963E-3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2.4134896539203814E-5</v>
      </c>
      <c r="E30" s="16">
        <f t="shared" si="9"/>
        <v>1.2134276331109619E-7</v>
      </c>
      <c r="F30" s="16">
        <f t="shared" si="9"/>
        <v>1.6864779580010836E-5</v>
      </c>
      <c r="G30" s="16">
        <f t="shared" si="9"/>
        <v>1.3453927807323961E-6</v>
      </c>
      <c r="H30" s="16">
        <f t="shared" si="9"/>
        <v>4.3023061551834799E-6</v>
      </c>
      <c r="I30" s="16">
        <f t="shared" si="9"/>
        <v>2.9149935423484862E-5</v>
      </c>
      <c r="J30" s="16">
        <f t="shared" si="9"/>
        <v>1.9305155814159795E-5</v>
      </c>
      <c r="K30" s="16">
        <f t="shared" si="9"/>
        <v>3.6959250011423154E-5</v>
      </c>
      <c r="L30" s="16">
        <f t="shared" si="9"/>
        <v>5.4612922208665246E-5</v>
      </c>
      <c r="M30" s="16">
        <f t="shared" si="9"/>
        <v>1.0297695845957059E-5</v>
      </c>
      <c r="N30" s="16">
        <f t="shared" si="9"/>
        <v>6.9144963361511265E-5</v>
      </c>
      <c r="O30" s="16">
        <f t="shared" si="9"/>
        <v>2.3952496622336777E-5</v>
      </c>
      <c r="P30" s="16">
        <f t="shared" si="9"/>
        <v>1.5842986862906073E-5</v>
      </c>
      <c r="Q30" s="16">
        <f t="shared" si="9"/>
        <v>8.6364917361265881E-6</v>
      </c>
      <c r="R30" s="16">
        <f t="shared" si="9"/>
        <v>5.2118384138692827E-7</v>
      </c>
      <c r="S30" s="17">
        <f t="shared" si="9"/>
        <v>6.2534436431561195E-3</v>
      </c>
      <c r="T30" s="16">
        <f t="shared" si="9"/>
        <v>9.345175920932797E-5</v>
      </c>
      <c r="U30" s="16">
        <f t="shared" si="9"/>
        <v>2.5319070838673756E-5</v>
      </c>
      <c r="V30" s="16">
        <f t="shared" si="9"/>
        <v>7.9042357000106556E-6</v>
      </c>
      <c r="W30" s="16">
        <f t="shared" si="9"/>
        <v>3.0252339368026334E-7</v>
      </c>
      <c r="X30" s="16">
        <f t="shared" si="9"/>
        <v>4.1596350020277695E-5</v>
      </c>
      <c r="Y30" s="16">
        <f t="shared" si="9"/>
        <v>1.249074314047261E-7</v>
      </c>
      <c r="Z30" s="16">
        <f t="shared" si="9"/>
        <v>1.6233980527327117E-5</v>
      </c>
      <c r="AA30" s="16">
        <f t="shared" si="9"/>
        <v>2.1388700359803255E-4</v>
      </c>
      <c r="AB30" s="16">
        <f t="shared" si="9"/>
        <v>7.2483310407952899E-6</v>
      </c>
      <c r="AC30" s="16">
        <f t="shared" si="9"/>
        <v>1.8392189757854617E-6</v>
      </c>
      <c r="AD30" s="16">
        <f t="shared" si="9"/>
        <v>2.2881433878008049E-5</v>
      </c>
      <c r="AE30" s="16">
        <f t="shared" si="9"/>
        <v>2.2088419020364407E-6</v>
      </c>
      <c r="AF30" s="16">
        <f t="shared" si="9"/>
        <v>2.5728624224860504E-5</v>
      </c>
      <c r="AG30" s="16">
        <f t="shared" si="9"/>
        <v>1.7886809488341864E-5</v>
      </c>
      <c r="AH30" s="16">
        <f t="shared" si="9"/>
        <v>5.4666069702348231E-5</v>
      </c>
      <c r="AI30" s="16">
        <f t="shared" si="9"/>
        <v>4.4216988298879337E-5</v>
      </c>
      <c r="AJ30" s="16">
        <f t="shared" si="9"/>
        <v>4.3318438288666388E-5</v>
      </c>
      <c r="AK30" s="16">
        <f t="shared" si="9"/>
        <v>2.3879482347848464E-5</v>
      </c>
      <c r="AL30" s="16">
        <f t="shared" si="9"/>
        <v>6.5077294792192963E-5</v>
      </c>
      <c r="AM30" s="18">
        <f t="shared" si="9"/>
        <v>2.3071038291970191E-5</v>
      </c>
    </row>
    <row r="31" spans="1:39">
      <c r="A31" t="s">
        <v>59</v>
      </c>
      <c r="D31" s="19">
        <f>SUM($D$21:$D$30)</f>
        <v>1.5737437014043411E-3</v>
      </c>
      <c r="E31" s="19">
        <f>SUM($E$21:$E$30)</f>
        <v>4.3055598495514511E-4</v>
      </c>
      <c r="F31" s="19">
        <f>SUM($F$21:$F$30)</f>
        <v>1.0143021708453796E-3</v>
      </c>
      <c r="G31" s="19">
        <f>SUM($G$21:$G$30)</f>
        <v>5.7859358407300811E-2</v>
      </c>
      <c r="H31" s="19">
        <f>SUM($H$21:$H$30)</f>
        <v>4.8449816751617382E-4</v>
      </c>
      <c r="I31" s="19">
        <f>SUM($I$21:$I$30)</f>
        <v>4.6040685011456729E-4</v>
      </c>
      <c r="J31" s="19">
        <f>SUM($J$21:$J$30)</f>
        <v>6.0024277001204812E-4</v>
      </c>
      <c r="K31" s="19">
        <f>SUM($K$21:$K$30)</f>
        <v>6.968362748048225E-4</v>
      </c>
      <c r="L31" s="19">
        <f>SUM($L$21:$L$30)</f>
        <v>5.3546760911737392E-4</v>
      </c>
      <c r="M31" s="19">
        <f>SUM($M$21:$M$30)</f>
        <v>7.3573066789759728E-3</v>
      </c>
      <c r="N31" s="19">
        <f>SUM($N$21:$N$30)</f>
        <v>2.2743938379110474E-2</v>
      </c>
      <c r="O31" s="19">
        <f>SUM($O$21:$O$30)</f>
        <v>4.9156890795431759E-4</v>
      </c>
      <c r="P31" s="19">
        <f>SUM($P$21:$P$30)</f>
        <v>1.6785808285751905E-3</v>
      </c>
      <c r="Q31" s="19">
        <f>SUM($Q$21:$Q$30)</f>
        <v>5.9593479402558541E-4</v>
      </c>
      <c r="R31" s="19">
        <f>SUM($R$21:$R$30)</f>
        <v>6.8651385529435772E-4</v>
      </c>
      <c r="S31" s="19">
        <f>SUM($S$21:$S$30)</f>
        <v>6.875139480090043E-3</v>
      </c>
      <c r="T31">
        <f>SUM($T$21:$T$30)</f>
        <v>6.1333273196057169E-3</v>
      </c>
      <c r="U31" s="19">
        <f>SUM($U$21:$U$30)</f>
        <v>2.1618069767547821E-3</v>
      </c>
      <c r="V31" s="19">
        <f>SUM($V$21:$V$30)</f>
        <v>6.9142626926285504E-4</v>
      </c>
      <c r="W31" s="19">
        <f>SUM($W$21:$W$30)</f>
        <v>6.3034302391336121E-4</v>
      </c>
      <c r="X31" s="19">
        <f>SUM($X$21:$X$30)</f>
        <v>7.8571847823539934E-4</v>
      </c>
      <c r="Y31" s="19">
        <f>SUM($Y$21:$Y$30)</f>
        <v>1.0306127140484679E-3</v>
      </c>
      <c r="Z31" s="19">
        <f>SUM($Z$21:$Z$30)</f>
        <v>1.2721524139540326E-3</v>
      </c>
      <c r="AA31" s="19">
        <f>SUM($AA$21:$AA$30)</f>
        <v>1.8924487321307704E-3</v>
      </c>
      <c r="AB31" s="19">
        <f>SUM($AB$21:$AB$30)</f>
        <v>5.2335979164886445E-4</v>
      </c>
      <c r="AC31" s="19">
        <f>SUM($AC$21:$AC$30)</f>
        <v>2.5016834741225971E-2</v>
      </c>
      <c r="AD31" s="19">
        <f>SUM($AD$21:$AD$30)</f>
        <v>8.5884940688434469E-3</v>
      </c>
      <c r="AE31" s="19">
        <f>SUM($AE$21:$AE$30)</f>
        <v>7.6112604155561077E-3</v>
      </c>
      <c r="AF31" s="19">
        <f>SUM($AF$21:$AF$30)</f>
        <v>8.099942780318911E-4</v>
      </c>
      <c r="AG31" s="19">
        <f>SUM($AG$21:$AG$30)</f>
        <v>1.031882670615382E-3</v>
      </c>
      <c r="AH31" s="19">
        <f>SUM($AH$21:$AH$30)</f>
        <v>1.3831566635459376E-3</v>
      </c>
      <c r="AI31" s="19">
        <f>SUM($AI$21:$AI$30)</f>
        <v>7.4209921424083078E-4</v>
      </c>
      <c r="AJ31" s="19">
        <f>SUM($AJ$21:$AJ$30)</f>
        <v>1.2643449903613827E-2</v>
      </c>
      <c r="AK31">
        <f>SUM($AK$21:$AK$30)</f>
        <v>6.1588784016896713E-4</v>
      </c>
      <c r="AL31" s="19">
        <f>SUM($AL$21:$AL$30)</f>
        <v>3.4483064087832124E-2</v>
      </c>
      <c r="AM31" s="19">
        <f>SUM($AM$21:$AM$30)</f>
        <v>2.3778463229182025E-3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0.2145095607862435</v>
      </c>
      <c r="D33" s="20">
        <f>$D$31/$C$33</f>
        <v>7.3364734682971082E-3</v>
      </c>
      <c r="E33" s="20">
        <f>$E$31/$C$33</f>
        <v>2.0071645449136395E-3</v>
      </c>
      <c r="F33" s="20">
        <f>$F$31/$C$33</f>
        <v>4.728470689733596E-3</v>
      </c>
      <c r="G33" s="20">
        <f>$G$31/$C$33</f>
        <v>0.26972857617734364</v>
      </c>
      <c r="H33" s="20">
        <f>$H$31/$C$33</f>
        <v>2.2586320429743975E-3</v>
      </c>
      <c r="I33" s="20">
        <f>$I$31/$C$33</f>
        <v>2.1463232148116597E-3</v>
      </c>
      <c r="J33" s="20">
        <f>$J$31/$C$33</f>
        <v>2.7982098691171331E-3</v>
      </c>
      <c r="K33" s="20">
        <f>$K$31/$C$33</f>
        <v>3.2485091678464274E-3</v>
      </c>
      <c r="L33" s="20">
        <f>$L$31/$C$33</f>
        <v>2.4962412265202563E-3</v>
      </c>
      <c r="M33" s="20">
        <f>$M$31/$C$33</f>
        <v>3.4298269279976062E-2</v>
      </c>
      <c r="N33" s="20">
        <f>$N$31/$C$33</f>
        <v>0.10602762084704731</v>
      </c>
      <c r="O33" s="20">
        <f>$O$31/$C$33</f>
        <v>2.2915943986485561E-3</v>
      </c>
      <c r="P33" s="20">
        <f>$P$31/$C$33</f>
        <v>7.8252028600621602E-3</v>
      </c>
      <c r="Q33" s="20">
        <f>$Q$31/$C$33</f>
        <v>2.7781269601284955E-3</v>
      </c>
      <c r="R33" s="20">
        <f>$R$31/$C$33</f>
        <v>3.2003881448364043E-3</v>
      </c>
      <c r="S33" s="20">
        <f>$S$31/$C$33</f>
        <v>3.2050503739276433E-2</v>
      </c>
      <c r="T33" s="20">
        <f>$T$31/$C$33</f>
        <v>2.8592326128146394E-2</v>
      </c>
      <c r="U33" s="20">
        <f>$U$31/$C$33</f>
        <v>1.0077905007269116E-2</v>
      </c>
      <c r="V33" s="20">
        <f>$V$31/$C$33</f>
        <v>3.2232888209204531E-3</v>
      </c>
      <c r="W33" s="20">
        <f>$W$31/$C$33</f>
        <v>2.9385311386726084E-3</v>
      </c>
      <c r="X33" s="20">
        <f>$X$31/$C$33</f>
        <v>3.6628599459879525E-3</v>
      </c>
      <c r="Y33" s="20">
        <f>$Y$31/$C$33</f>
        <v>4.8045071290573503E-3</v>
      </c>
      <c r="Z33" s="20">
        <f>$Z$31/$C$33</f>
        <v>5.9305161471181183E-3</v>
      </c>
      <c r="AA33" s="20">
        <f>$AA$31/$C$33</f>
        <v>8.8222115843898229E-3</v>
      </c>
      <c r="AB33" s="20">
        <f>$AB$31/$C$33</f>
        <v>2.4397970408898788E-3</v>
      </c>
      <c r="AC33" s="20">
        <f>$AC$31/$C$33</f>
        <v>0.11662340200376888</v>
      </c>
      <c r="AD33" s="20">
        <f>$AD$31/$C$33</f>
        <v>4.0037814805848164E-2</v>
      </c>
      <c r="AE33" s="20">
        <f>$AE$31/$C$33</f>
        <v>3.5482150015404897E-2</v>
      </c>
      <c r="AF33" s="20">
        <f>$AF$31/$C$33</f>
        <v>3.7760287936025464E-3</v>
      </c>
      <c r="AG33" s="20">
        <f>$AG$31/$C$33</f>
        <v>4.8104274086116011E-3</v>
      </c>
      <c r="AH33" s="20">
        <f>$AH$31/$C$33</f>
        <v>6.4479954109096264E-3</v>
      </c>
      <c r="AI33" s="20">
        <f>$AI$31/$C$33</f>
        <v>3.4595157974348974E-3</v>
      </c>
      <c r="AJ33" s="20">
        <f>$AJ$31/$C$33</f>
        <v>5.8941195242168676E-2</v>
      </c>
      <c r="AK33" s="20">
        <f>$AK$31/$C$33</f>
        <v>2.8711440082742645E-3</v>
      </c>
      <c r="AL33" s="20">
        <f>$AL$31/$C$33</f>
        <v>0.16075304038403274</v>
      </c>
      <c r="AM33" s="20">
        <f>$AM$31/$C$33</f>
        <v>1.1085036555958926E-2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110</v>
      </c>
      <c r="D5" s="10">
        <v>7.5341541474895054E-3</v>
      </c>
      <c r="E5" s="10">
        <v>-1.9567169196180983E-2</v>
      </c>
      <c r="F5" s="10">
        <v>5.3847834751430207E-2</v>
      </c>
      <c r="G5" s="10">
        <v>-1.1729202734401202E-3</v>
      </c>
      <c r="H5" s="10">
        <v>-5.9223727384415418E-3</v>
      </c>
      <c r="I5" s="10">
        <v>-2.8339528845804526E-2</v>
      </c>
      <c r="J5" s="10">
        <v>-3.2838538996548483E-2</v>
      </c>
      <c r="K5" s="10">
        <v>1.0123426893413624E-2</v>
      </c>
      <c r="L5" s="10">
        <v>-1.453669684364509E-2</v>
      </c>
      <c r="M5" s="10">
        <v>1.8698454425423013E-2</v>
      </c>
      <c r="N5" s="11" t="s">
        <v>51</v>
      </c>
      <c r="O5" s="10">
        <v>-5.0706791381759403E-2</v>
      </c>
      <c r="P5" s="10">
        <v>5.1018038941546107E-2</v>
      </c>
      <c r="Q5" s="10">
        <v>1.1920250368098689E-2</v>
      </c>
      <c r="R5" s="10">
        <v>-5.5285636508025038E-2</v>
      </c>
      <c r="S5" s="10">
        <v>-7.8300054738502725E-2</v>
      </c>
      <c r="T5" s="10">
        <v>-5.0000201085647518E-2</v>
      </c>
      <c r="U5" s="10">
        <v>9.0069850461797996E-2</v>
      </c>
      <c r="V5" s="10">
        <v>5.3447697585264832E-2</v>
      </c>
      <c r="W5" s="10">
        <v>-8.088867949888863E-2</v>
      </c>
      <c r="X5" s="10">
        <v>-4.7053016639977087E-3</v>
      </c>
      <c r="Y5" s="10">
        <v>8.2658019439490166E-2</v>
      </c>
      <c r="Z5" s="10">
        <v>1.1519848277729569E-3</v>
      </c>
      <c r="AA5" s="10">
        <v>-1.2765799551896813E-2</v>
      </c>
      <c r="AB5" s="10">
        <v>5.4731442213569931E-2</v>
      </c>
      <c r="AC5" s="10">
        <v>2.4054300693505488E-3</v>
      </c>
      <c r="AD5" s="10">
        <v>0.1086732829293464</v>
      </c>
      <c r="AE5" s="10">
        <v>3.1313334724094817E-2</v>
      </c>
      <c r="AF5" s="10">
        <v>1.6795298604296018E-3</v>
      </c>
      <c r="AG5" s="10">
        <v>-2.4191593157212622E-2</v>
      </c>
      <c r="AH5" s="10">
        <v>4.1923681926208836E-2</v>
      </c>
      <c r="AI5" s="10">
        <v>3.4700761231735835E-2</v>
      </c>
      <c r="AJ5" s="10">
        <v>0.17155395763967821</v>
      </c>
      <c r="AK5" s="10">
        <v>-6.3953099753275594E-2</v>
      </c>
      <c r="AL5" s="10">
        <v>-3.9893094850847674E-2</v>
      </c>
      <c r="AM5" s="12">
        <v>-1.9439893412118398E-2</v>
      </c>
    </row>
    <row r="6" spans="1:39" ht="24">
      <c r="A6" s="13" t="s">
        <v>41</v>
      </c>
      <c r="B6" s="14" t="s">
        <v>40</v>
      </c>
      <c r="C6" s="15">
        <v>-5.0752079842530193E-3</v>
      </c>
      <c r="D6" s="16">
        <v>-8.1214580003414652E-2</v>
      </c>
      <c r="E6" s="16">
        <v>-4.7168653119334547E-2</v>
      </c>
      <c r="F6" s="16">
        <v>-2.1209717036001378E-2</v>
      </c>
      <c r="G6" s="16">
        <v>-9.746981818834892E-2</v>
      </c>
      <c r="H6" s="17" t="s">
        <v>51</v>
      </c>
      <c r="I6" s="16">
        <v>3.6690206425360715E-3</v>
      </c>
      <c r="J6" s="16">
        <v>-8.8195652243961989E-2</v>
      </c>
      <c r="K6" s="16">
        <v>2.1383452603389815E-2</v>
      </c>
      <c r="L6" s="16">
        <v>-4.5723022369117898E-2</v>
      </c>
      <c r="M6" s="16">
        <v>3.2931215733852902E-2</v>
      </c>
      <c r="N6" s="16">
        <v>-5.8568270073477875E-3</v>
      </c>
      <c r="O6" s="16">
        <v>-5.1564558936277032E-2</v>
      </c>
      <c r="P6" s="16">
        <v>-6.9916776368145139E-2</v>
      </c>
      <c r="Q6" s="16">
        <v>-4.6957187678254124E-2</v>
      </c>
      <c r="R6" s="16">
        <v>2.2221665778402344E-2</v>
      </c>
      <c r="S6" s="16">
        <v>-6.1446373620591382E-2</v>
      </c>
      <c r="T6" s="16">
        <v>-6.3636726342993305E-2</v>
      </c>
      <c r="U6" s="16">
        <v>1.6980741434597631E-3</v>
      </c>
      <c r="V6" s="16">
        <v>2.2513511298446254E-2</v>
      </c>
      <c r="W6" s="16">
        <v>1.0039889250559477E-2</v>
      </c>
      <c r="X6" s="16">
        <v>2.6568285668184963E-2</v>
      </c>
      <c r="Y6" s="16">
        <v>2.2581002245410024E-3</v>
      </c>
      <c r="Z6" s="16">
        <v>-6.0172325757000274E-2</v>
      </c>
      <c r="AA6" s="16">
        <v>-3.7195774029280586E-2</v>
      </c>
      <c r="AB6" s="16">
        <v>-6.9923494606192918E-2</v>
      </c>
      <c r="AC6" s="16">
        <v>5.4935103896137774E-2</v>
      </c>
      <c r="AD6" s="16">
        <v>0.17144475465079417</v>
      </c>
      <c r="AE6" s="16">
        <v>-2.5262096972253161E-2</v>
      </c>
      <c r="AF6" s="16">
        <v>2.1193538207485085E-4</v>
      </c>
      <c r="AG6" s="16">
        <v>2.3668643357947494E-2</v>
      </c>
      <c r="AH6" s="16">
        <v>1.3737096298422301E-2</v>
      </c>
      <c r="AI6" s="16">
        <v>-6.2411104722407344E-2</v>
      </c>
      <c r="AJ6" s="16">
        <v>5.9209500407637151E-2</v>
      </c>
      <c r="AK6" s="16">
        <v>9.8699979559989121E-3</v>
      </c>
      <c r="AL6" s="16">
        <v>2.6289709401565589E-3</v>
      </c>
      <c r="AM6" s="18">
        <v>9.4052985775159009E-3</v>
      </c>
    </row>
    <row r="7" spans="1:39" ht="24">
      <c r="A7" s="13" t="s">
        <v>42</v>
      </c>
      <c r="B7" s="14" t="s">
        <v>40</v>
      </c>
      <c r="C7" s="15">
        <v>9.6196461622679599E-2</v>
      </c>
      <c r="D7" s="16">
        <v>0.15218329459747579</v>
      </c>
      <c r="E7" s="16">
        <v>3.2135098956139585E-2</v>
      </c>
      <c r="F7" s="16">
        <v>8.2888293982456215E-3</v>
      </c>
      <c r="G7" s="16">
        <v>-1.1541575747321607E-2</v>
      </c>
      <c r="H7" s="16">
        <v>-3.8699296379433146E-4</v>
      </c>
      <c r="I7" s="16">
        <v>-7.9508417065943873E-3</v>
      </c>
      <c r="J7" s="16">
        <v>2.1874094960648707E-2</v>
      </c>
      <c r="K7" s="16">
        <v>1.8262030268320597E-2</v>
      </c>
      <c r="L7" s="16">
        <v>5.2012515695482625E-2</v>
      </c>
      <c r="M7" s="16">
        <v>5.2726469351137853E-2</v>
      </c>
      <c r="N7" s="16">
        <v>1.4519310199716745E-3</v>
      </c>
      <c r="O7" s="16">
        <v>1.492951349333152E-3</v>
      </c>
      <c r="P7" s="16">
        <v>5.5245902967621552E-2</v>
      </c>
      <c r="Q7" s="16">
        <v>9.320642586578759E-2</v>
      </c>
      <c r="R7" s="16">
        <v>-6.4687487375827968E-2</v>
      </c>
      <c r="S7" s="16">
        <v>5.2399141901472553E-2</v>
      </c>
      <c r="T7" s="16">
        <v>0.20211636673903513</v>
      </c>
      <c r="U7" s="16">
        <v>-6.1166334772987004E-2</v>
      </c>
      <c r="V7" s="16">
        <v>7.6181180958704159E-2</v>
      </c>
      <c r="W7" s="16">
        <v>1.5494234404619008E-3</v>
      </c>
      <c r="X7" s="16">
        <v>-1.7501757722163429E-2</v>
      </c>
      <c r="Y7" s="16">
        <v>-2.476769659582663E-2</v>
      </c>
      <c r="Z7" s="16">
        <v>1.7914591540701078E-2</v>
      </c>
      <c r="AA7" s="16">
        <v>4.7166441353260716E-2</v>
      </c>
      <c r="AB7" s="16">
        <v>-8.529364136381419E-2</v>
      </c>
      <c r="AC7" s="16">
        <v>5.3714417571331066E-2</v>
      </c>
      <c r="AD7" s="16">
        <v>-3.881700232948225E-2</v>
      </c>
      <c r="AE7" s="16">
        <v>2.5717229268638207E-2</v>
      </c>
      <c r="AF7" s="17" t="s">
        <v>89</v>
      </c>
      <c r="AG7" s="16">
        <v>-0.11912440386174018</v>
      </c>
      <c r="AH7" s="16">
        <v>-3.9414769096262851E-3</v>
      </c>
      <c r="AI7" s="16">
        <v>-2.2358597901315055E-2</v>
      </c>
      <c r="AJ7" s="16">
        <v>-3.1299525800880711E-2</v>
      </c>
      <c r="AK7" s="16">
        <v>3.0919497137000172E-2</v>
      </c>
      <c r="AL7" s="16">
        <v>9.3692489317913852E-2</v>
      </c>
      <c r="AM7" s="18">
        <v>-1.6046203702621695E-2</v>
      </c>
    </row>
    <row r="8" spans="1:39" ht="24">
      <c r="A8" s="13" t="s">
        <v>43</v>
      </c>
      <c r="B8" s="14" t="s">
        <v>40</v>
      </c>
      <c r="C8" s="15">
        <v>5.0334799632131069E-2</v>
      </c>
      <c r="D8" s="16">
        <v>2.5667105225559216E-2</v>
      </c>
      <c r="E8" s="16">
        <v>-3.3242469102717003E-3</v>
      </c>
      <c r="F8" s="16">
        <v>2.7846048216126369E-2</v>
      </c>
      <c r="G8" s="16">
        <v>-1.3766135415020928E-2</v>
      </c>
      <c r="H8" s="16">
        <v>-4.3707406303885303E-2</v>
      </c>
      <c r="I8" s="16">
        <v>-4.0266100745262098E-3</v>
      </c>
      <c r="J8" s="16">
        <v>8.1678458960983427E-2</v>
      </c>
      <c r="K8" s="16">
        <v>-3.5914948151384352E-2</v>
      </c>
      <c r="L8" s="17" t="s">
        <v>111</v>
      </c>
      <c r="M8" s="16">
        <v>3.1179371807949084E-3</v>
      </c>
      <c r="N8" s="16">
        <v>-1.3684733037072943E-2</v>
      </c>
      <c r="O8" s="16">
        <v>4.7165220926974234E-2</v>
      </c>
      <c r="P8" s="16">
        <v>0.12114984286676699</v>
      </c>
      <c r="Q8" s="16">
        <v>-2.3101312358456999E-2</v>
      </c>
      <c r="R8" s="16">
        <v>-3.9806749784321534E-2</v>
      </c>
      <c r="S8" s="16">
        <v>2.8975539524497881E-2</v>
      </c>
      <c r="T8" s="16">
        <v>-7.5082585610400515E-2</v>
      </c>
      <c r="U8" s="16">
        <v>1.171515676018775E-3</v>
      </c>
      <c r="V8" s="16">
        <v>-7.2224837525906471E-2</v>
      </c>
      <c r="W8" s="16">
        <v>-9.2823138330845573E-2</v>
      </c>
      <c r="X8" s="16">
        <v>6.6300915027861354E-2</v>
      </c>
      <c r="Y8" s="16">
        <v>1.2315311922474929E-2</v>
      </c>
      <c r="Z8" s="16">
        <v>8.0720580092144514E-2</v>
      </c>
      <c r="AA8" s="16">
        <v>0.15502766297752524</v>
      </c>
      <c r="AB8" s="16">
        <v>8.8498262032788461E-2</v>
      </c>
      <c r="AC8" s="16">
        <v>7.0201732555989091E-2</v>
      </c>
      <c r="AD8" s="16">
        <v>-5.7449350343136011E-4</v>
      </c>
      <c r="AE8" s="16">
        <v>3.9153349110767795E-2</v>
      </c>
      <c r="AF8" s="16">
        <v>5.4344841345731261E-2</v>
      </c>
      <c r="AG8" s="16">
        <v>1.4054648767997271E-2</v>
      </c>
      <c r="AH8" s="16">
        <v>-4.9586294920632074E-2</v>
      </c>
      <c r="AI8" s="16">
        <v>2.0353449694699235E-2</v>
      </c>
      <c r="AJ8" s="16">
        <v>-2.5204550822498326E-2</v>
      </c>
      <c r="AK8" s="16">
        <v>1.0005140505287037E-2</v>
      </c>
      <c r="AL8" s="16">
        <v>9.0062387151607318E-2</v>
      </c>
      <c r="AM8" s="18">
        <v>9.7435291409965041E-2</v>
      </c>
    </row>
    <row r="9" spans="1:39" ht="24">
      <c r="A9" s="13" t="s">
        <v>44</v>
      </c>
      <c r="B9" s="14" t="s">
        <v>40</v>
      </c>
      <c r="C9" s="15">
        <v>-9.3050654477053005E-2</v>
      </c>
      <c r="D9" s="16">
        <v>-1.0733190167444649E-2</v>
      </c>
      <c r="E9" s="16">
        <v>-4.903230558921047E-2</v>
      </c>
      <c r="F9" s="16">
        <v>1.8317758199581157E-2</v>
      </c>
      <c r="G9" s="16">
        <v>-5.163063036092911E-2</v>
      </c>
      <c r="H9" s="16">
        <v>9.6318842451927986E-3</v>
      </c>
      <c r="I9" s="16">
        <v>-4.8548578659468614E-2</v>
      </c>
      <c r="J9" s="16">
        <v>-2.4482288488256131E-2</v>
      </c>
      <c r="K9" s="16">
        <v>-2.7555711591842915E-2</v>
      </c>
      <c r="L9" s="16">
        <v>1.0756022020349016E-2</v>
      </c>
      <c r="M9" s="16">
        <v>5.0179030453272912E-2</v>
      </c>
      <c r="N9" s="16">
        <v>-6.4001153863592994E-2</v>
      </c>
      <c r="O9" s="16">
        <v>4.7029425646849296E-2</v>
      </c>
      <c r="P9" s="16">
        <v>-6.6388244395781421E-2</v>
      </c>
      <c r="Q9" s="16">
        <v>3.9894871344600444E-2</v>
      </c>
      <c r="R9" s="16">
        <v>2.5182671808443646E-2</v>
      </c>
      <c r="S9" s="16">
        <v>-5.9285905481684401E-2</v>
      </c>
      <c r="T9" s="16">
        <v>-2.8544868598942081E-2</v>
      </c>
      <c r="U9" s="16">
        <v>1.3647997386377991E-2</v>
      </c>
      <c r="V9" s="16">
        <v>0.11214736173385488</v>
      </c>
      <c r="W9" s="16">
        <v>7.7753158259645058E-2</v>
      </c>
      <c r="X9" s="16">
        <v>1.4930145820738704E-3</v>
      </c>
      <c r="Y9" s="16">
        <v>1.6179025970650868E-2</v>
      </c>
      <c r="Z9" s="16">
        <v>3.8715877232051304E-2</v>
      </c>
      <c r="AA9" s="16">
        <v>-7.5634452553951403E-2</v>
      </c>
      <c r="AB9" s="16">
        <v>-3.1821444231304237E-2</v>
      </c>
      <c r="AC9" s="16">
        <v>-3.4785446854030996E-2</v>
      </c>
      <c r="AD9" s="16">
        <v>3.7465893782895623E-2</v>
      </c>
      <c r="AE9" s="16">
        <v>7.8974029287485464E-3</v>
      </c>
      <c r="AF9" s="16">
        <v>3.3578977978007567E-2</v>
      </c>
      <c r="AG9" s="16">
        <v>-4.4718757391455317E-2</v>
      </c>
      <c r="AH9" s="16">
        <v>0.10473822901880701</v>
      </c>
      <c r="AI9" s="16">
        <v>-4.7164751817080582E-2</v>
      </c>
      <c r="AJ9" s="16">
        <v>4.853326170817001E-2</v>
      </c>
      <c r="AK9" s="17" t="s">
        <v>103</v>
      </c>
      <c r="AL9" s="16">
        <v>-9.6056622719875417E-2</v>
      </c>
      <c r="AM9" s="18">
        <v>-8.2769368752074121E-2</v>
      </c>
    </row>
    <row r="10" spans="1:39" ht="24">
      <c r="A10" s="13" t="s">
        <v>45</v>
      </c>
      <c r="B10" s="14" t="s">
        <v>40</v>
      </c>
      <c r="C10" s="15">
        <v>5.8654635031053566E-2</v>
      </c>
      <c r="D10" s="16">
        <v>-3.7864875610399057E-2</v>
      </c>
      <c r="E10" s="16">
        <v>-2.0722498467410571E-2</v>
      </c>
      <c r="F10" s="16">
        <v>-3.2329881113009454E-2</v>
      </c>
      <c r="G10" s="16">
        <v>-6.7744821108512696E-2</v>
      </c>
      <c r="H10" s="16">
        <v>2.0788226079945973E-2</v>
      </c>
      <c r="I10" s="16">
        <v>-1.5997032220242621E-2</v>
      </c>
      <c r="J10" s="16">
        <v>-0.10997740110983031</v>
      </c>
      <c r="K10" s="16">
        <v>-4.7042476108475277E-2</v>
      </c>
      <c r="L10" s="16">
        <v>-4.0332342216873297E-2</v>
      </c>
      <c r="M10" s="16">
        <v>-3.4126698112305016E-2</v>
      </c>
      <c r="N10" s="16">
        <v>-5.2893952126324521E-2</v>
      </c>
      <c r="O10" s="16">
        <v>7.203613532091406E-2</v>
      </c>
      <c r="P10" s="16">
        <v>3.6127587983572809E-2</v>
      </c>
      <c r="Q10" s="16">
        <v>9.7515149050182548E-2</v>
      </c>
      <c r="R10" s="17" t="s">
        <v>107</v>
      </c>
      <c r="S10" s="16">
        <v>1.1429666901082063E-2</v>
      </c>
      <c r="T10" s="16">
        <v>-3.8703499874297435E-2</v>
      </c>
      <c r="U10" s="16">
        <v>-7.2063055428660955E-2</v>
      </c>
      <c r="V10" s="16">
        <v>-6.9180864572983988E-2</v>
      </c>
      <c r="W10" s="16">
        <v>-1.3485891075581057E-2</v>
      </c>
      <c r="X10" s="16">
        <v>-8.3477134187587648E-2</v>
      </c>
      <c r="Y10" s="16">
        <v>-7.2324821663704728E-2</v>
      </c>
      <c r="Z10" s="16">
        <v>7.2750217443455431E-2</v>
      </c>
      <c r="AA10" s="16">
        <v>-2.9307137225456577E-4</v>
      </c>
      <c r="AB10" s="16">
        <v>-6.6644113981772196E-2</v>
      </c>
      <c r="AC10" s="16">
        <v>-2.3894126397452326E-2</v>
      </c>
      <c r="AD10" s="16">
        <v>7.1030049572173251E-2</v>
      </c>
      <c r="AE10" s="16">
        <v>-1.55010411859943E-2</v>
      </c>
      <c r="AF10" s="16">
        <v>-6.6647356924264184E-2</v>
      </c>
      <c r="AG10" s="16">
        <v>-4.4598771867245687E-2</v>
      </c>
      <c r="AH10" s="16">
        <v>1.635644898053501E-2</v>
      </c>
      <c r="AI10" s="16">
        <v>-6.675138599588068E-2</v>
      </c>
      <c r="AJ10" s="16">
        <v>-0.13808476660604163</v>
      </c>
      <c r="AK10" s="16">
        <v>2.4319995216585996E-2</v>
      </c>
      <c r="AL10" s="16">
        <v>-1.6311049074390555E-3</v>
      </c>
      <c r="AM10" s="18">
        <v>3.0038012699587367E-2</v>
      </c>
    </row>
    <row r="11" spans="1:39" ht="24">
      <c r="A11" s="13" t="s">
        <v>46</v>
      </c>
      <c r="B11" s="14" t="s">
        <v>40</v>
      </c>
      <c r="C11" s="15">
        <v>-0.14386762541068662</v>
      </c>
      <c r="D11" s="16">
        <v>1.5263250396675344E-2</v>
      </c>
      <c r="E11" s="17" t="s">
        <v>112</v>
      </c>
      <c r="F11" s="16">
        <v>-0.10842634556726168</v>
      </c>
      <c r="G11" s="16">
        <v>6.658567036338868E-2</v>
      </c>
      <c r="H11" s="16">
        <v>-4.5115380300596919E-2</v>
      </c>
      <c r="I11" s="16">
        <v>-4.1965007429908725E-2</v>
      </c>
      <c r="J11" s="16">
        <v>6.7375346814498712E-3</v>
      </c>
      <c r="K11" s="16">
        <v>5.1980838867390224E-2</v>
      </c>
      <c r="L11" s="16">
        <v>-3.6185949573400767E-3</v>
      </c>
      <c r="M11" s="16">
        <v>-5.4500141058705077E-2</v>
      </c>
      <c r="N11" s="16">
        <v>-1.852578424425342E-2</v>
      </c>
      <c r="O11" s="16">
        <v>6.6644554074282381E-2</v>
      </c>
      <c r="P11" s="16">
        <v>-7.1331402977053385E-2</v>
      </c>
      <c r="Q11" s="16">
        <v>-9.1864159197158572E-3</v>
      </c>
      <c r="R11" s="16">
        <v>-2.0937373615259474E-2</v>
      </c>
      <c r="S11" s="16">
        <v>1.5704717011120844E-2</v>
      </c>
      <c r="T11" s="16">
        <v>-6.9423308777766216E-2</v>
      </c>
      <c r="U11" s="16">
        <v>-7.8780570152770318E-2</v>
      </c>
      <c r="V11" s="16">
        <v>-5.5127118662791012E-2</v>
      </c>
      <c r="W11" s="16">
        <v>-2.8450848144681629E-2</v>
      </c>
      <c r="X11" s="16">
        <v>7.8459415262455437E-2</v>
      </c>
      <c r="Y11" s="16">
        <v>-4.6504657864060731E-2</v>
      </c>
      <c r="Z11" s="16">
        <v>-4.0975291449497075E-2</v>
      </c>
      <c r="AA11" s="16">
        <v>9.2780208933007355E-2</v>
      </c>
      <c r="AB11" s="16">
        <v>3.0470416840729458E-2</v>
      </c>
      <c r="AC11" s="16">
        <v>6.3521310534770517E-2</v>
      </c>
      <c r="AD11" s="16">
        <v>-8.7109487484311465E-2</v>
      </c>
      <c r="AE11" s="16">
        <v>0.1096974874859824</v>
      </c>
      <c r="AF11" s="16">
        <v>3.4063130403329721E-2</v>
      </c>
      <c r="AG11" s="16">
        <v>-6.2054699033030271E-2</v>
      </c>
      <c r="AH11" s="16">
        <v>3.2016983675643935E-2</v>
      </c>
      <c r="AI11" s="16">
        <v>6.6901906237043169E-3</v>
      </c>
      <c r="AJ11" s="16">
        <v>-8.1583899484410846E-2</v>
      </c>
      <c r="AK11" s="16">
        <v>-4.7421152770213346E-2</v>
      </c>
      <c r="AL11" s="16">
        <v>3.7147101447956049E-2</v>
      </c>
      <c r="AM11" s="18">
        <v>3.9937420523327188E-2</v>
      </c>
    </row>
    <row r="12" spans="1:39" ht="24">
      <c r="A12" s="13" t="s">
        <v>47</v>
      </c>
      <c r="B12" s="14" t="s">
        <v>40</v>
      </c>
      <c r="C12" s="15">
        <v>0.11321710372331793</v>
      </c>
      <c r="D12" s="16">
        <v>5.043031317679917E-2</v>
      </c>
      <c r="E12" s="16">
        <v>5.4368860240975182E-2</v>
      </c>
      <c r="F12" s="16">
        <v>7.3465635340676627E-2</v>
      </c>
      <c r="G12" s="16">
        <v>4.0441815259582174E-2</v>
      </c>
      <c r="H12" s="16">
        <v>2.1739220955208013E-2</v>
      </c>
      <c r="I12" s="16">
        <v>-3.4543909086391766E-2</v>
      </c>
      <c r="J12" s="16">
        <v>-7.9134355126543168E-2</v>
      </c>
      <c r="K12" s="17" t="s">
        <v>71</v>
      </c>
      <c r="L12" s="16">
        <v>-3.7964770153335305E-2</v>
      </c>
      <c r="M12" s="16">
        <v>-2.3507683471139445E-2</v>
      </c>
      <c r="N12" s="16">
        <v>1.0332101318036743E-2</v>
      </c>
      <c r="O12" s="16">
        <v>-5.8487893696849279E-2</v>
      </c>
      <c r="P12" s="16">
        <v>7.4255931548402904E-2</v>
      </c>
      <c r="Q12" s="16">
        <v>-2.0334090707362456E-2</v>
      </c>
      <c r="R12" s="16">
        <v>-4.9357944288456128E-2</v>
      </c>
      <c r="S12" s="16">
        <v>1.3866288834390526E-2</v>
      </c>
      <c r="T12" s="16">
        <v>1.3803405530110988E-2</v>
      </c>
      <c r="U12" s="16">
        <v>8.7014902454634085E-2</v>
      </c>
      <c r="V12" s="16">
        <v>1.0891562867642257E-2</v>
      </c>
      <c r="W12" s="16">
        <v>-7.1148767768601698E-2</v>
      </c>
      <c r="X12" s="16">
        <v>8.9792560602113963E-3</v>
      </c>
      <c r="Y12" s="16">
        <v>-3.5849059245758659E-2</v>
      </c>
      <c r="Z12" s="16">
        <v>-6.5865519103622747E-2</v>
      </c>
      <c r="AA12" s="16">
        <v>-3.9466351483451137E-2</v>
      </c>
      <c r="AB12" s="16">
        <v>-2.1070348639288905E-3</v>
      </c>
      <c r="AC12" s="16">
        <v>3.4105630647165604E-2</v>
      </c>
      <c r="AD12" s="16">
        <v>-3.7325207085740081E-2</v>
      </c>
      <c r="AE12" s="16">
        <v>3.0684187729665229E-2</v>
      </c>
      <c r="AF12" s="16">
        <v>1.9535369870785871E-2</v>
      </c>
      <c r="AG12" s="16">
        <v>3.4230252732069144E-2</v>
      </c>
      <c r="AH12" s="16">
        <v>-1.8071779098931668E-2</v>
      </c>
      <c r="AI12" s="16">
        <v>9.012962697002104E-2</v>
      </c>
      <c r="AJ12" s="16">
        <v>-7.0610483482338995E-3</v>
      </c>
      <c r="AK12" s="16">
        <v>-2.7868468380688245E-2</v>
      </c>
      <c r="AL12" s="16">
        <v>7.6385394346836152E-2</v>
      </c>
      <c r="AM12" s="18">
        <v>0.10561248991014048</v>
      </c>
    </row>
    <row r="13" spans="1:39" ht="24">
      <c r="A13" s="13" t="s">
        <v>48</v>
      </c>
      <c r="B13" s="14" t="s">
        <v>40</v>
      </c>
      <c r="C13" s="15">
        <v>-4.2443758112444586E-2</v>
      </c>
      <c r="D13" s="16">
        <v>0.10641914867053143</v>
      </c>
      <c r="E13" s="16">
        <v>7.7173625928826289E-2</v>
      </c>
      <c r="F13" s="16">
        <v>1.1379783814737822E-2</v>
      </c>
      <c r="G13" s="16">
        <v>8.3867534592375628E-2</v>
      </c>
      <c r="H13" s="16">
        <v>2.5347752027124044E-2</v>
      </c>
      <c r="I13" s="16">
        <v>2.2310618919356821E-2</v>
      </c>
      <c r="J13" s="16">
        <v>6.8506575906893658E-2</v>
      </c>
      <c r="K13" s="16">
        <v>8.5639334502768168E-3</v>
      </c>
      <c r="L13" s="16">
        <v>6.6075112416570242E-2</v>
      </c>
      <c r="M13" s="16">
        <v>7.0377140737511626E-2</v>
      </c>
      <c r="N13" s="16">
        <v>-4.0957378967245491E-3</v>
      </c>
      <c r="O13" s="16">
        <v>9.4705802407310843E-2</v>
      </c>
      <c r="P13" s="16">
        <v>-1.8937130052152647E-2</v>
      </c>
      <c r="Q13" s="16">
        <v>-7.235616450079943E-2</v>
      </c>
      <c r="R13" s="16">
        <v>-8.2477527099454273E-2</v>
      </c>
      <c r="S13" s="16">
        <v>3.9555204375370849E-2</v>
      </c>
      <c r="T13" s="16">
        <v>5.6950373945685209E-2</v>
      </c>
      <c r="U13" s="16">
        <v>4.7303114180017097E-3</v>
      </c>
      <c r="V13" s="16">
        <v>-6.3031519650841653E-2</v>
      </c>
      <c r="W13" s="16">
        <v>-4.0372674547529436E-2</v>
      </c>
      <c r="X13" s="17" t="s">
        <v>113</v>
      </c>
      <c r="Y13" s="16">
        <v>-3.9445609843329421E-3</v>
      </c>
      <c r="Z13" s="16">
        <v>-6.050271050619984E-2</v>
      </c>
      <c r="AA13" s="16">
        <v>3.2334286020348366E-2</v>
      </c>
      <c r="AB13" s="16">
        <v>-2.3823100242615844E-2</v>
      </c>
      <c r="AC13" s="16">
        <v>-4.5764876206985917E-2</v>
      </c>
      <c r="AD13" s="16">
        <v>-0.10103085721750797</v>
      </c>
      <c r="AE13" s="16">
        <v>-4.3415874223229331E-2</v>
      </c>
      <c r="AF13" s="16">
        <v>-1.8657840866282003E-2</v>
      </c>
      <c r="AG13" s="16">
        <v>-7.3367357485088353E-2</v>
      </c>
      <c r="AH13" s="16">
        <v>-8.7898067500356794E-2</v>
      </c>
      <c r="AI13" s="16">
        <v>0.10367483082347322</v>
      </c>
      <c r="AJ13" s="16">
        <v>-8.9187639372656766E-2</v>
      </c>
      <c r="AK13" s="16">
        <v>1.4145572127375861E-3</v>
      </c>
      <c r="AL13" s="16">
        <v>1.2726736529009247E-2</v>
      </c>
      <c r="AM13" s="18">
        <v>-1.1374627927008974E-3</v>
      </c>
    </row>
    <row r="14" spans="1:39" ht="24">
      <c r="A14" s="13" t="s">
        <v>49</v>
      </c>
      <c r="B14" s="14" t="s">
        <v>40</v>
      </c>
      <c r="C14" s="15">
        <v>7.501877502948831E-2</v>
      </c>
      <c r="D14" s="16">
        <v>-6.6293631412195995E-3</v>
      </c>
      <c r="E14" s="16">
        <v>-4.1915609512809801E-2</v>
      </c>
      <c r="F14" s="16">
        <v>3.6446987494174229E-2</v>
      </c>
      <c r="G14" s="16">
        <v>-1.4156598636546983E-2</v>
      </c>
      <c r="H14" s="16">
        <v>3.0774404268623877E-3</v>
      </c>
      <c r="I14" s="17" t="s">
        <v>114</v>
      </c>
      <c r="J14" s="16">
        <v>6.0508537025734263E-2</v>
      </c>
      <c r="K14" s="16">
        <v>-3.3118356384553856E-2</v>
      </c>
      <c r="L14" s="16">
        <v>-4.274956765156105E-3</v>
      </c>
      <c r="M14" s="16">
        <v>-5.3276149825961468E-2</v>
      </c>
      <c r="N14" s="16">
        <v>-2.7393359394001227E-2</v>
      </c>
      <c r="O14" s="16">
        <v>6.398198936768737E-2</v>
      </c>
      <c r="P14" s="16">
        <v>8.4047616614162657E-2</v>
      </c>
      <c r="Q14" s="16">
        <v>-5.6799561833970294E-2</v>
      </c>
      <c r="R14" s="16">
        <v>-1.612368091788428E-2</v>
      </c>
      <c r="S14" s="16">
        <v>6.8218436935867169E-2</v>
      </c>
      <c r="T14" s="16">
        <v>4.6121175158425717E-2</v>
      </c>
      <c r="U14" s="16">
        <v>-6.5430797945595878E-2</v>
      </c>
      <c r="V14" s="16">
        <v>3.5648059211392234E-3</v>
      </c>
      <c r="W14" s="16">
        <v>-7.2809463208106717E-2</v>
      </c>
      <c r="X14" s="16">
        <v>2.265555579960166E-2</v>
      </c>
      <c r="Y14" s="16">
        <v>-9.4387046637826696E-2</v>
      </c>
      <c r="Z14" s="16">
        <v>8.9012919390623474E-2</v>
      </c>
      <c r="AA14" s="16">
        <v>6.6305396494780247E-2</v>
      </c>
      <c r="AB14" s="16">
        <v>0.14672786700248375</v>
      </c>
      <c r="AC14" s="16">
        <v>2.5184162143492443E-2</v>
      </c>
      <c r="AD14" s="16">
        <v>4.5965749706837866E-2</v>
      </c>
      <c r="AE14" s="16">
        <v>-2.4882311017253415E-2</v>
      </c>
      <c r="AF14" s="16">
        <v>-8.7859085372240329E-3</v>
      </c>
      <c r="AG14" s="16">
        <v>0.1076469011676254</v>
      </c>
      <c r="AH14" s="16">
        <v>8.0823562649694022E-2</v>
      </c>
      <c r="AI14" s="16">
        <v>1.7543531081481042E-2</v>
      </c>
      <c r="AJ14" s="16">
        <v>1.1543129635027394E-2</v>
      </c>
      <c r="AK14" s="16">
        <v>-4.7250528180274282E-2</v>
      </c>
      <c r="AL14" s="16">
        <v>1.7143078620218331E-2</v>
      </c>
      <c r="AM14" s="18">
        <v>1.6694755754982527E-2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5.384810645116999E-6</v>
      </c>
      <c r="E21" s="10">
        <f t="shared" ref="E21:AM21" si="0">$C5^2*E5^2</f>
        <v>3.6320969604429655E-5</v>
      </c>
      <c r="F21" s="10">
        <f t="shared" si="0"/>
        <v>2.7506664005883804E-4</v>
      </c>
      <c r="G21" s="10">
        <f t="shared" si="0"/>
        <v>1.3050838603782324E-7</v>
      </c>
      <c r="H21" s="10">
        <f t="shared" si="0"/>
        <v>3.3273072591943666E-6</v>
      </c>
      <c r="I21" s="10">
        <f t="shared" si="0"/>
        <v>7.6188019514460262E-5</v>
      </c>
      <c r="J21" s="10">
        <f t="shared" si="0"/>
        <v>1.0229845785413818E-4</v>
      </c>
      <c r="K21" s="10">
        <f t="shared" si="0"/>
        <v>9.7220205532965553E-6</v>
      </c>
      <c r="L21" s="10">
        <f t="shared" si="0"/>
        <v>2.0046238821287037E-5</v>
      </c>
      <c r="M21" s="10">
        <f t="shared" si="0"/>
        <v>3.3167508821549689E-5</v>
      </c>
      <c r="N21" s="11">
        <f t="shared" si="0"/>
        <v>8.7791319615999994E-2</v>
      </c>
      <c r="O21" s="10">
        <f t="shared" si="0"/>
        <v>2.439122954600169E-4</v>
      </c>
      <c r="P21" s="10">
        <f t="shared" si="0"/>
        <v>2.4691584197645395E-4</v>
      </c>
      <c r="Q21" s="10">
        <f t="shared" si="0"/>
        <v>1.347945047746292E-5</v>
      </c>
      <c r="R21" s="10">
        <f t="shared" si="0"/>
        <v>2.8995196817110247E-4</v>
      </c>
      <c r="S21" s="10">
        <f t="shared" si="0"/>
        <v>5.8160156213919061E-4</v>
      </c>
      <c r="T21" s="10">
        <f t="shared" si="0"/>
        <v>2.3716190758272249E-4</v>
      </c>
      <c r="U21" s="10">
        <f t="shared" si="0"/>
        <v>7.6959159580715136E-4</v>
      </c>
      <c r="V21" s="10">
        <f t="shared" si="0"/>
        <v>2.7099385056346826E-4</v>
      </c>
      <c r="W21" s="10">
        <f t="shared" si="0"/>
        <v>6.2069310967995692E-4</v>
      </c>
      <c r="X21" s="10">
        <f t="shared" si="0"/>
        <v>2.1002760347059686E-6</v>
      </c>
      <c r="Y21" s="10">
        <f t="shared" si="0"/>
        <v>6.4814387752545617E-4</v>
      </c>
      <c r="Z21" s="10">
        <f t="shared" si="0"/>
        <v>1.2589107773490848E-7</v>
      </c>
      <c r="AA21" s="10">
        <f t="shared" si="0"/>
        <v>1.5459572302129751E-5</v>
      </c>
      <c r="AB21" s="10">
        <f t="shared" si="0"/>
        <v>2.8416803065956604E-4</v>
      </c>
      <c r="AC21" s="10">
        <f t="shared" si="0"/>
        <v>5.4889200400157882E-7</v>
      </c>
      <c r="AD21" s="10">
        <f t="shared" si="0"/>
        <v>1.120332686141489E-3</v>
      </c>
      <c r="AE21" s="10">
        <f t="shared" si="0"/>
        <v>9.3016517105914327E-5</v>
      </c>
      <c r="AF21" s="10">
        <f t="shared" si="0"/>
        <v>2.6759432085201226E-7</v>
      </c>
      <c r="AG21" s="10">
        <f t="shared" si="0"/>
        <v>5.5517560338579333E-5</v>
      </c>
      <c r="AH21" s="10">
        <f t="shared" si="0"/>
        <v>1.6673250215929332E-4</v>
      </c>
      <c r="AI21" s="10">
        <f t="shared" si="0"/>
        <v>1.1422980543099594E-4</v>
      </c>
      <c r="AJ21" s="10">
        <f t="shared" si="0"/>
        <v>2.7919196528625382E-3</v>
      </c>
      <c r="AK21" s="10">
        <f t="shared" si="0"/>
        <v>3.8799366210532467E-4</v>
      </c>
      <c r="AL21" s="10">
        <f t="shared" si="0"/>
        <v>1.5097216816769738E-4</v>
      </c>
      <c r="AM21" s="12">
        <f t="shared" si="0"/>
        <v>3.5850002622080874E-5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1.6989308185311115E-7</v>
      </c>
      <c r="E22" s="16">
        <f t="shared" si="1"/>
        <v>5.7307919176625643E-8</v>
      </c>
      <c r="F22" s="16">
        <f t="shared" si="1"/>
        <v>1.1587171584591228E-8</v>
      </c>
      <c r="G22" s="16">
        <f t="shared" si="1"/>
        <v>2.4470790615475138E-7</v>
      </c>
      <c r="H22" s="17">
        <f t="shared" si="1"/>
        <v>2.3837342311989717E-5</v>
      </c>
      <c r="I22" s="16">
        <f t="shared" si="1"/>
        <v>3.4674323717117279E-10</v>
      </c>
      <c r="J22" s="16">
        <f t="shared" si="1"/>
        <v>2.0035585659113027E-7</v>
      </c>
      <c r="K22" s="16">
        <f t="shared" si="1"/>
        <v>1.1777777504935042E-8</v>
      </c>
      <c r="L22" s="16">
        <f t="shared" si="1"/>
        <v>5.3848988460681703E-8</v>
      </c>
      <c r="M22" s="16">
        <f t="shared" si="1"/>
        <v>2.7933362481499005E-8</v>
      </c>
      <c r="N22" s="16">
        <f t="shared" si="1"/>
        <v>8.8355274819834713E-10</v>
      </c>
      <c r="O22" s="16">
        <f t="shared" si="1"/>
        <v>6.8487340762179343E-8</v>
      </c>
      <c r="P22" s="16">
        <f t="shared" si="1"/>
        <v>1.2591297388298799E-7</v>
      </c>
      <c r="Q22" s="16">
        <f t="shared" si="1"/>
        <v>5.6795227861953065E-8</v>
      </c>
      <c r="R22" s="16">
        <f t="shared" si="1"/>
        <v>1.2719232668444697E-8</v>
      </c>
      <c r="S22" s="16">
        <f t="shared" si="1"/>
        <v>9.7252372197605682E-8</v>
      </c>
      <c r="T22" s="16">
        <f t="shared" si="1"/>
        <v>1.0430937649432941E-7</v>
      </c>
      <c r="U22" s="16">
        <f t="shared" si="1"/>
        <v>7.427129341927735E-11</v>
      </c>
      <c r="V22" s="16">
        <f t="shared" si="1"/>
        <v>1.3055519515121037E-8</v>
      </c>
      <c r="W22" s="16">
        <f t="shared" si="1"/>
        <v>2.5963637285933676E-9</v>
      </c>
      <c r="X22" s="16">
        <f t="shared" si="1"/>
        <v>1.8181711134797403E-8</v>
      </c>
      <c r="Y22" s="16">
        <f t="shared" si="1"/>
        <v>1.3133912448784956E-10</v>
      </c>
      <c r="Z22" s="16">
        <f t="shared" si="1"/>
        <v>9.3261261370654958E-8</v>
      </c>
      <c r="AA22" s="16">
        <f t="shared" si="1"/>
        <v>3.5636487414667238E-8</v>
      </c>
      <c r="AB22" s="16">
        <f t="shared" si="1"/>
        <v>1.25937172766784E-7</v>
      </c>
      <c r="AC22" s="16">
        <f t="shared" si="1"/>
        <v>7.7733386692404776E-8</v>
      </c>
      <c r="AD22" s="16">
        <f t="shared" si="1"/>
        <v>7.5710496440583173E-7</v>
      </c>
      <c r="AE22" s="16">
        <f t="shared" si="1"/>
        <v>1.6437905707236725E-8</v>
      </c>
      <c r="AF22" s="16">
        <f t="shared" si="1"/>
        <v>1.1569500876243011E-12</v>
      </c>
      <c r="AG22" s="16">
        <f t="shared" si="1"/>
        <v>1.4429604259074642E-8</v>
      </c>
      <c r="AH22" s="16">
        <f t="shared" si="1"/>
        <v>4.8606860882349627E-9</v>
      </c>
      <c r="AI22" s="16">
        <f t="shared" si="1"/>
        <v>1.0033014248564007E-7</v>
      </c>
      <c r="AJ22" s="16">
        <f t="shared" si="1"/>
        <v>9.0300568056976019E-8</v>
      </c>
      <c r="AK22" s="16">
        <f t="shared" si="1"/>
        <v>2.5092377609774577E-9</v>
      </c>
      <c r="AL22" s="16">
        <f t="shared" si="1"/>
        <v>1.7802428910717491E-10</v>
      </c>
      <c r="AM22" s="18">
        <f t="shared" si="1"/>
        <v>2.2785200954698773E-9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2.1431479799632455E-4</v>
      </c>
      <c r="E23" s="16">
        <f t="shared" si="2"/>
        <v>9.5560294328877216E-6</v>
      </c>
      <c r="F23" s="16">
        <f t="shared" si="2"/>
        <v>6.3577668499189224E-7</v>
      </c>
      <c r="G23" s="16">
        <f t="shared" si="2"/>
        <v>1.2326744884930457E-6</v>
      </c>
      <c r="H23" s="16">
        <f t="shared" si="2"/>
        <v>1.3858758701975214E-9</v>
      </c>
      <c r="I23" s="16">
        <f t="shared" si="2"/>
        <v>5.8498456851705288E-7</v>
      </c>
      <c r="J23" s="16">
        <f t="shared" si="2"/>
        <v>4.4277019815510333E-6</v>
      </c>
      <c r="K23" s="16">
        <f t="shared" si="2"/>
        <v>3.0861448924259769E-6</v>
      </c>
      <c r="L23" s="16">
        <f t="shared" si="2"/>
        <v>2.5034211396189946E-5</v>
      </c>
      <c r="M23" s="16">
        <f t="shared" si="2"/>
        <v>2.5726196233421183E-5</v>
      </c>
      <c r="N23" s="16">
        <f t="shared" si="2"/>
        <v>1.9507883946424608E-8</v>
      </c>
      <c r="O23" s="16">
        <f t="shared" si="2"/>
        <v>2.0625738475079688E-8</v>
      </c>
      <c r="P23" s="16">
        <f t="shared" si="2"/>
        <v>2.8243489179855722E-5</v>
      </c>
      <c r="Q23" s="16">
        <f t="shared" si="2"/>
        <v>8.039145792553775E-5</v>
      </c>
      <c r="R23" s="16">
        <f t="shared" si="2"/>
        <v>3.8722087346393613E-5</v>
      </c>
      <c r="S23" s="16">
        <f t="shared" si="2"/>
        <v>2.5407769767898992E-5</v>
      </c>
      <c r="T23" s="16">
        <f t="shared" si="2"/>
        <v>3.7802555610925737E-4</v>
      </c>
      <c r="U23" s="16">
        <f t="shared" si="2"/>
        <v>3.4621279192964347E-5</v>
      </c>
      <c r="V23" s="16">
        <f t="shared" si="2"/>
        <v>5.3704861029242499E-5</v>
      </c>
      <c r="W23" s="16">
        <f t="shared" si="2"/>
        <v>2.2215620059397153E-8</v>
      </c>
      <c r="X23" s="16">
        <f t="shared" si="2"/>
        <v>2.8345330862061175E-6</v>
      </c>
      <c r="Y23" s="16">
        <f t="shared" si="2"/>
        <v>5.6766149073691386E-6</v>
      </c>
      <c r="Z23" s="16">
        <f t="shared" si="2"/>
        <v>2.9698329171599209E-6</v>
      </c>
      <c r="AA23" s="16">
        <f t="shared" si="2"/>
        <v>2.0586590062214251E-5</v>
      </c>
      <c r="AB23" s="16">
        <f t="shared" si="2"/>
        <v>6.7321147036892659E-5</v>
      </c>
      <c r="AC23" s="16">
        <f t="shared" si="2"/>
        <v>2.6699303831029325E-5</v>
      </c>
      <c r="AD23" s="16">
        <f t="shared" si="2"/>
        <v>1.3943191200315585E-5</v>
      </c>
      <c r="AE23" s="16">
        <f t="shared" si="2"/>
        <v>6.1202131648251983E-6</v>
      </c>
      <c r="AF23" s="17">
        <f t="shared" si="2"/>
        <v>8.1245137362832912E-3</v>
      </c>
      <c r="AG23" s="16">
        <f t="shared" si="2"/>
        <v>1.3131661405741521E-4</v>
      </c>
      <c r="AH23" s="16">
        <f t="shared" si="2"/>
        <v>1.437593726406322E-7</v>
      </c>
      <c r="AI23" s="16">
        <f t="shared" si="2"/>
        <v>4.6260180904204456E-6</v>
      </c>
      <c r="AJ23" s="16">
        <f t="shared" si="2"/>
        <v>9.0655406842769142E-6</v>
      </c>
      <c r="AK23" s="16">
        <f t="shared" si="2"/>
        <v>8.8467354348339725E-6</v>
      </c>
      <c r="AL23" s="16">
        <f t="shared" si="2"/>
        <v>8.1232113201857133E-5</v>
      </c>
      <c r="AM23" s="18">
        <f t="shared" si="2"/>
        <v>2.3826639713783263E-6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1.6691311815933552E-6</v>
      </c>
      <c r="E24" s="16">
        <f t="shared" si="3"/>
        <v>2.7997756741682647E-8</v>
      </c>
      <c r="F24" s="16">
        <f t="shared" si="3"/>
        <v>1.9645533624770272E-6</v>
      </c>
      <c r="G24" s="16">
        <f t="shared" si="3"/>
        <v>4.8013212271578849E-7</v>
      </c>
      <c r="H24" s="16">
        <f t="shared" si="3"/>
        <v>4.8400155704958427E-6</v>
      </c>
      <c r="I24" s="16">
        <f t="shared" si="3"/>
        <v>4.1078619477684609E-8</v>
      </c>
      <c r="J24" s="16">
        <f t="shared" si="3"/>
        <v>1.6902531689053528E-5</v>
      </c>
      <c r="K24" s="16">
        <f t="shared" si="3"/>
        <v>3.2680385880100955E-6</v>
      </c>
      <c r="L24" s="17">
        <f t="shared" si="3"/>
        <v>2.2673520666035333E-3</v>
      </c>
      <c r="M24" s="16">
        <f t="shared" si="3"/>
        <v>2.4630396895278501E-8</v>
      </c>
      <c r="N24" s="16">
        <f t="shared" si="3"/>
        <v>4.7447064413324055E-7</v>
      </c>
      <c r="O24" s="16">
        <f t="shared" si="3"/>
        <v>5.6361226373894564E-6</v>
      </c>
      <c r="P24" s="16">
        <f t="shared" si="3"/>
        <v>3.7186251197738499E-5</v>
      </c>
      <c r="Q24" s="16">
        <f t="shared" si="3"/>
        <v>1.3521036744224161E-6</v>
      </c>
      <c r="R24" s="16">
        <f t="shared" si="3"/>
        <v>4.0146725281722079E-6</v>
      </c>
      <c r="S24" s="16">
        <f t="shared" si="3"/>
        <v>2.1271580070560583E-6</v>
      </c>
      <c r="T24" s="16">
        <f t="shared" si="3"/>
        <v>1.4282858320799343E-5</v>
      </c>
      <c r="U24" s="16">
        <f t="shared" si="3"/>
        <v>3.4772258281237375E-9</v>
      </c>
      <c r="V24" s="16">
        <f t="shared" si="3"/>
        <v>1.3216298391843793E-5</v>
      </c>
      <c r="W24" s="16">
        <f t="shared" si="3"/>
        <v>2.1829771196540016E-5</v>
      </c>
      <c r="X24" s="16">
        <f t="shared" si="3"/>
        <v>1.1137192665548849E-5</v>
      </c>
      <c r="Y24" s="16">
        <f t="shared" si="3"/>
        <v>3.8426207232574031E-7</v>
      </c>
      <c r="Z24" s="16">
        <f t="shared" si="3"/>
        <v>1.6508409636326286E-5</v>
      </c>
      <c r="AA24" s="16">
        <f t="shared" si="3"/>
        <v>6.0891277913334663E-5</v>
      </c>
      <c r="AB24" s="16">
        <f t="shared" si="3"/>
        <v>1.9842946988562051E-5</v>
      </c>
      <c r="AC24" s="16">
        <f t="shared" si="3"/>
        <v>1.2486259291881018E-5</v>
      </c>
      <c r="AD24" s="16">
        <f t="shared" si="3"/>
        <v>8.3619377878665081E-10</v>
      </c>
      <c r="AE24" s="16">
        <f t="shared" si="3"/>
        <v>3.8839579728731656E-6</v>
      </c>
      <c r="AF24" s="16">
        <f t="shared" si="3"/>
        <v>7.4826139406770685E-6</v>
      </c>
      <c r="AG24" s="16">
        <f t="shared" si="3"/>
        <v>5.0046842428925533E-7</v>
      </c>
      <c r="AH24" s="16">
        <f t="shared" si="3"/>
        <v>6.2295977739134326E-6</v>
      </c>
      <c r="AI24" s="16">
        <f t="shared" si="3"/>
        <v>1.0495732283826704E-6</v>
      </c>
      <c r="AJ24" s="16">
        <f t="shared" si="3"/>
        <v>1.6095134588042575E-6</v>
      </c>
      <c r="AK24" s="16">
        <f t="shared" si="3"/>
        <v>2.536197512173042E-7</v>
      </c>
      <c r="AL24" s="16">
        <f t="shared" si="3"/>
        <v>2.0550556945077379E-5</v>
      </c>
      <c r="AM24" s="18">
        <f t="shared" si="3"/>
        <v>2.4053000764002717E-5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9.9746235137586906E-7</v>
      </c>
      <c r="E25" s="16">
        <f t="shared" si="4"/>
        <v>2.0816297896194446E-5</v>
      </c>
      <c r="F25" s="16">
        <f t="shared" si="4"/>
        <v>2.9052499876056873E-6</v>
      </c>
      <c r="G25" s="16">
        <f t="shared" si="4"/>
        <v>2.3080952064250414E-5</v>
      </c>
      <c r="H25" s="16">
        <f t="shared" si="4"/>
        <v>8.032696781656768E-7</v>
      </c>
      <c r="I25" s="16">
        <f t="shared" si="4"/>
        <v>2.0407598609913147E-5</v>
      </c>
      <c r="J25" s="16">
        <f t="shared" si="4"/>
        <v>5.189707565967973E-6</v>
      </c>
      <c r="K25" s="16">
        <f t="shared" si="4"/>
        <v>6.5744908527080625E-6</v>
      </c>
      <c r="L25" s="16">
        <f t="shared" si="4"/>
        <v>1.0017105079605948E-6</v>
      </c>
      <c r="M25" s="16">
        <f t="shared" si="4"/>
        <v>2.1801350428178134E-5</v>
      </c>
      <c r="N25" s="16">
        <f t="shared" si="4"/>
        <v>3.5466184740618882E-5</v>
      </c>
      <c r="O25" s="16">
        <f t="shared" si="4"/>
        <v>1.9150416067837513E-5</v>
      </c>
      <c r="P25" s="16">
        <f t="shared" si="4"/>
        <v>3.816113054291137E-5</v>
      </c>
      <c r="Q25" s="16">
        <f t="shared" si="4"/>
        <v>1.3780754690622673E-5</v>
      </c>
      <c r="R25" s="16">
        <f t="shared" si="4"/>
        <v>5.4908866107452684E-6</v>
      </c>
      <c r="S25" s="16">
        <f t="shared" si="4"/>
        <v>3.0432790674319342E-5</v>
      </c>
      <c r="T25" s="16">
        <f t="shared" si="4"/>
        <v>7.0549665755451256E-6</v>
      </c>
      <c r="U25" s="16">
        <f t="shared" si="4"/>
        <v>1.6127859283400838E-6</v>
      </c>
      <c r="V25" s="16">
        <f t="shared" si="4"/>
        <v>1.0889726859701155E-4</v>
      </c>
      <c r="W25" s="16">
        <f t="shared" si="4"/>
        <v>5.2344968356311897E-5</v>
      </c>
      <c r="X25" s="16">
        <f t="shared" si="4"/>
        <v>1.9300429031967962E-8</v>
      </c>
      <c r="Y25" s="16">
        <f t="shared" si="4"/>
        <v>2.2664367755837452E-6</v>
      </c>
      <c r="Z25" s="16">
        <f t="shared" si="4"/>
        <v>1.2978277988686292E-5</v>
      </c>
      <c r="AA25" s="16">
        <f t="shared" si="4"/>
        <v>4.9531125866993556E-5</v>
      </c>
      <c r="AB25" s="16">
        <f t="shared" si="4"/>
        <v>8.7675577882600259E-6</v>
      </c>
      <c r="AC25" s="16">
        <f t="shared" si="4"/>
        <v>1.0476929887426458E-5</v>
      </c>
      <c r="AD25" s="16">
        <f t="shared" si="4"/>
        <v>1.2153771284273027E-5</v>
      </c>
      <c r="AE25" s="16">
        <f t="shared" si="4"/>
        <v>5.4001703146698331E-7</v>
      </c>
      <c r="AF25" s="16">
        <f t="shared" si="4"/>
        <v>9.7627869407531847E-6</v>
      </c>
      <c r="AG25" s="16">
        <f t="shared" si="4"/>
        <v>1.7314833458366766E-5</v>
      </c>
      <c r="AH25" s="16">
        <f t="shared" si="4"/>
        <v>9.498375111533354E-5</v>
      </c>
      <c r="AI25" s="16">
        <f t="shared" si="4"/>
        <v>1.9260784459439134E-5</v>
      </c>
      <c r="AJ25" s="16">
        <f t="shared" si="4"/>
        <v>2.0394723551848778E-5</v>
      </c>
      <c r="AK25" s="17">
        <f t="shared" si="4"/>
        <v>7.9962366666746689E-3</v>
      </c>
      <c r="AL25" s="16">
        <f t="shared" si="4"/>
        <v>7.9890196694480713E-5</v>
      </c>
      <c r="AM25" s="18">
        <f t="shared" si="4"/>
        <v>5.931685961001119E-5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4.9326209432165578E-6</v>
      </c>
      <c r="E26" s="16">
        <f t="shared" si="5"/>
        <v>1.4773687418760144E-6</v>
      </c>
      <c r="F26" s="16">
        <f t="shared" si="5"/>
        <v>3.5959437430825011E-6</v>
      </c>
      <c r="G26" s="16">
        <f t="shared" si="5"/>
        <v>1.5789081780051089E-5</v>
      </c>
      <c r="H26" s="16">
        <f t="shared" si="5"/>
        <v>1.4867554398631335E-6</v>
      </c>
      <c r="I26" s="16">
        <f t="shared" si="5"/>
        <v>8.8040705224771969E-7</v>
      </c>
      <c r="J26" s="16">
        <f t="shared" si="5"/>
        <v>4.1611328244814391E-5</v>
      </c>
      <c r="K26" s="16">
        <f t="shared" si="5"/>
        <v>7.6135117030754332E-6</v>
      </c>
      <c r="L26" s="16">
        <f t="shared" si="5"/>
        <v>5.5964362447548081E-6</v>
      </c>
      <c r="M26" s="16">
        <f t="shared" si="5"/>
        <v>4.0067589431660982E-6</v>
      </c>
      <c r="N26" s="16">
        <f t="shared" si="5"/>
        <v>9.6253539632703646E-6</v>
      </c>
      <c r="O26" s="16">
        <f t="shared" si="5"/>
        <v>1.7852764826323074E-5</v>
      </c>
      <c r="P26" s="16">
        <f t="shared" si="5"/>
        <v>4.4903749695434084E-6</v>
      </c>
      <c r="Q26" s="16">
        <f t="shared" si="5"/>
        <v>3.2715145143979139E-5</v>
      </c>
      <c r="R26" s="17">
        <f t="shared" si="5"/>
        <v>3.0983972496560724E-3</v>
      </c>
      <c r="S26" s="16">
        <f t="shared" si="5"/>
        <v>4.4944010277783986E-7</v>
      </c>
      <c r="T26" s="16">
        <f t="shared" si="5"/>
        <v>5.1535340738678904E-6</v>
      </c>
      <c r="U26" s="16">
        <f t="shared" si="5"/>
        <v>1.7866110577064586E-5</v>
      </c>
      <c r="V26" s="16">
        <f t="shared" si="5"/>
        <v>1.6465565240480756E-5</v>
      </c>
      <c r="W26" s="16">
        <f t="shared" si="5"/>
        <v>6.2569685032725997E-7</v>
      </c>
      <c r="X26" s="16">
        <f t="shared" si="5"/>
        <v>2.3973957760494241E-5</v>
      </c>
      <c r="Y26" s="16">
        <f t="shared" si="5"/>
        <v>1.799614221445932E-5</v>
      </c>
      <c r="Z26" s="16">
        <f t="shared" si="5"/>
        <v>1.8208462039173938E-5</v>
      </c>
      <c r="AA26" s="16">
        <f t="shared" si="5"/>
        <v>2.9549590670334962E-10</v>
      </c>
      <c r="AB26" s="16">
        <f t="shared" si="5"/>
        <v>1.5280172975513663E-5</v>
      </c>
      <c r="AC26" s="16">
        <f t="shared" si="5"/>
        <v>1.9642057908308819E-6</v>
      </c>
      <c r="AD26" s="16">
        <f t="shared" si="5"/>
        <v>1.7357569351987285E-5</v>
      </c>
      <c r="AE26" s="16">
        <f t="shared" si="5"/>
        <v>8.2665902972703823E-7</v>
      </c>
      <c r="AF26" s="16">
        <f t="shared" si="5"/>
        <v>1.5281660096427996E-5</v>
      </c>
      <c r="AG26" s="16">
        <f t="shared" si="5"/>
        <v>6.8430619665205797E-6</v>
      </c>
      <c r="AH26" s="16">
        <f t="shared" si="5"/>
        <v>9.20412949572217E-7</v>
      </c>
      <c r="AI26" s="16">
        <f t="shared" si="5"/>
        <v>1.5329403253449989E-5</v>
      </c>
      <c r="AJ26" s="16">
        <f t="shared" si="5"/>
        <v>6.5598848209644697E-5</v>
      </c>
      <c r="AK26" s="16">
        <f t="shared" si="5"/>
        <v>2.0348464553622057E-6</v>
      </c>
      <c r="AL26" s="16">
        <f t="shared" si="5"/>
        <v>9.1531053781564743E-9</v>
      </c>
      <c r="AM26" s="18">
        <f t="shared" si="5"/>
        <v>3.1041812172074865E-6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4.8219223106318927E-6</v>
      </c>
      <c r="E27" s="17">
        <f t="shared" si="6"/>
        <v>1.8679849011281953E-2</v>
      </c>
      <c r="F27" s="16">
        <f t="shared" si="6"/>
        <v>2.4333007602401129E-4</v>
      </c>
      <c r="G27" s="16">
        <f t="shared" si="6"/>
        <v>9.1767247142894167E-5</v>
      </c>
      <c r="H27" s="16">
        <f t="shared" si="6"/>
        <v>4.2128441793821003E-5</v>
      </c>
      <c r="I27" s="16">
        <f t="shared" si="6"/>
        <v>3.645027083793146E-5</v>
      </c>
      <c r="J27" s="16">
        <f t="shared" si="6"/>
        <v>9.3956791635012271E-7</v>
      </c>
      <c r="K27" s="16">
        <f t="shared" si="6"/>
        <v>5.5925866116492651E-5</v>
      </c>
      <c r="L27" s="16">
        <f t="shared" si="6"/>
        <v>2.7102296878741381E-7</v>
      </c>
      <c r="M27" s="16">
        <f t="shared" si="6"/>
        <v>6.1478236826881968E-5</v>
      </c>
      <c r="N27" s="16">
        <f t="shared" si="6"/>
        <v>7.1036140024335875E-6</v>
      </c>
      <c r="O27" s="16">
        <f t="shared" si="6"/>
        <v>9.1929623981695097E-5</v>
      </c>
      <c r="P27" s="16">
        <f t="shared" si="6"/>
        <v>1.0531438183987005E-4</v>
      </c>
      <c r="Q27" s="16">
        <f t="shared" si="6"/>
        <v>1.7467001591051509E-6</v>
      </c>
      <c r="R27" s="16">
        <f t="shared" si="6"/>
        <v>9.0734104357614742E-6</v>
      </c>
      <c r="S27" s="16">
        <f t="shared" si="6"/>
        <v>5.1048899150853614E-6</v>
      </c>
      <c r="T27" s="16">
        <f t="shared" si="6"/>
        <v>9.9755481296717754E-5</v>
      </c>
      <c r="U27" s="16">
        <f t="shared" si="6"/>
        <v>1.2845895657670022E-4</v>
      </c>
      <c r="V27" s="16">
        <f t="shared" si="6"/>
        <v>6.2900882467271509E-5</v>
      </c>
      <c r="W27" s="16">
        <f t="shared" si="6"/>
        <v>1.6753925741497833E-5</v>
      </c>
      <c r="X27" s="16">
        <f t="shared" si="6"/>
        <v>1.2741374626585222E-4</v>
      </c>
      <c r="Y27" s="16">
        <f t="shared" si="6"/>
        <v>4.4762986916645015E-5</v>
      </c>
      <c r="Z27" s="16">
        <f t="shared" si="6"/>
        <v>3.4751235821435716E-5</v>
      </c>
      <c r="AA27" s="16">
        <f t="shared" si="6"/>
        <v>1.7817092852408088E-4</v>
      </c>
      <c r="AB27" s="16">
        <f t="shared" si="6"/>
        <v>1.9216882819731964E-5</v>
      </c>
      <c r="AC27" s="16">
        <f t="shared" si="6"/>
        <v>8.3515108599018479E-5</v>
      </c>
      <c r="AD27" s="16">
        <f t="shared" si="6"/>
        <v>1.5705691698039156E-4</v>
      </c>
      <c r="AE27" s="16">
        <f t="shared" si="6"/>
        <v>2.49068905398317E-4</v>
      </c>
      <c r="AF27" s="16">
        <f t="shared" si="6"/>
        <v>2.4015700853137437E-5</v>
      </c>
      <c r="AG27" s="16">
        <f t="shared" si="6"/>
        <v>7.9703152276190253E-5</v>
      </c>
      <c r="AH27" s="16">
        <f t="shared" si="6"/>
        <v>2.1217146742885404E-5</v>
      </c>
      <c r="AI27" s="16">
        <f t="shared" si="6"/>
        <v>9.2640978926445287E-7</v>
      </c>
      <c r="AJ27" s="16">
        <f t="shared" si="6"/>
        <v>1.377637861786163E-4</v>
      </c>
      <c r="AK27" s="16">
        <f t="shared" si="6"/>
        <v>4.6544713904919312E-5</v>
      </c>
      <c r="AL27" s="16">
        <f t="shared" si="6"/>
        <v>2.8561171342475256E-5</v>
      </c>
      <c r="AM27" s="18">
        <f t="shared" si="6"/>
        <v>3.3013089814813956E-5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3.2599235235635371E-5</v>
      </c>
      <c r="E28" s="16">
        <f t="shared" si="7"/>
        <v>3.7889994221428854E-5</v>
      </c>
      <c r="F28" s="16">
        <f t="shared" si="7"/>
        <v>6.9181911757709033E-5</v>
      </c>
      <c r="G28" s="16">
        <f t="shared" si="7"/>
        <v>2.0964541244436095E-5</v>
      </c>
      <c r="H28" s="16">
        <f t="shared" si="7"/>
        <v>6.0577596046366133E-6</v>
      </c>
      <c r="I28" s="16">
        <f t="shared" si="7"/>
        <v>1.5295618587666165E-5</v>
      </c>
      <c r="J28" s="16">
        <f t="shared" si="7"/>
        <v>8.0270176270935567E-5</v>
      </c>
      <c r="K28" s="17">
        <f t="shared" si="7"/>
        <v>1.1911820743958624E-2</v>
      </c>
      <c r="L28" s="16">
        <f t="shared" si="7"/>
        <v>1.847505037743312E-5</v>
      </c>
      <c r="M28" s="16">
        <f t="shared" si="7"/>
        <v>7.0834323436522678E-6</v>
      </c>
      <c r="N28" s="16">
        <f t="shared" si="7"/>
        <v>1.3683632252838566E-6</v>
      </c>
      <c r="O28" s="16">
        <f t="shared" si="7"/>
        <v>4.3848631585219499E-5</v>
      </c>
      <c r="P28" s="16">
        <f t="shared" si="7"/>
        <v>7.067834685312496E-5</v>
      </c>
      <c r="Q28" s="16">
        <f t="shared" si="7"/>
        <v>5.299972236248238E-6</v>
      </c>
      <c r="R28" s="16">
        <f t="shared" si="7"/>
        <v>3.1227571281227718E-5</v>
      </c>
      <c r="S28" s="16">
        <f t="shared" si="7"/>
        <v>2.4645893420218096E-6</v>
      </c>
      <c r="T28" s="16">
        <f t="shared" si="7"/>
        <v>2.4422863156635909E-6</v>
      </c>
      <c r="U28" s="16">
        <f t="shared" si="7"/>
        <v>9.7053534643980381E-5</v>
      </c>
      <c r="V28" s="16">
        <f t="shared" si="7"/>
        <v>1.5205632387048864E-6</v>
      </c>
      <c r="W28" s="16">
        <f t="shared" si="7"/>
        <v>6.4887172106396643E-5</v>
      </c>
      <c r="X28" s="16">
        <f t="shared" si="7"/>
        <v>1.0334864675920924E-6</v>
      </c>
      <c r="Y28" s="16">
        <f t="shared" si="7"/>
        <v>1.6473262092561951E-5</v>
      </c>
      <c r="Z28" s="16">
        <f t="shared" si="7"/>
        <v>5.560838974834763E-5</v>
      </c>
      <c r="AA28" s="16">
        <f t="shared" si="7"/>
        <v>1.9965401131499435E-5</v>
      </c>
      <c r="AB28" s="16">
        <f t="shared" si="7"/>
        <v>5.690724026422699E-8</v>
      </c>
      <c r="AC28" s="16">
        <f t="shared" si="7"/>
        <v>1.4909952175463244E-5</v>
      </c>
      <c r="AD28" s="16">
        <f t="shared" si="7"/>
        <v>1.7857823791553699E-5</v>
      </c>
      <c r="AE28" s="16">
        <f t="shared" si="7"/>
        <v>1.2068501361646176E-5</v>
      </c>
      <c r="AF28" s="16">
        <f t="shared" si="7"/>
        <v>4.8917849670822593E-6</v>
      </c>
      <c r="AG28" s="16">
        <f t="shared" si="7"/>
        <v>1.5019113276392604E-5</v>
      </c>
      <c r="AH28" s="16">
        <f t="shared" si="7"/>
        <v>4.186257128985209E-6</v>
      </c>
      <c r="AI28" s="16">
        <f t="shared" si="7"/>
        <v>1.0412601040322666E-4</v>
      </c>
      <c r="AJ28" s="16">
        <f t="shared" si="7"/>
        <v>6.3909063243656867E-7</v>
      </c>
      <c r="AK28" s="16">
        <f t="shared" si="7"/>
        <v>9.9552067420029291E-6</v>
      </c>
      <c r="AL28" s="16">
        <f t="shared" si="7"/>
        <v>7.479020636978333E-5</v>
      </c>
      <c r="AM28" s="18">
        <f t="shared" si="7"/>
        <v>1.4297320235156626E-4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2.0401740644275128E-5</v>
      </c>
      <c r="E29" s="16">
        <f t="shared" si="8"/>
        <v>1.0729153851081342E-5</v>
      </c>
      <c r="F29" s="16">
        <f t="shared" si="8"/>
        <v>2.3328976469071276E-7</v>
      </c>
      <c r="G29" s="16">
        <f t="shared" si="8"/>
        <v>1.2671131984453221E-5</v>
      </c>
      <c r="H29" s="16">
        <f t="shared" si="8"/>
        <v>1.1574615188965953E-6</v>
      </c>
      <c r="I29" s="16">
        <f t="shared" si="8"/>
        <v>8.9670769801338344E-7</v>
      </c>
      <c r="J29" s="16">
        <f t="shared" si="8"/>
        <v>8.4545828432621474E-6</v>
      </c>
      <c r="K29" s="16">
        <f t="shared" si="8"/>
        <v>1.3212172314398496E-7</v>
      </c>
      <c r="L29" s="16">
        <f t="shared" si="8"/>
        <v>7.8650861318740568E-6</v>
      </c>
      <c r="M29" s="16">
        <f t="shared" si="8"/>
        <v>8.9225892048071116E-6</v>
      </c>
      <c r="N29" s="16">
        <f t="shared" si="8"/>
        <v>3.0219827065509716E-8</v>
      </c>
      <c r="O29" s="16">
        <f t="shared" si="8"/>
        <v>1.6157748269324169E-5</v>
      </c>
      <c r="P29" s="16">
        <f t="shared" si="8"/>
        <v>6.4603490756668668E-7</v>
      </c>
      <c r="Q29" s="16">
        <f t="shared" si="8"/>
        <v>9.4314558599095773E-6</v>
      </c>
      <c r="R29" s="16">
        <f t="shared" si="8"/>
        <v>1.2254593900064274E-5</v>
      </c>
      <c r="S29" s="16">
        <f t="shared" si="8"/>
        <v>2.8186096028166307E-6</v>
      </c>
      <c r="T29" s="16">
        <f t="shared" si="8"/>
        <v>5.8427973253614033E-6</v>
      </c>
      <c r="U29" s="16">
        <f t="shared" si="8"/>
        <v>4.03094737318699E-8</v>
      </c>
      <c r="V29" s="16">
        <f t="shared" si="8"/>
        <v>7.1572010551062043E-6</v>
      </c>
      <c r="W29" s="16">
        <f t="shared" si="8"/>
        <v>2.9363154031978362E-6</v>
      </c>
      <c r="X29" s="17">
        <f t="shared" si="8"/>
        <v>1.6053570892865339E-3</v>
      </c>
      <c r="Y29" s="16">
        <f t="shared" si="8"/>
        <v>2.8030123498607162E-8</v>
      </c>
      <c r="Z29" s="16">
        <f t="shared" si="8"/>
        <v>6.594430938517694E-6</v>
      </c>
      <c r="AA29" s="16">
        <f t="shared" si="8"/>
        <v>1.8834505094460065E-6</v>
      </c>
      <c r="AB29" s="16">
        <f t="shared" si="8"/>
        <v>1.0224079504011061E-6</v>
      </c>
      <c r="AC29" s="16">
        <f t="shared" si="8"/>
        <v>3.773047263931085E-6</v>
      </c>
      <c r="AD29" s="16">
        <f t="shared" si="8"/>
        <v>1.8388052598776792E-5</v>
      </c>
      <c r="AE29" s="16">
        <f t="shared" si="8"/>
        <v>3.3956644072219058E-6</v>
      </c>
      <c r="AF29" s="16">
        <f t="shared" si="8"/>
        <v>6.2711968155427859E-7</v>
      </c>
      <c r="AG29" s="16">
        <f t="shared" si="8"/>
        <v>9.696911140237467E-6</v>
      </c>
      <c r="AH29" s="16">
        <f t="shared" si="8"/>
        <v>1.3918303918535068E-5</v>
      </c>
      <c r="AI29" s="16">
        <f t="shared" si="8"/>
        <v>1.9363075210126566E-5</v>
      </c>
      <c r="AJ29" s="16">
        <f t="shared" si="8"/>
        <v>1.4329696752904842E-5</v>
      </c>
      <c r="AK29" s="16">
        <f t="shared" si="8"/>
        <v>3.6046964315387145E-9</v>
      </c>
      <c r="AL29" s="16">
        <f t="shared" si="8"/>
        <v>2.9178419802131645E-7</v>
      </c>
      <c r="AM29" s="18">
        <f t="shared" si="8"/>
        <v>2.3307841738005502E-9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2.4733384860170453E-7</v>
      </c>
      <c r="E30" s="16">
        <f t="shared" si="9"/>
        <v>9.8876141029798008E-6</v>
      </c>
      <c r="F30" s="16">
        <f t="shared" si="9"/>
        <v>7.4758953303456128E-6</v>
      </c>
      <c r="G30" s="16">
        <f t="shared" si="9"/>
        <v>1.127866702058935E-6</v>
      </c>
      <c r="H30" s="16">
        <f t="shared" si="9"/>
        <v>5.3299022711516629E-8</v>
      </c>
      <c r="I30" s="17">
        <f t="shared" si="9"/>
        <v>5.0898029671195572E-3</v>
      </c>
      <c r="J30" s="16">
        <f t="shared" si="9"/>
        <v>2.0605029568296301E-5</v>
      </c>
      <c r="K30" s="16">
        <f t="shared" si="9"/>
        <v>6.1727329304627502E-6</v>
      </c>
      <c r="L30" s="16">
        <f t="shared" si="9"/>
        <v>1.028497855204985E-7</v>
      </c>
      <c r="M30" s="16">
        <f t="shared" si="9"/>
        <v>1.5973702800092815E-5</v>
      </c>
      <c r="N30" s="16">
        <f t="shared" si="9"/>
        <v>4.2230918522114202E-6</v>
      </c>
      <c r="O30" s="16">
        <f t="shared" si="9"/>
        <v>2.3038564498971383E-5</v>
      </c>
      <c r="P30" s="16">
        <f t="shared" si="9"/>
        <v>3.9754906970734924E-5</v>
      </c>
      <c r="Q30" s="16">
        <f t="shared" si="9"/>
        <v>1.8156406922714671E-5</v>
      </c>
      <c r="R30" s="16">
        <f t="shared" si="9"/>
        <v>1.4630808526676176E-6</v>
      </c>
      <c r="S30" s="16">
        <f t="shared" si="9"/>
        <v>2.6190480450046252E-5</v>
      </c>
      <c r="T30" s="16">
        <f t="shared" si="9"/>
        <v>1.1971282120184682E-5</v>
      </c>
      <c r="U30" s="16">
        <f t="shared" si="9"/>
        <v>2.4093748351345628E-5</v>
      </c>
      <c r="V30" s="16">
        <f t="shared" si="9"/>
        <v>7.1517400055246096E-8</v>
      </c>
      <c r="W30" s="16">
        <f t="shared" si="9"/>
        <v>2.9834282318311062E-5</v>
      </c>
      <c r="X30" s="16">
        <f t="shared" si="9"/>
        <v>2.8886131150026864E-6</v>
      </c>
      <c r="Y30" s="16">
        <f t="shared" si="9"/>
        <v>5.0137737383668799E-5</v>
      </c>
      <c r="Z30" s="16">
        <f t="shared" si="9"/>
        <v>4.459087829987149E-5</v>
      </c>
      <c r="AA30" s="16">
        <f t="shared" si="9"/>
        <v>2.4742164470826516E-5</v>
      </c>
      <c r="AB30" s="16">
        <f t="shared" si="9"/>
        <v>1.2116164054150345E-4</v>
      </c>
      <c r="AC30" s="16">
        <f t="shared" si="9"/>
        <v>3.5693977891158906E-6</v>
      </c>
      <c r="AD30" s="16">
        <f t="shared" si="9"/>
        <v>1.1890733140231097E-5</v>
      </c>
      <c r="AE30" s="16">
        <f t="shared" si="9"/>
        <v>3.4843467279311251E-6</v>
      </c>
      <c r="AF30" s="16">
        <f t="shared" si="9"/>
        <v>4.344234821912193E-7</v>
      </c>
      <c r="AG30" s="16">
        <f t="shared" si="9"/>
        <v>6.5214324670403805E-5</v>
      </c>
      <c r="AH30" s="16">
        <f t="shared" si="9"/>
        <v>3.6763420910623996E-5</v>
      </c>
      <c r="AI30" s="16">
        <f t="shared" si="9"/>
        <v>1.7321039733449764E-6</v>
      </c>
      <c r="AJ30" s="16">
        <f t="shared" si="9"/>
        <v>7.4987190548958637E-7</v>
      </c>
      <c r="AK30" s="16">
        <f t="shared" si="9"/>
        <v>1.2564733216480417E-5</v>
      </c>
      <c r="AL30" s="16">
        <f t="shared" si="9"/>
        <v>1.6539316971901706E-6</v>
      </c>
      <c r="AM30" s="18">
        <f t="shared" si="9"/>
        <v>1.5685561723988311E-6</v>
      </c>
    </row>
    <row r="31" spans="1:39">
      <c r="A31" t="s">
        <v>59</v>
      </c>
      <c r="D31" s="19">
        <f>SUM($D$21:$D$30)</f>
        <v>2.8553894823862451E-4</v>
      </c>
      <c r="E31" s="19">
        <f>SUM($E$21:$E$30)</f>
        <v>1.880661174480875E-2</v>
      </c>
      <c r="F31" s="19">
        <f>SUM($F$21:$F$30)</f>
        <v>6.0440092388533645E-4</v>
      </c>
      <c r="G31" s="19">
        <f>SUM($G$21:$G$30)</f>
        <v>1.6748884382154533E-4</v>
      </c>
      <c r="H31" s="19">
        <f>SUM($H$21:$H$30)</f>
        <v>8.3693038075644647E-5</v>
      </c>
      <c r="I31" s="19">
        <f>SUM($I$21:$I$30)</f>
        <v>5.2405479993510211E-3</v>
      </c>
      <c r="J31" s="19">
        <f>SUM($J$21:$J$30)</f>
        <v>2.8089943979096036E-4</v>
      </c>
      <c r="K31" s="19">
        <f>SUM($K$21:$K$30)</f>
        <v>1.2004327449095745E-2</v>
      </c>
      <c r="L31" s="19">
        <f>SUM($L$21:$L$30)</f>
        <v>2.3457985218258018E-3</v>
      </c>
      <c r="M31" s="19">
        <f>SUM($M$21:$M$30)</f>
        <v>1.7821233936112605E-4</v>
      </c>
      <c r="N31">
        <f>SUM($N$21:$N$30)</f>
        <v>8.7849631305691719E-2</v>
      </c>
      <c r="O31" s="19">
        <f>SUM($O$21:$O$30)</f>
        <v>4.616152804060144E-4</v>
      </c>
      <c r="P31" s="19">
        <f>SUM($P$21:$P$30)</f>
        <v>5.7151667141168254E-4</v>
      </c>
      <c r="Q31" s="19">
        <f>SUM($Q$21:$Q$30)</f>
        <v>1.764102423178645E-4</v>
      </c>
      <c r="R31" s="19">
        <f>SUM($R$21:$R$30)</f>
        <v>3.4906082400148752E-3</v>
      </c>
      <c r="S31" s="19">
        <f>SUM($S$21:$S$30)</f>
        <v>6.7669454237341043E-4</v>
      </c>
      <c r="T31" s="19">
        <f>SUM($T$21:$T$30)</f>
        <v>7.6179497909661389E-4</v>
      </c>
      <c r="U31" s="19">
        <f>SUM($U$21:$U$30)</f>
        <v>1.0733418720484001E-3</v>
      </c>
      <c r="V31" s="19">
        <f>SUM($V$21:$V$30)</f>
        <v>5.3494106350269978E-4</v>
      </c>
      <c r="W31" s="19">
        <f>SUM($W$21:$W$30)</f>
        <v>8.0993005363632752E-4</v>
      </c>
      <c r="X31" s="19">
        <f>SUM($X$21:$X$30)</f>
        <v>1.7767763768221029E-3</v>
      </c>
      <c r="Y31" s="19">
        <f>SUM($Y$21:$Y$30)</f>
        <v>7.8586948135069294E-4</v>
      </c>
      <c r="Z31" s="19">
        <f>SUM($Z$21:$Z$30)</f>
        <v>1.924290697286245E-4</v>
      </c>
      <c r="AA31" s="19">
        <f>SUM($AA$21:$AA$30)</f>
        <v>3.712664427638464E-4</v>
      </c>
      <c r="AB31" s="19">
        <f>SUM($AB$21:$AB$30)</f>
        <v>5.3696363117346202E-4</v>
      </c>
      <c r="AC31" s="19">
        <f>SUM($AC$21:$AC$30)</f>
        <v>1.5802083001939039E-4</v>
      </c>
      <c r="AD31" s="19">
        <f>SUM($AD$21:$AD$30)</f>
        <v>1.3697386856472023E-3</v>
      </c>
      <c r="AE31" s="19">
        <f>SUM($AE$21:$AE$30)</f>
        <v>3.7242122010563018E-4</v>
      </c>
      <c r="AF31" s="19">
        <f>SUM($AF$21:$AF$30)</f>
        <v>8.1872774217229185E-3</v>
      </c>
      <c r="AG31" s="19">
        <f>SUM($AG$21:$AG$30)</f>
        <v>3.8114046921265438E-4</v>
      </c>
      <c r="AH31" s="19">
        <f>SUM($AH$21:$AH$30)</f>
        <v>3.4510001275787103E-4</v>
      </c>
      <c r="AI31" s="19">
        <f>SUM($AI$21:$AI$30)</f>
        <v>2.8074351398113648E-4</v>
      </c>
      <c r="AJ31" s="19">
        <f>SUM($AJ$21:$AJ$30)</f>
        <v>3.042161024804617E-3</v>
      </c>
      <c r="AK31" s="19">
        <f>SUM($AK$21:$AK$30)</f>
        <v>8.4644362982190021E-3</v>
      </c>
      <c r="AL31" s="19">
        <f>SUM($AL$21:$AL$30)</f>
        <v>4.3795145974624998E-4</v>
      </c>
      <c r="AM31" s="19">
        <f>SUM($AM$21:$AM$30)</f>
        <v>3.0226616582772892E-4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0.16340856560263731</v>
      </c>
      <c r="D33" s="20">
        <f>$D$31/$C$33</f>
        <v>1.7473927831480585E-3</v>
      </c>
      <c r="E33" s="20">
        <f>$E$31/$C$33</f>
        <v>0.11508950999876609</v>
      </c>
      <c r="F33" s="20">
        <f>$F$31/$C$33</f>
        <v>3.6987101726054304E-3</v>
      </c>
      <c r="G33" s="20">
        <f>$G$31/$C$33</f>
        <v>1.0249697939876058E-3</v>
      </c>
      <c r="H33" s="20">
        <f>$H$31/$C$33</f>
        <v>5.1217044692236072E-4</v>
      </c>
      <c r="I33" s="20">
        <f>$I$31/$C$33</f>
        <v>3.2070216025850987E-2</v>
      </c>
      <c r="J33" s="20">
        <f>$J$31/$C$33</f>
        <v>1.7190007069398498E-3</v>
      </c>
      <c r="K33" s="20">
        <f>$K$31/$C$33</f>
        <v>7.3462045302366955E-2</v>
      </c>
      <c r="L33" s="20">
        <f>$L$31/$C$33</f>
        <v>1.435541957776014E-2</v>
      </c>
      <c r="M33" s="20">
        <f>$M$31/$C$33</f>
        <v>1.090593621600518E-3</v>
      </c>
      <c r="N33" s="20">
        <f>$N$31/$C$33</f>
        <v>0.53760726056011521</v>
      </c>
      <c r="O33" s="20">
        <f>$O$31/$C$33</f>
        <v>2.8249148305268782E-3</v>
      </c>
      <c r="P33" s="20">
        <f>$P$31/$C$33</f>
        <v>3.4974707066546739E-3</v>
      </c>
      <c r="Q33" s="20">
        <f>$Q$31/$C$33</f>
        <v>1.0795654540340532E-3</v>
      </c>
      <c r="R33" s="20">
        <f>$R$31/$C$33</f>
        <v>2.1361231751480102E-2</v>
      </c>
      <c r="S33" s="20">
        <f>$S$31/$C$33</f>
        <v>4.1411203866689415E-3</v>
      </c>
      <c r="T33" s="20">
        <f>$T$31/$C$33</f>
        <v>4.6619035929186259E-3</v>
      </c>
      <c r="U33" s="20">
        <f>$U$31/$C$33</f>
        <v>6.5684553810872997E-3</v>
      </c>
      <c r="V33" s="20">
        <f>$V$31/$C$33</f>
        <v>3.2736415103448296E-3</v>
      </c>
      <c r="W33" s="20">
        <f>$W$31/$C$33</f>
        <v>4.9564724508129199E-3</v>
      </c>
      <c r="X33" s="20">
        <f>$X$31/$C$33</f>
        <v>1.0873214450353311E-2</v>
      </c>
      <c r="Y33" s="20">
        <f>$Y$31/$C$33</f>
        <v>4.8092306449938607E-3</v>
      </c>
      <c r="Z33" s="20">
        <f>$Z$31/$C$33</f>
        <v>1.1775947547116761E-3</v>
      </c>
      <c r="AA33" s="20">
        <f>$AA$31/$C$33</f>
        <v>2.2720133512869807E-3</v>
      </c>
      <c r="AB33" s="20">
        <f>$AB$31/$C$33</f>
        <v>3.2860188766310043E-3</v>
      </c>
      <c r="AC33" s="20">
        <f>$AC$31/$C$33</f>
        <v>9.6702905038436996E-4</v>
      </c>
      <c r="AD33" s="20">
        <f>$AD$31/$C$33</f>
        <v>8.3822942854661197E-3</v>
      </c>
      <c r="AE33" s="20">
        <f>$AE$31/$C$33</f>
        <v>2.2790801616315E-3</v>
      </c>
      <c r="AF33" s="20">
        <f>$AF$31/$C$33</f>
        <v>5.0103110516446399E-2</v>
      </c>
      <c r="AG33" s="20">
        <f>$AG$31/$C$33</f>
        <v>2.3324387421616473E-3</v>
      </c>
      <c r="AH33" s="20">
        <f>$AH$31/$C$33</f>
        <v>2.1118844748754181E-3</v>
      </c>
      <c r="AI33" s="20">
        <f>$AI$31/$C$33</f>
        <v>1.7180464986384133E-3</v>
      </c>
      <c r="AJ33" s="20">
        <f>$AJ$31/$C$33</f>
        <v>1.8616900610964781E-2</v>
      </c>
      <c r="AK33" s="20">
        <f>$AK$31/$C$33</f>
        <v>5.1799220359121684E-2</v>
      </c>
      <c r="AL33" s="20">
        <f>$AL$31/$C$33</f>
        <v>2.6801009979563872E-3</v>
      </c>
      <c r="AM33" s="20">
        <f>$AM$31/$C$33</f>
        <v>1.8497571697848043E-3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-0.17382900964054826</v>
      </c>
      <c r="D5" s="10">
        <v>1.454750495567861E-2</v>
      </c>
      <c r="E5" s="10">
        <v>3.9812007545060916E-2</v>
      </c>
      <c r="F5" s="10">
        <v>9.7778205136244481E-3</v>
      </c>
      <c r="G5" s="10">
        <v>6.9730198022953868E-2</v>
      </c>
      <c r="H5" s="10">
        <v>-5.7198951651909045E-2</v>
      </c>
      <c r="I5" s="10">
        <v>6.4561844998439394E-2</v>
      </c>
      <c r="J5" s="10">
        <v>2.4156664691027244E-2</v>
      </c>
      <c r="K5" s="10">
        <v>-2.5128923803008824E-2</v>
      </c>
      <c r="L5" s="10">
        <v>4.527402303124331E-3</v>
      </c>
      <c r="M5" s="11" t="s">
        <v>117</v>
      </c>
      <c r="N5" s="10">
        <v>-7.7765920944065647E-3</v>
      </c>
      <c r="O5" s="10">
        <v>5.7095927546539985E-2</v>
      </c>
      <c r="P5" s="10">
        <v>-4.4920422553263555E-2</v>
      </c>
      <c r="Q5" s="10">
        <v>1.3366331491396323E-2</v>
      </c>
      <c r="R5" s="10">
        <v>-5.2823858139114312E-2</v>
      </c>
      <c r="S5" s="10">
        <v>5.6929611303255606E-2</v>
      </c>
      <c r="T5" s="10">
        <v>-5.4936289545399482E-2</v>
      </c>
      <c r="U5" s="10">
        <v>-1.2434069663495027E-2</v>
      </c>
      <c r="V5" s="10">
        <v>-4.2211653227171707E-2</v>
      </c>
      <c r="W5" s="10">
        <v>-1.0465744809138177E-2</v>
      </c>
      <c r="X5" s="10">
        <v>6.9033818734574566E-3</v>
      </c>
      <c r="Y5" s="10">
        <v>0.10101929779490536</v>
      </c>
      <c r="Z5" s="10">
        <v>-3.6313093842799391E-3</v>
      </c>
      <c r="AA5" s="10">
        <v>-4.2789824714638665E-2</v>
      </c>
      <c r="AB5" s="11" t="s">
        <v>118</v>
      </c>
      <c r="AC5" s="10">
        <v>-1.3623846332555398E-2</v>
      </c>
      <c r="AD5" s="10">
        <v>-2.1595473272906729E-2</v>
      </c>
      <c r="AE5" s="10">
        <v>6.3035153013656309E-2</v>
      </c>
      <c r="AF5" s="10">
        <v>-4.9974812538229545E-2</v>
      </c>
      <c r="AG5" s="10">
        <v>-2.0311923706344017E-2</v>
      </c>
      <c r="AH5" s="10">
        <v>4.3827274853516736E-2</v>
      </c>
      <c r="AI5" s="10">
        <v>6.011409267128392E-3</v>
      </c>
      <c r="AJ5" s="10">
        <v>1.1098600634590898E-3</v>
      </c>
      <c r="AK5" s="10">
        <v>4.0255070773889977E-2</v>
      </c>
      <c r="AL5" s="10">
        <v>-3.9711759489147432E-3</v>
      </c>
      <c r="AM5" s="12">
        <v>-4.7450209980528152E-2</v>
      </c>
    </row>
    <row r="6" spans="1:39" ht="24">
      <c r="A6" s="13" t="s">
        <v>41</v>
      </c>
      <c r="B6" s="14" t="s">
        <v>40</v>
      </c>
      <c r="C6" s="15">
        <v>0.12505864676581047</v>
      </c>
      <c r="D6" s="16">
        <v>0.16144499160598624</v>
      </c>
      <c r="E6" s="16">
        <v>-2.0347549805720989E-2</v>
      </c>
      <c r="F6" s="16">
        <v>5.4993425098474352E-2</v>
      </c>
      <c r="G6" s="16">
        <v>0.10563539655226775</v>
      </c>
      <c r="H6" s="16">
        <v>2.5706439353728298E-2</v>
      </c>
      <c r="I6" s="16">
        <v>-5.9300795179582566E-3</v>
      </c>
      <c r="J6" s="16">
        <v>3.5095230877338901E-2</v>
      </c>
      <c r="K6" s="16">
        <v>-2.5414062073490548E-2</v>
      </c>
      <c r="L6" s="16">
        <v>6.7454312824894613E-2</v>
      </c>
      <c r="M6" s="16">
        <v>-2.4569552542961913E-2</v>
      </c>
      <c r="N6" s="16">
        <v>4.4963084838048921E-3</v>
      </c>
      <c r="O6" s="16">
        <v>0.11299431111227821</v>
      </c>
      <c r="P6" s="16">
        <v>-4.1621545360941712E-3</v>
      </c>
      <c r="Q6" s="16">
        <v>1.5609964445572758E-2</v>
      </c>
      <c r="R6" s="16">
        <v>-3.6076285302114396E-2</v>
      </c>
      <c r="S6" s="16">
        <v>2.6294151370893803E-2</v>
      </c>
      <c r="T6" s="16">
        <v>-1.0943897921909947E-3</v>
      </c>
      <c r="U6" s="16">
        <v>2.7084534652063202E-2</v>
      </c>
      <c r="V6" s="16">
        <v>-4.7348612275135087E-2</v>
      </c>
      <c r="W6" s="16">
        <v>-5.6448948652856872E-2</v>
      </c>
      <c r="X6" s="16">
        <v>1.4054187457349229E-2</v>
      </c>
      <c r="Y6" s="16">
        <v>5.7578782042258091E-3</v>
      </c>
      <c r="Z6" s="16">
        <v>-2.3864405117796941E-2</v>
      </c>
      <c r="AA6" s="17" t="s">
        <v>119</v>
      </c>
      <c r="AB6" s="16">
        <v>-4.3213962643546239E-2</v>
      </c>
      <c r="AC6" s="16">
        <v>4.5652653281739494E-2</v>
      </c>
      <c r="AD6" s="16">
        <v>-6.5197276006349558E-2</v>
      </c>
      <c r="AE6" s="16">
        <v>-5.4528226309363036E-3</v>
      </c>
      <c r="AF6" s="16">
        <v>6.8301805231031784E-2</v>
      </c>
      <c r="AG6" s="16">
        <v>-1.6189946130258741E-2</v>
      </c>
      <c r="AH6" s="16">
        <v>2.6332785242706443E-2</v>
      </c>
      <c r="AI6" s="16">
        <v>-3.8047528647642381E-2</v>
      </c>
      <c r="AJ6" s="16">
        <v>-0.11647303296874444</v>
      </c>
      <c r="AK6" s="16">
        <v>-3.4330634864730751E-2</v>
      </c>
      <c r="AL6" s="16">
        <v>-2.6360016364455893E-2</v>
      </c>
      <c r="AM6" s="18">
        <v>1.5269549146528524E-2</v>
      </c>
    </row>
    <row r="7" spans="1:39" ht="24">
      <c r="A7" s="13" t="s">
        <v>42</v>
      </c>
      <c r="B7" s="14" t="s">
        <v>40</v>
      </c>
      <c r="C7" s="15">
        <v>-6.4755210907994146E-2</v>
      </c>
      <c r="D7" s="16">
        <v>1.4910306866861337E-3</v>
      </c>
      <c r="E7" s="16">
        <v>2.0456762963574411E-2</v>
      </c>
      <c r="F7" s="16">
        <v>-4.6187767461940199E-2</v>
      </c>
      <c r="G7" s="16">
        <v>2.6581854555701945E-2</v>
      </c>
      <c r="H7" s="16">
        <v>2.8580975202721622E-2</v>
      </c>
      <c r="I7" s="16">
        <v>2.6371494368071045E-3</v>
      </c>
      <c r="J7" s="16">
        <v>-2.5974946079633892E-2</v>
      </c>
      <c r="K7" s="16">
        <v>1.0529512621703582E-2</v>
      </c>
      <c r="L7" s="16">
        <v>2.0578169193968441E-4</v>
      </c>
      <c r="M7" s="16">
        <v>6.3932311339941136E-2</v>
      </c>
      <c r="N7" s="16">
        <v>-4.6440278022020318E-2</v>
      </c>
      <c r="O7" s="16">
        <v>-1.3914648643588488E-2</v>
      </c>
      <c r="P7" s="16">
        <v>-1.7124636250513421E-3</v>
      </c>
      <c r="Q7" s="16">
        <v>-1.0717573758477565E-2</v>
      </c>
      <c r="R7" s="16">
        <v>6.8116779749266693E-2</v>
      </c>
      <c r="S7" s="16">
        <v>3.5746393301956128E-2</v>
      </c>
      <c r="T7" s="16">
        <v>4.1401066108130553E-2</v>
      </c>
      <c r="U7" s="16">
        <v>1.8386201907093589E-2</v>
      </c>
      <c r="V7" s="16">
        <v>2.8042003047323693E-2</v>
      </c>
      <c r="W7" s="16">
        <v>4.0567155044477022E-3</v>
      </c>
      <c r="X7" s="16">
        <v>8.975813352388045E-3</v>
      </c>
      <c r="Y7" s="16">
        <v>-6.8602750108621123E-3</v>
      </c>
      <c r="Z7" s="16">
        <v>-0.10184326842396099</v>
      </c>
      <c r="AA7" s="16">
        <v>-5.7421810376117521E-3</v>
      </c>
      <c r="AB7" s="16">
        <v>6.6818782593257797E-2</v>
      </c>
      <c r="AC7" s="16">
        <v>1.6382076358643144E-3</v>
      </c>
      <c r="AD7" s="16">
        <v>-0.10042679315773043</v>
      </c>
      <c r="AE7" s="17" t="s">
        <v>57</v>
      </c>
      <c r="AF7" s="16">
        <v>5.8987131685980507E-2</v>
      </c>
      <c r="AG7" s="16">
        <v>-2.1803510982009874E-2</v>
      </c>
      <c r="AH7" s="16">
        <v>-1.9499985670053137E-3</v>
      </c>
      <c r="AI7" s="16">
        <v>9.2453273282622178E-2</v>
      </c>
      <c r="AJ7" s="16">
        <v>6.9737336070554198E-4</v>
      </c>
      <c r="AK7" s="16">
        <v>-4.3372497080907811E-2</v>
      </c>
      <c r="AL7" s="16">
        <v>-4.7592771071224428E-2</v>
      </c>
      <c r="AM7" s="18">
        <v>-9.8511884308000064E-2</v>
      </c>
    </row>
    <row r="8" spans="1:39" ht="24">
      <c r="A8" s="13" t="s">
        <v>43</v>
      </c>
      <c r="B8" s="14" t="s">
        <v>40</v>
      </c>
      <c r="C8" s="15">
        <v>-0.13983953601331475</v>
      </c>
      <c r="D8" s="16">
        <v>-7.748273559175177E-2</v>
      </c>
      <c r="E8" s="16">
        <v>-4.5254062503200916E-2</v>
      </c>
      <c r="F8" s="16">
        <v>-4.3994851589211965E-2</v>
      </c>
      <c r="G8" s="16">
        <v>-3.6692884942288138E-2</v>
      </c>
      <c r="H8" s="16">
        <v>-9.1394341889755749E-3</v>
      </c>
      <c r="I8" s="16">
        <v>-2.7393451929908663E-2</v>
      </c>
      <c r="J8" s="16">
        <v>-7.6454286679230682E-2</v>
      </c>
      <c r="K8" s="16">
        <v>4.4338658252489303E-3</v>
      </c>
      <c r="L8" s="16">
        <v>3.975883214747844E-2</v>
      </c>
      <c r="M8" s="16">
        <v>1.1920633764441463E-2</v>
      </c>
      <c r="N8" s="16">
        <v>-5.6756543508974328E-2</v>
      </c>
      <c r="O8" s="16">
        <v>-4.3989263646800079E-2</v>
      </c>
      <c r="P8" s="16">
        <v>-3.7419170711173476E-2</v>
      </c>
      <c r="Q8" s="16">
        <v>7.1591680238834651E-3</v>
      </c>
      <c r="R8" s="16">
        <v>1.1653364962944378E-2</v>
      </c>
      <c r="S8" s="16">
        <v>3.5257197342854707E-2</v>
      </c>
      <c r="T8" s="16">
        <v>-5.9484643279736509E-2</v>
      </c>
      <c r="U8" s="16">
        <v>1.2896225366408819E-2</v>
      </c>
      <c r="V8" s="16">
        <v>7.9318320504267001E-2</v>
      </c>
      <c r="W8" s="17" t="s">
        <v>120</v>
      </c>
      <c r="X8" s="16">
        <v>3.4934155958915462E-2</v>
      </c>
      <c r="Y8" s="16">
        <v>-7.0312998435797983E-2</v>
      </c>
      <c r="Z8" s="16">
        <v>1.2658900531651005E-2</v>
      </c>
      <c r="AA8" s="16">
        <v>-5.7792506643037464E-2</v>
      </c>
      <c r="AB8" s="16">
        <v>-1.1176454230469408E-2</v>
      </c>
      <c r="AC8" s="16">
        <v>-1.682550140980979E-2</v>
      </c>
      <c r="AD8" s="16">
        <v>6.706438644244514E-2</v>
      </c>
      <c r="AE8" s="16">
        <v>4.0444411798933669E-3</v>
      </c>
      <c r="AF8" s="16">
        <v>-1.8253915275729837E-2</v>
      </c>
      <c r="AG8" s="16">
        <v>-6.7102969157735734E-3</v>
      </c>
      <c r="AH8" s="16">
        <v>7.590257717488573E-2</v>
      </c>
      <c r="AI8" s="16">
        <v>-2.7577906630481045E-2</v>
      </c>
      <c r="AJ8" s="16">
        <v>0.1487487607450784</v>
      </c>
      <c r="AK8" s="16">
        <v>-2.8206556916886453E-2</v>
      </c>
      <c r="AL8" s="16">
        <v>3.616470177249349E-3</v>
      </c>
      <c r="AM8" s="18">
        <v>-4.4678281585730881E-2</v>
      </c>
    </row>
    <row r="9" spans="1:39" ht="24">
      <c r="A9" s="13" t="s">
        <v>44</v>
      </c>
      <c r="B9" s="14" t="s">
        <v>40</v>
      </c>
      <c r="C9" s="15">
        <v>0.10286091739018537</v>
      </c>
      <c r="D9" s="16">
        <v>-6.7052992008313883E-2</v>
      </c>
      <c r="E9" s="16">
        <v>5.1324985745111129E-2</v>
      </c>
      <c r="F9" s="16">
        <v>1.2200633648028607E-2</v>
      </c>
      <c r="G9" s="16">
        <v>-3.9230760162674204E-2</v>
      </c>
      <c r="H9" s="16">
        <v>3.4289498941762114E-2</v>
      </c>
      <c r="I9" s="16">
        <v>-5.2104594764153279E-2</v>
      </c>
      <c r="J9" s="16">
        <v>6.9049723473976019E-2</v>
      </c>
      <c r="K9" s="16">
        <v>-2.6273795140274104E-2</v>
      </c>
      <c r="L9" s="16">
        <v>2.190811985175959E-2</v>
      </c>
      <c r="M9" s="16">
        <v>-5.5560346329969847E-2</v>
      </c>
      <c r="N9" s="16">
        <v>1.5159898649747292E-2</v>
      </c>
      <c r="O9" s="16">
        <v>6.2379197885504375E-2</v>
      </c>
      <c r="P9" s="16">
        <v>4.2780116382167825E-2</v>
      </c>
      <c r="Q9" s="16">
        <v>4.5087178923032871E-2</v>
      </c>
      <c r="R9" s="16">
        <v>2.4509010018486069E-3</v>
      </c>
      <c r="S9" s="16">
        <v>2.5641195009794521E-2</v>
      </c>
      <c r="T9" s="16">
        <v>3.8700984185247943E-2</v>
      </c>
      <c r="U9" s="16">
        <v>-3.165177686217316E-3</v>
      </c>
      <c r="V9" s="16">
        <v>5.8704170433433265E-3</v>
      </c>
      <c r="W9" s="16">
        <v>3.7611060396909699E-3</v>
      </c>
      <c r="X9" s="16">
        <v>-5.4463638554018853E-2</v>
      </c>
      <c r="Y9" s="16">
        <v>-6.532823119567456E-2</v>
      </c>
      <c r="Z9" s="16">
        <v>3.7987488763961227E-2</v>
      </c>
      <c r="AA9" s="16">
        <v>-2.7333679534181705E-2</v>
      </c>
      <c r="AB9" s="16">
        <v>-3.3067540453061398E-3</v>
      </c>
      <c r="AC9" s="16">
        <v>2.7319469766916925E-2</v>
      </c>
      <c r="AD9" s="16">
        <v>-7.8177618066599258E-2</v>
      </c>
      <c r="AE9" s="16">
        <v>-4.7271423714050693E-2</v>
      </c>
      <c r="AF9" s="16">
        <v>-6.180587935683178E-3</v>
      </c>
      <c r="AG9" s="16">
        <v>-5.5589879981685714E-2</v>
      </c>
      <c r="AH9" s="16">
        <v>-0.10654762470591141</v>
      </c>
      <c r="AI9" s="16">
        <v>-3.1879418220294678E-2</v>
      </c>
      <c r="AJ9" s="16">
        <v>-5.4353994578271329E-2</v>
      </c>
      <c r="AK9" s="16">
        <v>-7.1444443556139769E-2</v>
      </c>
      <c r="AL9" s="17" t="s">
        <v>64</v>
      </c>
      <c r="AM9" s="18">
        <v>-3.2798160624093999E-2</v>
      </c>
    </row>
    <row r="10" spans="1:39" ht="24">
      <c r="A10" s="13" t="s">
        <v>45</v>
      </c>
      <c r="B10" s="14" t="s">
        <v>40</v>
      </c>
      <c r="C10" s="15">
        <v>-3.738351168640118E-2</v>
      </c>
      <c r="D10" s="16">
        <v>1.2277806599837941E-3</v>
      </c>
      <c r="E10" s="16">
        <v>-2.2744804497182504E-2</v>
      </c>
      <c r="F10" s="16">
        <v>-6.571326216203395E-2</v>
      </c>
      <c r="G10" s="16">
        <v>3.3064495387709107E-2</v>
      </c>
      <c r="H10" s="16">
        <v>-8.1739062037421255E-3</v>
      </c>
      <c r="I10" s="17" t="s">
        <v>57</v>
      </c>
      <c r="J10" s="16">
        <v>-2.6642532859481073E-2</v>
      </c>
      <c r="K10" s="16">
        <v>-2.5164439737831699E-2</v>
      </c>
      <c r="L10" s="16">
        <v>-8.6603685637282879E-3</v>
      </c>
      <c r="M10" s="16">
        <v>7.3422338743665502E-4</v>
      </c>
      <c r="N10" s="16">
        <v>-2.7570846220974655E-2</v>
      </c>
      <c r="O10" s="16">
        <v>-1.3977769479207203E-2</v>
      </c>
      <c r="P10" s="16">
        <v>-3.2265604875549581E-2</v>
      </c>
      <c r="Q10" s="16">
        <v>5.0013901790070557E-2</v>
      </c>
      <c r="R10" s="16">
        <v>-6.5296504962718549E-2</v>
      </c>
      <c r="S10" s="16">
        <v>-5.0828914316293487E-2</v>
      </c>
      <c r="T10" s="16">
        <v>-1.9636459521247391E-2</v>
      </c>
      <c r="U10" s="16">
        <v>2.1124534332312518E-2</v>
      </c>
      <c r="V10" s="16">
        <v>-4.9361528561510652E-2</v>
      </c>
      <c r="W10" s="16">
        <v>-2.7990384714201479E-2</v>
      </c>
      <c r="X10" s="16">
        <v>-1.8731993602083545E-2</v>
      </c>
      <c r="Y10" s="16">
        <v>2.7171348264964833E-2</v>
      </c>
      <c r="Z10" s="16">
        <v>4.4356290388076765E-2</v>
      </c>
      <c r="AA10" s="16">
        <v>-6.1918653359930029E-3</v>
      </c>
      <c r="AB10" s="16">
        <v>6.9520348346189156E-2</v>
      </c>
      <c r="AC10" s="16">
        <v>1.1860391261870842E-2</v>
      </c>
      <c r="AD10" s="16">
        <v>-0.11247700338328728</v>
      </c>
      <c r="AE10" s="16">
        <v>2.6612232572858253E-3</v>
      </c>
      <c r="AF10" s="16">
        <v>4.772301754815785E-3</v>
      </c>
      <c r="AG10" s="16">
        <v>3.8890265527085376E-2</v>
      </c>
      <c r="AH10" s="16">
        <v>0.10843406749635753</v>
      </c>
      <c r="AI10" s="16">
        <v>1.4573330618605848E-2</v>
      </c>
      <c r="AJ10" s="16">
        <v>-5.5599226376986345E-3</v>
      </c>
      <c r="AK10" s="16">
        <v>0.10367963053581354</v>
      </c>
      <c r="AL10" s="16">
        <v>-5.2413507602405235E-2</v>
      </c>
      <c r="AM10" s="18">
        <v>6.4290326077998778E-4</v>
      </c>
    </row>
    <row r="11" spans="1:39" ht="24">
      <c r="A11" s="13" t="s">
        <v>46</v>
      </c>
      <c r="B11" s="14" t="s">
        <v>40</v>
      </c>
      <c r="C11" s="15">
        <v>0.103868082914457</v>
      </c>
      <c r="D11" s="16">
        <v>-7.4152734270305859E-2</v>
      </c>
      <c r="E11" s="16">
        <v>-3.3070262639192305E-3</v>
      </c>
      <c r="F11" s="16">
        <v>-7.9535736815774499E-2</v>
      </c>
      <c r="G11" s="16">
        <v>-8.1456803423248153E-2</v>
      </c>
      <c r="H11" s="16">
        <v>-5.1403853083740229E-2</v>
      </c>
      <c r="I11" s="16">
        <v>2.144107720169405E-2</v>
      </c>
      <c r="J11" s="16">
        <v>-6.5982546961939059E-2</v>
      </c>
      <c r="K11" s="16">
        <v>1.7097408032140504E-2</v>
      </c>
      <c r="L11" s="16">
        <v>-1.7734777718980972E-2</v>
      </c>
      <c r="M11" s="16">
        <v>-2.2634830095723726E-2</v>
      </c>
      <c r="N11" s="16">
        <v>5.1044867937271761E-2</v>
      </c>
      <c r="O11" s="16">
        <v>-3.3324163176759618E-2</v>
      </c>
      <c r="P11" s="16">
        <v>6.5835826884761001E-3</v>
      </c>
      <c r="Q11" s="16">
        <v>-2.2468605769710701E-2</v>
      </c>
      <c r="R11" s="16">
        <v>-5.8988345896809825E-2</v>
      </c>
      <c r="S11" s="16">
        <v>3.4210663597880366E-2</v>
      </c>
      <c r="T11" s="16">
        <v>-1.6461913755691091E-2</v>
      </c>
      <c r="U11" s="17" t="s">
        <v>52</v>
      </c>
      <c r="V11" s="16">
        <v>3.9536756936386259E-2</v>
      </c>
      <c r="W11" s="16">
        <v>1.3381961840860766E-2</v>
      </c>
      <c r="X11" s="16">
        <v>-1.5420126699294465E-2</v>
      </c>
      <c r="Y11" s="16">
        <v>4.0781433030241392E-2</v>
      </c>
      <c r="Z11" s="16">
        <v>1.1049396265808248E-2</v>
      </c>
      <c r="AA11" s="16">
        <v>2.9397034515005339E-2</v>
      </c>
      <c r="AB11" s="16">
        <v>-1.3265301470867397E-2</v>
      </c>
      <c r="AC11" s="16">
        <v>-3.3986684213836368E-2</v>
      </c>
      <c r="AD11" s="16">
        <v>-2.7965430420799672E-2</v>
      </c>
      <c r="AE11" s="16">
        <v>1.8762326738345908E-2</v>
      </c>
      <c r="AF11" s="16">
        <v>2.4977279411255625E-2</v>
      </c>
      <c r="AG11" s="16">
        <v>-2.7369382029503384E-2</v>
      </c>
      <c r="AH11" s="16">
        <v>0.10173216188720727</v>
      </c>
      <c r="AI11" s="16">
        <v>-2.0995939148863191E-2</v>
      </c>
      <c r="AJ11" s="16">
        <v>3.275769662910881E-2</v>
      </c>
      <c r="AK11" s="16">
        <v>3.7719512777337302E-2</v>
      </c>
      <c r="AL11" s="16">
        <v>-3.2073050930490721E-3</v>
      </c>
      <c r="AM11" s="18">
        <v>5.8960222329803511E-3</v>
      </c>
    </row>
    <row r="12" spans="1:39" ht="24">
      <c r="A12" s="13" t="s">
        <v>47</v>
      </c>
      <c r="B12" s="14" t="s">
        <v>40</v>
      </c>
      <c r="C12" s="23" t="s">
        <v>121</v>
      </c>
      <c r="D12" s="16">
        <v>-5.8761351903631132E-2</v>
      </c>
      <c r="E12" s="16">
        <v>-2.6757741639184585E-2</v>
      </c>
      <c r="F12" s="16">
        <v>-8.7615066513064152E-2</v>
      </c>
      <c r="G12" s="16">
        <v>-2.6942197971079988E-2</v>
      </c>
      <c r="H12" s="16">
        <v>2.3554471856989036E-2</v>
      </c>
      <c r="I12" s="16">
        <v>-4.7912875923999274E-2</v>
      </c>
      <c r="J12" s="16">
        <v>-8.2618821387569624E-2</v>
      </c>
      <c r="K12" s="16">
        <v>2.3795824232069156E-2</v>
      </c>
      <c r="L12" s="16">
        <v>-1.7576754192159448E-2</v>
      </c>
      <c r="M12" s="16">
        <v>-2.8994891800884236E-2</v>
      </c>
      <c r="N12" s="16">
        <v>7.9999401593273489E-4</v>
      </c>
      <c r="O12" s="16">
        <v>-2.364814129629085E-2</v>
      </c>
      <c r="P12" s="16">
        <v>3.0497835915678232E-2</v>
      </c>
      <c r="Q12" s="16">
        <v>-3.7902481209799242E-2</v>
      </c>
      <c r="R12" s="16">
        <v>-4.6352437427032663E-2</v>
      </c>
      <c r="S12" s="16">
        <v>6.4747885991406171E-2</v>
      </c>
      <c r="T12" s="16">
        <v>5.4740154628787084E-2</v>
      </c>
      <c r="U12" s="16">
        <v>3.7416395760026817E-2</v>
      </c>
      <c r="V12" s="17" t="s">
        <v>73</v>
      </c>
      <c r="W12" s="16">
        <v>7.8397462680766888E-2</v>
      </c>
      <c r="X12" s="16">
        <v>-5.9299578368521975E-2</v>
      </c>
      <c r="Y12" s="16">
        <v>3.9665439229408801E-2</v>
      </c>
      <c r="Z12" s="16">
        <v>-1.337607124865879E-2</v>
      </c>
      <c r="AA12" s="16">
        <v>-4.7938520793944041E-2</v>
      </c>
      <c r="AB12" s="16">
        <v>-4.3522179689601821E-2</v>
      </c>
      <c r="AC12" s="16">
        <v>8.0078881790952676E-3</v>
      </c>
      <c r="AD12" s="16">
        <v>0.15939718596934463</v>
      </c>
      <c r="AE12" s="16">
        <v>2.6899910126430535E-2</v>
      </c>
      <c r="AF12" s="16">
        <v>3.261329749167788E-3</v>
      </c>
      <c r="AG12" s="16">
        <v>-4.081906561564036E-2</v>
      </c>
      <c r="AH12" s="16">
        <v>-3.2350958685290173E-3</v>
      </c>
      <c r="AI12" s="16">
        <v>-5.2740041225803412E-2</v>
      </c>
      <c r="AJ12" s="16">
        <v>6.8088300265478463E-2</v>
      </c>
      <c r="AK12" s="16">
        <v>-2.8863564050644119E-2</v>
      </c>
      <c r="AL12" s="16">
        <v>5.4272394922626685E-3</v>
      </c>
      <c r="AM12" s="18">
        <v>-3.3385635771549779E-2</v>
      </c>
    </row>
    <row r="13" spans="1:39" ht="24">
      <c r="A13" s="13" t="s">
        <v>48</v>
      </c>
      <c r="B13" s="14" t="s">
        <v>40</v>
      </c>
      <c r="C13" s="15">
        <v>9.5910522156010106E-2</v>
      </c>
      <c r="D13" s="16">
        <v>5.3428080080711558E-2</v>
      </c>
      <c r="E13" s="16">
        <v>7.8703447614718054E-3</v>
      </c>
      <c r="F13" s="16">
        <v>-1.7493280484162387E-2</v>
      </c>
      <c r="G13" s="16">
        <v>-1.9706806339464974E-2</v>
      </c>
      <c r="H13" s="16">
        <v>3.9874673920126856E-2</v>
      </c>
      <c r="I13" s="16">
        <v>-1.7935443417031006E-2</v>
      </c>
      <c r="J13" s="16">
        <v>6.4617894859565608E-2</v>
      </c>
      <c r="K13" s="16">
        <v>-2.6730090783490586E-3</v>
      </c>
      <c r="L13" s="16">
        <v>-6.9582389747204999E-3</v>
      </c>
      <c r="M13" s="16">
        <v>9.9153836538372148E-2</v>
      </c>
      <c r="N13" s="16">
        <v>-7.6692344626959327E-2</v>
      </c>
      <c r="O13" s="16">
        <v>0.11952882915154422</v>
      </c>
      <c r="P13" s="16">
        <v>-8.9716932665846131E-3</v>
      </c>
      <c r="Q13" s="16">
        <v>-5.4737900517723558E-2</v>
      </c>
      <c r="R13" s="16">
        <v>-3.3273849079413144E-2</v>
      </c>
      <c r="S13" s="16">
        <v>-5.6705669889782581E-2</v>
      </c>
      <c r="T13" s="16">
        <v>5.0369947685218353E-2</v>
      </c>
      <c r="U13" s="16">
        <v>-1.4578364163578279E-2</v>
      </c>
      <c r="V13" s="16">
        <v>-5.8485017959544285E-2</v>
      </c>
      <c r="W13" s="16">
        <v>3.3991007081905819E-2</v>
      </c>
      <c r="X13" s="17" t="s">
        <v>122</v>
      </c>
      <c r="Y13" s="16">
        <v>-9.77899465229876E-2</v>
      </c>
      <c r="Z13" s="16">
        <v>-1.4576431648098688E-2</v>
      </c>
      <c r="AA13" s="16">
        <v>1.3999648662471909E-2</v>
      </c>
      <c r="AB13" s="16">
        <v>5.8296427683585846E-3</v>
      </c>
      <c r="AC13" s="16">
        <v>-3.0219054241882495E-2</v>
      </c>
      <c r="AD13" s="16">
        <v>-8.2522555473079018E-2</v>
      </c>
      <c r="AE13" s="16">
        <v>8.5100122726037321E-3</v>
      </c>
      <c r="AF13" s="16">
        <v>-4.864234155897678E-2</v>
      </c>
      <c r="AG13" s="16">
        <v>4.0833590754984432E-2</v>
      </c>
      <c r="AH13" s="16">
        <v>-3.9755001329611989E-2</v>
      </c>
      <c r="AI13" s="16">
        <v>5.9540955426358656E-2</v>
      </c>
      <c r="AJ13" s="16">
        <v>5.1255310849900815E-2</v>
      </c>
      <c r="AK13" s="16">
        <v>-5.2494406269521378E-2</v>
      </c>
      <c r="AL13" s="16">
        <v>-5.2391794774007808E-2</v>
      </c>
      <c r="AM13" s="18">
        <v>-8.0123445470770049E-2</v>
      </c>
    </row>
    <row r="14" spans="1:39" ht="24">
      <c r="A14" s="13" t="s">
        <v>49</v>
      </c>
      <c r="B14" s="14" t="s">
        <v>40</v>
      </c>
      <c r="C14" s="15">
        <v>-6.3413322939338879E-2</v>
      </c>
      <c r="D14" s="16">
        <v>-5.5206289371155813E-2</v>
      </c>
      <c r="E14" s="16">
        <v>1.4362788855612551E-2</v>
      </c>
      <c r="F14" s="16">
        <v>-2.4881395552988635E-2</v>
      </c>
      <c r="G14" s="16">
        <v>-5.1702715332952544E-2</v>
      </c>
      <c r="H14" s="16">
        <v>2.5902476159912664E-2</v>
      </c>
      <c r="I14" s="16">
        <v>-2.6948465054042157E-2</v>
      </c>
      <c r="J14" s="16">
        <v>-2.8050033946372101E-2</v>
      </c>
      <c r="K14" s="16">
        <v>4.2269612305483512E-2</v>
      </c>
      <c r="L14" s="16">
        <v>-7.8097802266645783E-2</v>
      </c>
      <c r="M14" s="16">
        <v>-4.046457146958031E-2</v>
      </c>
      <c r="N14" s="17" t="s">
        <v>103</v>
      </c>
      <c r="O14" s="16">
        <v>-2.3076294092912657E-3</v>
      </c>
      <c r="P14" s="16">
        <v>7.6358099687857867E-2</v>
      </c>
      <c r="Q14" s="16">
        <v>-5.0230460672446367E-2</v>
      </c>
      <c r="R14" s="16">
        <v>-4.932823845764981E-2</v>
      </c>
      <c r="S14" s="16">
        <v>-9.6702576440994351E-3</v>
      </c>
      <c r="T14" s="16">
        <v>-4.3112348918914738E-2</v>
      </c>
      <c r="U14" s="16">
        <v>4.8563093142756947E-2</v>
      </c>
      <c r="V14" s="16">
        <v>6.9400061735958084E-4</v>
      </c>
      <c r="W14" s="16">
        <v>-5.6477838739118075E-2</v>
      </c>
      <c r="X14" s="16">
        <v>-7.803674183117075E-2</v>
      </c>
      <c r="Y14" s="16">
        <v>2.7316266050277715E-2</v>
      </c>
      <c r="Z14" s="16">
        <v>-8.9185371311422457E-2</v>
      </c>
      <c r="AA14" s="16">
        <v>4.8069638535508455E-3</v>
      </c>
      <c r="AB14" s="16">
        <v>-7.5448294810794136E-3</v>
      </c>
      <c r="AC14" s="16">
        <v>3.8530457583436942E-2</v>
      </c>
      <c r="AD14" s="16">
        <v>0.13784531337590877</v>
      </c>
      <c r="AE14" s="16">
        <v>-4.5273482331921515E-2</v>
      </c>
      <c r="AF14" s="16">
        <v>2.4585003104505329E-2</v>
      </c>
      <c r="AG14" s="16">
        <v>-2.1763042494655653E-2</v>
      </c>
      <c r="AH14" s="16">
        <v>2.3398462023566925E-2</v>
      </c>
      <c r="AI14" s="16">
        <v>-6.0923333319635148E-2</v>
      </c>
      <c r="AJ14" s="16">
        <v>7.432297649696594E-2</v>
      </c>
      <c r="AK14" s="16">
        <v>-2.443236162934749E-2</v>
      </c>
      <c r="AL14" s="16">
        <v>1.4681052971548132E-2</v>
      </c>
      <c r="AM14" s="18">
        <v>6.4615515831004976E-5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6.3947200910415106E-6</v>
      </c>
      <c r="E21" s="10">
        <f t="shared" ref="E21:AM21" si="0">$C5^2*E5^2</f>
        <v>4.789306894427507E-5</v>
      </c>
      <c r="F21" s="10">
        <f t="shared" si="0"/>
        <v>2.8888742211658067E-6</v>
      </c>
      <c r="G21" s="10">
        <f t="shared" si="0"/>
        <v>1.4692182312807302E-4</v>
      </c>
      <c r="H21" s="10">
        <f t="shared" si="0"/>
        <v>9.8860009957642823E-5</v>
      </c>
      <c r="I21" s="10">
        <f t="shared" si="0"/>
        <v>1.2594947958690007E-4</v>
      </c>
      <c r="J21" s="10">
        <f t="shared" si="0"/>
        <v>1.763268519393231E-5</v>
      </c>
      <c r="K21" s="10">
        <f t="shared" si="0"/>
        <v>1.9080611572932962E-5</v>
      </c>
      <c r="L21" s="10">
        <f t="shared" si="0"/>
        <v>6.193593334685129E-7</v>
      </c>
      <c r="M21" s="11">
        <f t="shared" si="0"/>
        <v>1.8137468886716445E-3</v>
      </c>
      <c r="N21" s="10">
        <f t="shared" si="0"/>
        <v>1.8273559460978831E-6</v>
      </c>
      <c r="O21" s="10">
        <f t="shared" si="0"/>
        <v>9.8504206522588897E-5</v>
      </c>
      <c r="P21" s="10">
        <f t="shared" si="0"/>
        <v>6.0972243799431372E-5</v>
      </c>
      <c r="Q21" s="10">
        <f t="shared" si="0"/>
        <v>5.3984485538210512E-6</v>
      </c>
      <c r="R21" s="10">
        <f t="shared" si="0"/>
        <v>8.4314981220837647E-5</v>
      </c>
      <c r="S21" s="10">
        <f t="shared" si="0"/>
        <v>9.7931171307618178E-5</v>
      </c>
      <c r="T21" s="10">
        <f t="shared" si="0"/>
        <v>9.1193347605188915E-5</v>
      </c>
      <c r="U21" s="10">
        <f t="shared" si="0"/>
        <v>4.6716586722051206E-6</v>
      </c>
      <c r="V21" s="10">
        <f t="shared" si="0"/>
        <v>5.3840518688990257E-5</v>
      </c>
      <c r="W21" s="10">
        <f t="shared" si="0"/>
        <v>3.3096707637934596E-6</v>
      </c>
      <c r="X21" s="10">
        <f t="shared" si="0"/>
        <v>1.4400192822252426E-6</v>
      </c>
      <c r="Y21" s="10">
        <f t="shared" si="0"/>
        <v>3.0835656730549194E-4</v>
      </c>
      <c r="Z21" s="10">
        <f t="shared" si="0"/>
        <v>3.9844741691732617E-7</v>
      </c>
      <c r="AA21" s="10">
        <f t="shared" si="0"/>
        <v>5.5325522811558236E-5</v>
      </c>
      <c r="AB21" s="11">
        <f t="shared" si="0"/>
        <v>2.7098451203377404E-2</v>
      </c>
      <c r="AC21" s="10">
        <f t="shared" si="0"/>
        <v>5.6084646208029522E-6</v>
      </c>
      <c r="AD21" s="10">
        <f t="shared" si="0"/>
        <v>1.4091913352409274E-5</v>
      </c>
      <c r="AE21" s="10">
        <f t="shared" si="0"/>
        <v>1.2006326088729016E-4</v>
      </c>
      <c r="AF21" s="10">
        <f t="shared" si="0"/>
        <v>7.5465222895345203E-5</v>
      </c>
      <c r="AG21" s="10">
        <f t="shared" si="0"/>
        <v>1.2466559809816505E-5</v>
      </c>
      <c r="AH21" s="10">
        <f t="shared" si="0"/>
        <v>5.804080757036699E-5</v>
      </c>
      <c r="AI21" s="10">
        <f t="shared" si="0"/>
        <v>1.0919357994699191E-6</v>
      </c>
      <c r="AJ21" s="10">
        <f t="shared" si="0"/>
        <v>3.7220393503302393E-8</v>
      </c>
      <c r="AK21" s="10">
        <f t="shared" si="0"/>
        <v>4.8964993453469284E-5</v>
      </c>
      <c r="AL21" s="10">
        <f t="shared" si="0"/>
        <v>4.7652179696588277E-7</v>
      </c>
      <c r="AM21" s="12">
        <f t="shared" si="0"/>
        <v>6.8033182792195948E-5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4.076398221303851E-4</v>
      </c>
      <c r="E22" s="16">
        <f t="shared" si="1"/>
        <v>6.4751776841875613E-6</v>
      </c>
      <c r="F22" s="16">
        <f t="shared" si="1"/>
        <v>4.7298676478657644E-5</v>
      </c>
      <c r="G22" s="16">
        <f t="shared" si="1"/>
        <v>1.7452047400461386E-4</v>
      </c>
      <c r="H22" s="16">
        <f t="shared" si="1"/>
        <v>1.0335019530677231E-5</v>
      </c>
      <c r="I22" s="16">
        <f t="shared" si="1"/>
        <v>5.4998200996240232E-7</v>
      </c>
      <c r="J22" s="16">
        <f t="shared" si="1"/>
        <v>1.9262988152438306E-5</v>
      </c>
      <c r="K22" s="16">
        <f t="shared" si="1"/>
        <v>1.0101261695384235E-5</v>
      </c>
      <c r="L22" s="16">
        <f t="shared" si="1"/>
        <v>7.1161795061475496E-5</v>
      </c>
      <c r="M22" s="16">
        <f t="shared" si="1"/>
        <v>9.4410857981451065E-6</v>
      </c>
      <c r="N22" s="16">
        <f t="shared" si="1"/>
        <v>3.1618382533286883E-7</v>
      </c>
      <c r="O22" s="16">
        <f t="shared" si="1"/>
        <v>1.996827768230018E-4</v>
      </c>
      <c r="P22" s="16">
        <f t="shared" si="1"/>
        <v>2.7093421406452855E-7</v>
      </c>
      <c r="Q22" s="16">
        <f t="shared" si="1"/>
        <v>3.8109326855894448E-6</v>
      </c>
      <c r="R22" s="16">
        <f t="shared" si="1"/>
        <v>2.0354998537570655E-5</v>
      </c>
      <c r="S22" s="16">
        <f t="shared" si="1"/>
        <v>1.0812989155770307E-5</v>
      </c>
      <c r="T22" s="16">
        <f t="shared" si="1"/>
        <v>1.8731455160770543E-8</v>
      </c>
      <c r="U22" s="16">
        <f t="shared" si="1"/>
        <v>1.1472820700261888E-5</v>
      </c>
      <c r="V22" s="16">
        <f t="shared" si="1"/>
        <v>3.5062425819660746E-5</v>
      </c>
      <c r="W22" s="16">
        <f t="shared" si="1"/>
        <v>4.9835539639784172E-5</v>
      </c>
      <c r="X22" s="16">
        <f t="shared" si="1"/>
        <v>3.0891495513424758E-6</v>
      </c>
      <c r="Y22" s="16">
        <f t="shared" si="1"/>
        <v>5.1850434255642078E-7</v>
      </c>
      <c r="Z22" s="16">
        <f t="shared" si="1"/>
        <v>8.9069430553886706E-6</v>
      </c>
      <c r="AA22" s="17">
        <f t="shared" si="1"/>
        <v>1.4263765591005203E-2</v>
      </c>
      <c r="AB22" s="16">
        <f t="shared" si="1"/>
        <v>2.9206238963316912E-5</v>
      </c>
      <c r="AC22" s="16">
        <f t="shared" si="1"/>
        <v>3.2595638793621456E-5</v>
      </c>
      <c r="AD22" s="16">
        <f t="shared" si="1"/>
        <v>6.6479286827845707E-5</v>
      </c>
      <c r="AE22" s="16">
        <f t="shared" si="1"/>
        <v>4.6501845868416898E-7</v>
      </c>
      <c r="AF22" s="16">
        <f t="shared" si="1"/>
        <v>7.2961174179756713E-5</v>
      </c>
      <c r="AG22" s="16">
        <f t="shared" si="1"/>
        <v>4.0993807491591325E-6</v>
      </c>
      <c r="AH22" s="16">
        <f t="shared" si="1"/>
        <v>1.0844787446452424E-5</v>
      </c>
      <c r="AI22" s="16">
        <f t="shared" si="1"/>
        <v>2.2640205020711603E-5</v>
      </c>
      <c r="AJ22" s="16">
        <f t="shared" si="1"/>
        <v>2.1216718745243948E-4</v>
      </c>
      <c r="AK22" s="16">
        <f t="shared" si="1"/>
        <v>1.8432791872758432E-5</v>
      </c>
      <c r="AL22" s="16">
        <f t="shared" si="1"/>
        <v>1.0867228553213703E-5</v>
      </c>
      <c r="AM22" s="18">
        <f t="shared" si="1"/>
        <v>3.6465307332128392E-6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9.3222899759088763E-9</v>
      </c>
      <c r="E23" s="16">
        <f t="shared" si="2"/>
        <v>1.7547824016567986E-6</v>
      </c>
      <c r="F23" s="16">
        <f t="shared" si="2"/>
        <v>8.945474575260571E-6</v>
      </c>
      <c r="G23" s="16">
        <f t="shared" si="2"/>
        <v>2.9629205029354751E-6</v>
      </c>
      <c r="H23" s="16">
        <f t="shared" si="2"/>
        <v>3.4253387740784843E-6</v>
      </c>
      <c r="I23" s="16">
        <f t="shared" si="2"/>
        <v>2.9162108731332116E-8</v>
      </c>
      <c r="J23" s="16">
        <f t="shared" si="2"/>
        <v>2.8291681079659322E-6</v>
      </c>
      <c r="K23" s="16">
        <f t="shared" si="2"/>
        <v>4.6490689096803017E-7</v>
      </c>
      <c r="L23" s="16">
        <f t="shared" si="2"/>
        <v>1.7756726757802339E-10</v>
      </c>
      <c r="M23" s="16">
        <f t="shared" si="2"/>
        <v>1.7139188525000061E-5</v>
      </c>
      <c r="N23" s="16">
        <f t="shared" si="2"/>
        <v>9.0435525501210208E-6</v>
      </c>
      <c r="O23" s="16">
        <f t="shared" si="2"/>
        <v>8.1188390785912707E-7</v>
      </c>
      <c r="P23" s="16">
        <f t="shared" si="2"/>
        <v>1.2296801286550773E-8</v>
      </c>
      <c r="Q23" s="16">
        <f t="shared" si="2"/>
        <v>4.8166202417478183E-7</v>
      </c>
      <c r="R23" s="16">
        <f t="shared" si="2"/>
        <v>1.9456183832168161E-5</v>
      </c>
      <c r="S23" s="16">
        <f t="shared" si="2"/>
        <v>5.3581381045915752E-6</v>
      </c>
      <c r="T23" s="16">
        <f t="shared" si="2"/>
        <v>7.1874112283827755E-6</v>
      </c>
      <c r="U23" s="16">
        <f t="shared" si="2"/>
        <v>1.4175340327165509E-6</v>
      </c>
      <c r="V23" s="16">
        <f t="shared" si="2"/>
        <v>3.2973686820988425E-6</v>
      </c>
      <c r="W23" s="16">
        <f t="shared" si="2"/>
        <v>6.9007858174126038E-8</v>
      </c>
      <c r="X23" s="16">
        <f t="shared" si="2"/>
        <v>3.3782911116719134E-7</v>
      </c>
      <c r="Y23" s="16">
        <f t="shared" si="2"/>
        <v>1.9734789393970419E-7</v>
      </c>
      <c r="Z23" s="16">
        <f t="shared" si="2"/>
        <v>4.349247289844387E-5</v>
      </c>
      <c r="AA23" s="16">
        <f t="shared" si="2"/>
        <v>1.3826211810558615E-7</v>
      </c>
      <c r="AB23" s="16">
        <f t="shared" si="2"/>
        <v>1.8721755185007843E-5</v>
      </c>
      <c r="AC23" s="16">
        <f t="shared" si="2"/>
        <v>1.1253492769064447E-8</v>
      </c>
      <c r="AD23" s="16">
        <f t="shared" si="2"/>
        <v>4.2291066206699132E-5</v>
      </c>
      <c r="AE23" s="17">
        <f t="shared" si="2"/>
        <v>3.9454170129602402E-3</v>
      </c>
      <c r="AF23" s="16">
        <f t="shared" si="2"/>
        <v>1.4590292606411817E-5</v>
      </c>
      <c r="AG23" s="16">
        <f t="shared" si="2"/>
        <v>1.9934360608331084E-6</v>
      </c>
      <c r="AH23" s="16">
        <f t="shared" si="2"/>
        <v>1.5944761549706788E-8</v>
      </c>
      <c r="AI23" s="16">
        <f t="shared" si="2"/>
        <v>3.584214794362299E-5</v>
      </c>
      <c r="AJ23" s="16">
        <f t="shared" si="2"/>
        <v>2.0392954558430024E-9</v>
      </c>
      <c r="AK23" s="16">
        <f t="shared" si="2"/>
        <v>7.8882069754467181E-6</v>
      </c>
      <c r="AL23" s="16">
        <f t="shared" si="2"/>
        <v>9.4979838931550429E-6</v>
      </c>
      <c r="AM23" s="18">
        <f t="shared" si="2"/>
        <v>4.0693654815360516E-5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1.1740047106259879E-4</v>
      </c>
      <c r="E24" s="16">
        <f t="shared" si="3"/>
        <v>4.0047470791970639E-5</v>
      </c>
      <c r="F24" s="16">
        <f t="shared" si="3"/>
        <v>3.7849806415255132E-5</v>
      </c>
      <c r="G24" s="16">
        <f t="shared" si="3"/>
        <v>2.6328351460046114E-5</v>
      </c>
      <c r="H24" s="16">
        <f t="shared" si="3"/>
        <v>1.633422631207005E-6</v>
      </c>
      <c r="I24" s="16">
        <f t="shared" si="3"/>
        <v>1.4674167547644375E-5</v>
      </c>
      <c r="J24" s="16">
        <f t="shared" si="3"/>
        <v>1.1430457940933454E-4</v>
      </c>
      <c r="K24" s="16">
        <f t="shared" si="3"/>
        <v>3.8443687817210076E-7</v>
      </c>
      <c r="L24" s="16">
        <f t="shared" si="3"/>
        <v>3.0912005856625391E-5</v>
      </c>
      <c r="M24" s="16">
        <f t="shared" si="3"/>
        <v>2.7788086331912988E-6</v>
      </c>
      <c r="N24" s="16">
        <f t="shared" si="3"/>
        <v>6.2992932499361727E-5</v>
      </c>
      <c r="O24" s="16">
        <f t="shared" si="3"/>
        <v>3.7840192149082368E-5</v>
      </c>
      <c r="P24" s="16">
        <f t="shared" si="3"/>
        <v>2.7380934438412612E-5</v>
      </c>
      <c r="Q24" s="16">
        <f t="shared" si="3"/>
        <v>1.0022707570252886E-6</v>
      </c>
      <c r="R24" s="16">
        <f t="shared" si="3"/>
        <v>2.6555999061647834E-6</v>
      </c>
      <c r="S24" s="16">
        <f t="shared" si="3"/>
        <v>2.4308352281671409E-5</v>
      </c>
      <c r="T24" s="16">
        <f t="shared" si="3"/>
        <v>6.9194196678143324E-5</v>
      </c>
      <c r="U24" s="16">
        <f t="shared" si="3"/>
        <v>3.252259392393633E-6</v>
      </c>
      <c r="V24" s="16">
        <f t="shared" si="3"/>
        <v>1.2302885106645805E-4</v>
      </c>
      <c r="W24" s="17">
        <f t="shared" si="3"/>
        <v>1.8134789667014716E-2</v>
      </c>
      <c r="X24" s="16">
        <f t="shared" si="3"/>
        <v>2.3864946117275935E-5</v>
      </c>
      <c r="Y24" s="16">
        <f t="shared" si="3"/>
        <v>9.6678785369929096E-5</v>
      </c>
      <c r="Z24" s="16">
        <f t="shared" si="3"/>
        <v>3.1336603559471883E-6</v>
      </c>
      <c r="AA24" s="16">
        <f t="shared" si="3"/>
        <v>6.5313508207764001E-5</v>
      </c>
      <c r="AB24" s="16">
        <f t="shared" si="3"/>
        <v>2.4426882115641316E-6</v>
      </c>
      <c r="AC24" s="16">
        <f t="shared" si="3"/>
        <v>5.5359986972755617E-6</v>
      </c>
      <c r="AD24" s="16">
        <f t="shared" si="3"/>
        <v>8.7951623388619383E-5</v>
      </c>
      <c r="AE24" s="16">
        <f t="shared" si="3"/>
        <v>3.1987256724792878E-7</v>
      </c>
      <c r="AF24" s="16">
        <f t="shared" si="3"/>
        <v>6.5158639765645944E-6</v>
      </c>
      <c r="AG24" s="16">
        <f t="shared" si="3"/>
        <v>8.8052851141655403E-7</v>
      </c>
      <c r="AH24" s="16">
        <f t="shared" si="3"/>
        <v>1.1266084200194367E-4</v>
      </c>
      <c r="AI24" s="16">
        <f t="shared" si="3"/>
        <v>1.4872450851184998E-5</v>
      </c>
      <c r="AJ24" s="16">
        <f t="shared" si="3"/>
        <v>4.3267984061928978E-4</v>
      </c>
      <c r="AK24" s="16">
        <f t="shared" si="3"/>
        <v>1.5558226922696053E-5</v>
      </c>
      <c r="AL24" s="16">
        <f t="shared" si="3"/>
        <v>2.5575829307553539E-7</v>
      </c>
      <c r="AM24" s="18">
        <f t="shared" si="3"/>
        <v>3.9034881968623059E-5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4.757043357376611E-5</v>
      </c>
      <c r="E25" s="16">
        <f t="shared" si="4"/>
        <v>2.7871379296387191E-5</v>
      </c>
      <c r="F25" s="16">
        <f t="shared" si="4"/>
        <v>1.574945609142715E-6</v>
      </c>
      <c r="G25" s="16">
        <f t="shared" si="4"/>
        <v>1.6283742777925016E-5</v>
      </c>
      <c r="H25" s="16">
        <f t="shared" si="4"/>
        <v>1.2440076891600323E-5</v>
      </c>
      <c r="I25" s="16">
        <f t="shared" si="4"/>
        <v>2.8724523421859713E-5</v>
      </c>
      <c r="J25" s="16">
        <f t="shared" si="4"/>
        <v>5.0445760549250269E-5</v>
      </c>
      <c r="K25" s="16">
        <f t="shared" si="4"/>
        <v>7.3037585113675736E-6</v>
      </c>
      <c r="L25" s="16">
        <f t="shared" si="4"/>
        <v>5.0782140533656336E-6</v>
      </c>
      <c r="M25" s="16">
        <f t="shared" si="4"/>
        <v>3.2661090057755034E-5</v>
      </c>
      <c r="N25" s="16">
        <f t="shared" si="4"/>
        <v>2.4316069860997189E-6</v>
      </c>
      <c r="O25" s="16">
        <f t="shared" si="4"/>
        <v>4.116995181747229E-5</v>
      </c>
      <c r="P25" s="16">
        <f t="shared" si="4"/>
        <v>1.9363537912350158E-5</v>
      </c>
      <c r="Q25" s="16">
        <f t="shared" si="4"/>
        <v>2.1508340933839284E-5</v>
      </c>
      <c r="R25" s="16">
        <f t="shared" si="4"/>
        <v>6.3555380832070763E-8</v>
      </c>
      <c r="S25" s="16">
        <f t="shared" si="4"/>
        <v>6.9562840904410749E-6</v>
      </c>
      <c r="T25" s="16">
        <f t="shared" si="4"/>
        <v>1.5846917818423964E-5</v>
      </c>
      <c r="U25" s="16">
        <f t="shared" si="4"/>
        <v>1.0599783075098511E-7</v>
      </c>
      <c r="V25" s="16">
        <f t="shared" si="4"/>
        <v>3.6461849764781847E-7</v>
      </c>
      <c r="W25" s="16">
        <f t="shared" si="4"/>
        <v>1.4966902954483119E-7</v>
      </c>
      <c r="X25" s="16">
        <f t="shared" si="4"/>
        <v>3.1384418803668811E-5</v>
      </c>
      <c r="Y25" s="16">
        <f t="shared" si="4"/>
        <v>4.5154660965443986E-5</v>
      </c>
      <c r="Z25" s="16">
        <f t="shared" si="4"/>
        <v>1.5267993134507485E-5</v>
      </c>
      <c r="AA25" s="16">
        <f t="shared" si="4"/>
        <v>7.9049109778421581E-6</v>
      </c>
      <c r="AB25" s="16">
        <f t="shared" si="4"/>
        <v>1.1569233161438355E-7</v>
      </c>
      <c r="AC25" s="16">
        <f t="shared" si="4"/>
        <v>7.8966941735297362E-6</v>
      </c>
      <c r="AD25" s="16">
        <f t="shared" si="4"/>
        <v>6.4664459961156893E-5</v>
      </c>
      <c r="AE25" s="16">
        <f t="shared" si="4"/>
        <v>2.3642758806964879E-5</v>
      </c>
      <c r="AF25" s="16">
        <f t="shared" si="4"/>
        <v>4.0416654924496058E-7</v>
      </c>
      <c r="AG25" s="16">
        <f t="shared" si="4"/>
        <v>3.2695821937371712E-5</v>
      </c>
      <c r="AH25" s="16">
        <f t="shared" si="4"/>
        <v>1.2011253456310131E-4</v>
      </c>
      <c r="AI25" s="16">
        <f t="shared" si="4"/>
        <v>1.0752799827239753E-5</v>
      </c>
      <c r="AJ25" s="16">
        <f t="shared" si="4"/>
        <v>3.125818233501535E-5</v>
      </c>
      <c r="AK25" s="16">
        <f t="shared" si="4"/>
        <v>5.4005464140518719E-5</v>
      </c>
      <c r="AL25" s="17">
        <f t="shared" si="4"/>
        <v>9.9140590506302858E-3</v>
      </c>
      <c r="AM25" s="18">
        <f t="shared" si="4"/>
        <v>1.138150683640537E-5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2.1066954949031314E-9</v>
      </c>
      <c r="E26" s="16">
        <f t="shared" si="5"/>
        <v>7.2297720880575281E-7</v>
      </c>
      <c r="F26" s="16">
        <f t="shared" si="5"/>
        <v>6.034846730639914E-6</v>
      </c>
      <c r="G26" s="16">
        <f t="shared" si="5"/>
        <v>1.5278615042182413E-6</v>
      </c>
      <c r="H26" s="16">
        <f t="shared" si="5"/>
        <v>9.3372608158684812E-8</v>
      </c>
      <c r="I26" s="17">
        <f t="shared" si="5"/>
        <v>1.3149331034982626E-3</v>
      </c>
      <c r="J26" s="16">
        <f t="shared" si="5"/>
        <v>9.9199894558071359E-7</v>
      </c>
      <c r="K26" s="16">
        <f t="shared" si="5"/>
        <v>8.8498257921115971E-7</v>
      </c>
      <c r="L26" s="16">
        <f t="shared" si="5"/>
        <v>1.0481729316830813E-7</v>
      </c>
      <c r="M26" s="16">
        <f t="shared" si="5"/>
        <v>7.533843919268202E-10</v>
      </c>
      <c r="N26" s="16">
        <f t="shared" si="5"/>
        <v>1.0623322900230499E-6</v>
      </c>
      <c r="O26" s="16">
        <f t="shared" si="5"/>
        <v>2.7304607501844475E-7</v>
      </c>
      <c r="P26" s="16">
        <f t="shared" si="5"/>
        <v>1.4549223406939806E-6</v>
      </c>
      <c r="Q26" s="16">
        <f t="shared" si="5"/>
        <v>3.4957604477261002E-6</v>
      </c>
      <c r="R26" s="16">
        <f t="shared" si="5"/>
        <v>5.9585427884850072E-6</v>
      </c>
      <c r="S26" s="16">
        <f t="shared" si="5"/>
        <v>3.6106206136018427E-6</v>
      </c>
      <c r="T26" s="16">
        <f t="shared" si="5"/>
        <v>5.3887317331066969E-7</v>
      </c>
      <c r="U26" s="16">
        <f t="shared" si="5"/>
        <v>6.2364074072962161E-7</v>
      </c>
      <c r="V26" s="16">
        <f t="shared" si="5"/>
        <v>3.4051589570225985E-6</v>
      </c>
      <c r="W26" s="16">
        <f t="shared" si="5"/>
        <v>1.0949087481004529E-6</v>
      </c>
      <c r="X26" s="16">
        <f t="shared" si="5"/>
        <v>4.9037485409053315E-7</v>
      </c>
      <c r="Y26" s="16">
        <f t="shared" si="5"/>
        <v>1.0317692214907146E-6</v>
      </c>
      <c r="Z26" s="16">
        <f t="shared" si="5"/>
        <v>2.7496070102892915E-6</v>
      </c>
      <c r="AA26" s="16">
        <f t="shared" si="5"/>
        <v>5.3580059972116946E-8</v>
      </c>
      <c r="AB26" s="16">
        <f t="shared" si="5"/>
        <v>6.7543579029377562E-6</v>
      </c>
      <c r="AC26" s="16">
        <f t="shared" si="5"/>
        <v>1.9658855150100577E-7</v>
      </c>
      <c r="AD26" s="16">
        <f t="shared" si="5"/>
        <v>1.7680220011386402E-5</v>
      </c>
      <c r="AE26" s="16">
        <f t="shared" si="5"/>
        <v>9.897438476670605E-9</v>
      </c>
      <c r="AF26" s="16">
        <f t="shared" si="5"/>
        <v>3.1828486186179908E-8</v>
      </c>
      <c r="AG26" s="16">
        <f t="shared" si="5"/>
        <v>2.1136934765550766E-6</v>
      </c>
      <c r="AH26" s="16">
        <f t="shared" si="5"/>
        <v>1.6432047753567412E-5</v>
      </c>
      <c r="AI26" s="16">
        <f t="shared" si="5"/>
        <v>2.9680951937956115E-7</v>
      </c>
      <c r="AJ26" s="16">
        <f t="shared" si="5"/>
        <v>4.3201386757638673E-8</v>
      </c>
      <c r="AK26" s="16">
        <f t="shared" si="5"/>
        <v>1.5022668093973339E-5</v>
      </c>
      <c r="AL26" s="16">
        <f t="shared" si="5"/>
        <v>3.839252176832962E-6</v>
      </c>
      <c r="AM26" s="18">
        <f t="shared" si="5"/>
        <v>5.7763226975111302E-10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5.9322380633318042E-5</v>
      </c>
      <c r="E27" s="16">
        <f t="shared" si="6"/>
        <v>1.1798845654087156E-7</v>
      </c>
      <c r="F27" s="16">
        <f t="shared" si="6"/>
        <v>6.8247830342554791E-5</v>
      </c>
      <c r="G27" s="16">
        <f t="shared" si="6"/>
        <v>7.1584493822222735E-5</v>
      </c>
      <c r="H27" s="16">
        <f t="shared" si="6"/>
        <v>2.8507266729625938E-5</v>
      </c>
      <c r="I27" s="16">
        <f t="shared" si="6"/>
        <v>4.9597231275335561E-6</v>
      </c>
      <c r="J27" s="16">
        <f t="shared" si="6"/>
        <v>4.6970197139856752E-5</v>
      </c>
      <c r="K27" s="16">
        <f t="shared" si="6"/>
        <v>3.153731998238022E-6</v>
      </c>
      <c r="L27" s="16">
        <f t="shared" si="6"/>
        <v>3.3932490097465627E-6</v>
      </c>
      <c r="M27" s="16">
        <f t="shared" si="6"/>
        <v>5.5273721970891083E-6</v>
      </c>
      <c r="N27" s="16">
        <f t="shared" si="6"/>
        <v>2.8110489032667297E-5</v>
      </c>
      <c r="O27" s="16">
        <f t="shared" si="6"/>
        <v>1.1980714986119285E-5</v>
      </c>
      <c r="P27" s="16">
        <f t="shared" si="6"/>
        <v>4.6761541691959206E-7</v>
      </c>
      <c r="Q27" s="16">
        <f t="shared" si="6"/>
        <v>5.44648711339645E-6</v>
      </c>
      <c r="R27" s="16">
        <f t="shared" si="6"/>
        <v>3.7540207457458652E-5</v>
      </c>
      <c r="S27" s="16">
        <f t="shared" si="6"/>
        <v>1.2626623439425988E-5</v>
      </c>
      <c r="T27" s="16">
        <f t="shared" si="6"/>
        <v>2.9236466039178136E-6</v>
      </c>
      <c r="U27" s="17">
        <f t="shared" si="6"/>
        <v>1.0276941094506373E-2</v>
      </c>
      <c r="V27" s="16">
        <f t="shared" si="6"/>
        <v>1.6864222265025768E-5</v>
      </c>
      <c r="W27" s="16">
        <f t="shared" si="6"/>
        <v>1.931985248987929E-6</v>
      </c>
      <c r="X27" s="16">
        <f t="shared" si="6"/>
        <v>2.5653115476482003E-6</v>
      </c>
      <c r="Y27" s="16">
        <f t="shared" si="6"/>
        <v>1.7942757885297416E-5</v>
      </c>
      <c r="Z27" s="16">
        <f t="shared" si="6"/>
        <v>1.3171684814522167E-6</v>
      </c>
      <c r="AA27" s="16">
        <f t="shared" si="6"/>
        <v>9.3233347252976252E-6</v>
      </c>
      <c r="AB27" s="16">
        <f t="shared" si="6"/>
        <v>1.8984470146604807E-6</v>
      </c>
      <c r="AC27" s="16">
        <f t="shared" si="6"/>
        <v>1.2461830058759995E-5</v>
      </c>
      <c r="AD27" s="16">
        <f t="shared" si="6"/>
        <v>8.4373729822936074E-6</v>
      </c>
      <c r="AE27" s="16">
        <f t="shared" si="6"/>
        <v>3.7978483698392753E-6</v>
      </c>
      <c r="AF27" s="16">
        <f t="shared" si="6"/>
        <v>6.7306110816082368E-6</v>
      </c>
      <c r="AG27" s="16">
        <f t="shared" si="6"/>
        <v>8.0815416437033533E-6</v>
      </c>
      <c r="AH27" s="16">
        <f t="shared" si="6"/>
        <v>1.1165566932102603E-4</v>
      </c>
      <c r="AI27" s="16">
        <f t="shared" si="6"/>
        <v>4.7559233077218148E-6</v>
      </c>
      <c r="AJ27" s="16">
        <f t="shared" si="6"/>
        <v>1.1576864363183071E-5</v>
      </c>
      <c r="AK27" s="16">
        <f t="shared" si="6"/>
        <v>1.5349575895836547E-5</v>
      </c>
      <c r="AL27" s="16">
        <f t="shared" si="6"/>
        <v>1.1098001513841849E-7</v>
      </c>
      <c r="AM27" s="18">
        <f t="shared" si="6"/>
        <v>3.750442029143024E-7</v>
      </c>
    </row>
    <row r="28" spans="1:39" ht="24">
      <c r="A28" s="13" t="s">
        <v>47</v>
      </c>
      <c r="B28" s="14" t="s">
        <v>40</v>
      </c>
      <c r="C28" s="23"/>
      <c r="D28" s="16">
        <f t="shared" ref="D28:AM28" si="7">$C12^2*D12^2</f>
        <v>1.1817538194388774E-4</v>
      </c>
      <c r="E28" s="16">
        <f t="shared" si="7"/>
        <v>2.4504303845364591E-5</v>
      </c>
      <c r="F28" s="16">
        <f t="shared" si="7"/>
        <v>2.6272478589603422E-4</v>
      </c>
      <c r="G28" s="16">
        <f t="shared" si="7"/>
        <v>2.4843312528527857E-5</v>
      </c>
      <c r="H28" s="16">
        <f t="shared" si="7"/>
        <v>1.8988479869201289E-5</v>
      </c>
      <c r="I28" s="16">
        <f t="shared" si="7"/>
        <v>7.8568404924335094E-5</v>
      </c>
      <c r="J28" s="16">
        <f t="shared" si="7"/>
        <v>2.336153886846995E-4</v>
      </c>
      <c r="K28" s="16">
        <f t="shared" si="7"/>
        <v>1.9379606811488802E-5</v>
      </c>
      <c r="L28" s="16">
        <f t="shared" si="7"/>
        <v>1.0573549804458829E-5</v>
      </c>
      <c r="M28" s="16">
        <f t="shared" si="7"/>
        <v>2.8773085862402072E-5</v>
      </c>
      <c r="N28" s="16">
        <f t="shared" si="7"/>
        <v>2.1903672313702126E-8</v>
      </c>
      <c r="O28" s="16">
        <f t="shared" si="7"/>
        <v>1.9139803732180549E-5</v>
      </c>
      <c r="P28" s="16">
        <f t="shared" si="7"/>
        <v>3.1833288397343941E-5</v>
      </c>
      <c r="Q28" s="16">
        <f t="shared" si="7"/>
        <v>4.9167569351630592E-5</v>
      </c>
      <c r="R28" s="16">
        <f t="shared" si="7"/>
        <v>7.3534070886988327E-5</v>
      </c>
      <c r="S28" s="16">
        <f t="shared" si="7"/>
        <v>1.4348108213868858E-4</v>
      </c>
      <c r="T28" s="16">
        <f t="shared" si="7"/>
        <v>1.0255468299761598E-4</v>
      </c>
      <c r="U28" s="16">
        <f t="shared" si="7"/>
        <v>4.7914543837938356E-5</v>
      </c>
      <c r="V28" s="17">
        <f t="shared" si="7"/>
        <v>3.1476082225E-2</v>
      </c>
      <c r="W28" s="16">
        <f t="shared" si="7"/>
        <v>2.1035239974742203E-4</v>
      </c>
      <c r="X28" s="16">
        <f t="shared" si="7"/>
        <v>1.2035015881807631E-4</v>
      </c>
      <c r="Y28" s="16">
        <f t="shared" si="7"/>
        <v>5.3847803445489299E-5</v>
      </c>
      <c r="Z28" s="16">
        <f t="shared" si="7"/>
        <v>6.1235124281337436E-6</v>
      </c>
      <c r="AA28" s="16">
        <f t="shared" si="7"/>
        <v>7.8652533280567849E-5</v>
      </c>
      <c r="AB28" s="16">
        <f t="shared" si="7"/>
        <v>6.4828314775865783E-5</v>
      </c>
      <c r="AC28" s="16">
        <f t="shared" si="7"/>
        <v>2.1947216964673876E-6</v>
      </c>
      <c r="AD28" s="16">
        <f t="shared" si="7"/>
        <v>8.6957041757952116E-4</v>
      </c>
      <c r="AE28" s="16">
        <f t="shared" si="7"/>
        <v>2.4765386765623621E-5</v>
      </c>
      <c r="AF28" s="16">
        <f t="shared" si="7"/>
        <v>3.6402640005531361E-7</v>
      </c>
      <c r="AG28" s="16">
        <f t="shared" si="7"/>
        <v>5.7025562129444538E-5</v>
      </c>
      <c r="AH28" s="16">
        <f t="shared" si="7"/>
        <v>3.5819355465917854E-7</v>
      </c>
      <c r="AI28" s="16">
        <f t="shared" si="7"/>
        <v>9.5197246437393445E-5</v>
      </c>
      <c r="AJ28" s="16">
        <f t="shared" si="7"/>
        <v>1.5866766926586089E-4</v>
      </c>
      <c r="AK28" s="16">
        <f t="shared" si="7"/>
        <v>2.8513029909175373E-5</v>
      </c>
      <c r="AL28" s="16">
        <f t="shared" si="7"/>
        <v>1.0080949281307031E-6</v>
      </c>
      <c r="AM28" s="18">
        <f t="shared" si="7"/>
        <v>3.8147208131670745E-5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2.6258604817070309E-5</v>
      </c>
      <c r="E29" s="16">
        <f t="shared" si="8"/>
        <v>5.697968250256534E-7</v>
      </c>
      <c r="F29" s="16">
        <f t="shared" si="8"/>
        <v>2.8149781615161772E-6</v>
      </c>
      <c r="G29" s="16">
        <f t="shared" si="8"/>
        <v>3.5724405333673182E-6</v>
      </c>
      <c r="H29" s="16">
        <f t="shared" si="8"/>
        <v>1.4626041452116898E-5</v>
      </c>
      <c r="I29" s="16">
        <f t="shared" si="8"/>
        <v>2.9590802758033251E-6</v>
      </c>
      <c r="J29" s="16">
        <f t="shared" si="8"/>
        <v>3.8409452924994044E-5</v>
      </c>
      <c r="K29" s="16">
        <f t="shared" si="8"/>
        <v>6.5725421248745327E-8</v>
      </c>
      <c r="L29" s="16">
        <f t="shared" si="8"/>
        <v>4.4538049236068391E-7</v>
      </c>
      <c r="M29" s="16">
        <f t="shared" si="8"/>
        <v>9.043812642266226E-5</v>
      </c>
      <c r="N29" s="16">
        <f t="shared" si="8"/>
        <v>5.4104892824118669E-5</v>
      </c>
      <c r="O29" s="16">
        <f t="shared" si="8"/>
        <v>1.3142495637353342E-4</v>
      </c>
      <c r="P29" s="16">
        <f t="shared" si="8"/>
        <v>7.4042546180774191E-7</v>
      </c>
      <c r="Q29" s="16">
        <f t="shared" si="8"/>
        <v>2.7561876517501263E-5</v>
      </c>
      <c r="R29" s="16">
        <f t="shared" si="8"/>
        <v>1.0184473809004629E-5</v>
      </c>
      <c r="S29" s="16">
        <f t="shared" si="8"/>
        <v>2.9579135810503007E-5</v>
      </c>
      <c r="T29" s="16">
        <f t="shared" si="8"/>
        <v>2.3338638136256232E-5</v>
      </c>
      <c r="U29" s="16">
        <f t="shared" si="8"/>
        <v>1.9550150271800872E-6</v>
      </c>
      <c r="V29" s="16">
        <f t="shared" si="8"/>
        <v>3.146456746397896E-5</v>
      </c>
      <c r="W29" s="16">
        <f t="shared" si="8"/>
        <v>1.0628220959749389E-5</v>
      </c>
      <c r="X29" s="17">
        <f t="shared" si="8"/>
        <v>8.4071403048493389E-3</v>
      </c>
      <c r="Y29" s="16">
        <f t="shared" si="8"/>
        <v>8.7967232297633447E-5</v>
      </c>
      <c r="Z29" s="16">
        <f t="shared" si="8"/>
        <v>1.9544967459316236E-6</v>
      </c>
      <c r="AA29" s="16">
        <f t="shared" si="8"/>
        <v>1.8028798471219285E-6</v>
      </c>
      <c r="AB29" s="16">
        <f t="shared" si="8"/>
        <v>3.1261973895635812E-7</v>
      </c>
      <c r="AC29" s="16">
        <f t="shared" si="8"/>
        <v>8.4002893788343894E-6</v>
      </c>
      <c r="AD29" s="16">
        <f t="shared" si="8"/>
        <v>6.2643764373471449E-5</v>
      </c>
      <c r="AE29" s="16">
        <f t="shared" si="8"/>
        <v>6.6618198393931427E-7</v>
      </c>
      <c r="AF29" s="16">
        <f t="shared" si="8"/>
        <v>2.176513958257009E-5</v>
      </c>
      <c r="AG29" s="16">
        <f t="shared" si="8"/>
        <v>1.5337961894355111E-5</v>
      </c>
      <c r="AH29" s="16">
        <f t="shared" si="8"/>
        <v>1.4538381314623931E-5</v>
      </c>
      <c r="AI29" s="16">
        <f t="shared" si="8"/>
        <v>3.2610999468010254E-5</v>
      </c>
      <c r="AJ29" s="16">
        <f t="shared" si="8"/>
        <v>2.416630510534255E-5</v>
      </c>
      <c r="AK29" s="16">
        <f t="shared" si="8"/>
        <v>2.5348867824681344E-5</v>
      </c>
      <c r="AL29" s="16">
        <f t="shared" si="8"/>
        <v>2.5249865160045731E-5</v>
      </c>
      <c r="AM29" s="18">
        <f t="shared" si="8"/>
        <v>5.9054329634104559E-5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1.2255700456242984E-5</v>
      </c>
      <c r="E30" s="16">
        <f t="shared" si="9"/>
        <v>8.2954237330925981E-7</v>
      </c>
      <c r="F30" s="16">
        <f t="shared" si="9"/>
        <v>2.4894906170398197E-6</v>
      </c>
      <c r="G30" s="16">
        <f t="shared" si="9"/>
        <v>1.0749486703598744E-5</v>
      </c>
      <c r="H30" s="16">
        <f t="shared" si="9"/>
        <v>2.6980102052380975E-6</v>
      </c>
      <c r="I30" s="16">
        <f t="shared" si="9"/>
        <v>2.9203109010855891E-6</v>
      </c>
      <c r="J30" s="16">
        <f t="shared" si="9"/>
        <v>3.1639368383829139E-6</v>
      </c>
      <c r="K30" s="16">
        <f t="shared" si="9"/>
        <v>7.1848474539360954E-6</v>
      </c>
      <c r="L30" s="16">
        <f t="shared" si="9"/>
        <v>2.4526673403518218E-5</v>
      </c>
      <c r="M30" s="16">
        <f t="shared" si="9"/>
        <v>6.5843197589048655E-6</v>
      </c>
      <c r="N30" s="17">
        <f t="shared" si="9"/>
        <v>3.7137083836939529E-3</v>
      </c>
      <c r="O30" s="16">
        <f t="shared" si="9"/>
        <v>2.1413770951169198E-8</v>
      </c>
      <c r="P30" s="16">
        <f t="shared" si="9"/>
        <v>2.3446134176289852E-5</v>
      </c>
      <c r="Q30" s="16">
        <f t="shared" si="9"/>
        <v>1.0146011379604276E-5</v>
      </c>
      <c r="R30" s="16">
        <f t="shared" si="9"/>
        <v>9.7848063805482757E-6</v>
      </c>
      <c r="S30" s="16">
        <f t="shared" si="9"/>
        <v>3.7604265731870147E-7</v>
      </c>
      <c r="T30" s="16">
        <f t="shared" si="9"/>
        <v>7.4741944724742222E-6</v>
      </c>
      <c r="U30" s="16">
        <f t="shared" si="9"/>
        <v>9.4836103928230193E-6</v>
      </c>
      <c r="V30" s="16">
        <f t="shared" si="9"/>
        <v>1.9367819825956817E-9</v>
      </c>
      <c r="W30" s="16">
        <f t="shared" si="9"/>
        <v>1.2826765671502494E-5</v>
      </c>
      <c r="X30" s="16">
        <f t="shared" si="9"/>
        <v>2.4488336245094763E-5</v>
      </c>
      <c r="Y30" s="16">
        <f t="shared" si="9"/>
        <v>3.0005695009927785E-6</v>
      </c>
      <c r="Z30" s="16">
        <f t="shared" si="9"/>
        <v>3.1985141202465274E-5</v>
      </c>
      <c r="AA30" s="16">
        <f t="shared" si="9"/>
        <v>9.2918616666181457E-8</v>
      </c>
      <c r="AB30" s="16">
        <f t="shared" si="9"/>
        <v>2.2890742522680504E-7</v>
      </c>
      <c r="AC30" s="16">
        <f t="shared" si="9"/>
        <v>5.9699316114014257E-6</v>
      </c>
      <c r="AD30" s="16">
        <f t="shared" si="9"/>
        <v>7.6409090947567084E-5</v>
      </c>
      <c r="AE30" s="16">
        <f t="shared" si="9"/>
        <v>8.242307713013424E-6</v>
      </c>
      <c r="AF30" s="16">
        <f t="shared" si="9"/>
        <v>2.430533199749224E-6</v>
      </c>
      <c r="AG30" s="16">
        <f t="shared" si="9"/>
        <v>1.904584487990819E-6</v>
      </c>
      <c r="AH30" s="16">
        <f t="shared" si="9"/>
        <v>2.2015859614109525E-6</v>
      </c>
      <c r="AI30" s="16">
        <f t="shared" si="9"/>
        <v>1.4925481029087434E-5</v>
      </c>
      <c r="AJ30" s="16">
        <f t="shared" si="9"/>
        <v>2.2212999702048743E-5</v>
      </c>
      <c r="AK30" s="16">
        <f t="shared" si="9"/>
        <v>2.4004458775880651E-6</v>
      </c>
      <c r="AL30" s="16">
        <f t="shared" si="9"/>
        <v>8.6671324626834785E-7</v>
      </c>
      <c r="AM30" s="18">
        <f t="shared" si="9"/>
        <v>1.678937982010115E-11</v>
      </c>
    </row>
    <row r="31" spans="1:39">
      <c r="A31" t="s">
        <v>59</v>
      </c>
      <c r="D31" s="19">
        <f>SUM($D$21:$D$30)</f>
        <v>7.9502894369378135E-4</v>
      </c>
      <c r="E31" s="19">
        <f>SUM($E$21:$E$30)</f>
        <v>1.5078648782752339E-4</v>
      </c>
      <c r="F31" s="19">
        <f>SUM($F$21:$F$30)</f>
        <v>4.4086970904726679E-4</v>
      </c>
      <c r="G31" s="19">
        <f>SUM($G$21:$G$30)</f>
        <v>4.7929490696552835E-4</v>
      </c>
      <c r="H31" s="19">
        <f>SUM($H$21:$H$30)</f>
        <v>1.916070386495468E-4</v>
      </c>
      <c r="I31" s="19">
        <f>SUM($I$21:$I$30)</f>
        <v>1.5742679374021178E-3</v>
      </c>
      <c r="J31" s="19">
        <f>SUM($J$21:$J$30)</f>
        <v>5.2762615594643524E-4</v>
      </c>
      <c r="K31" s="19">
        <f>SUM($K$21:$K$30)</f>
        <v>6.8003869812947721E-5</v>
      </c>
      <c r="L31" s="19">
        <f>SUM($L$21:$L$30)</f>
        <v>1.4681522187545522E-4</v>
      </c>
      <c r="M31">
        <f>SUM($M$21:$M$30)</f>
        <v>2.0070907193111861E-3</v>
      </c>
      <c r="N31" s="19">
        <f>SUM($N$21:$N$30)</f>
        <v>3.8736196333200891E-3</v>
      </c>
      <c r="O31" s="19">
        <f>SUM($O$21:$O$30)</f>
        <v>5.408489461578074E-4</v>
      </c>
      <c r="P31" s="19">
        <f>SUM($P$21:$P$30)</f>
        <v>1.6594233295860034E-4</v>
      </c>
      <c r="Q31" s="19">
        <f>SUM($Q$21:$Q$30)</f>
        <v>1.2801935976430854E-4</v>
      </c>
      <c r="R31" s="19">
        <f>SUM($R$21:$R$30)</f>
        <v>2.6384742020005818E-4</v>
      </c>
      <c r="S31" s="19">
        <f>SUM($S$21:$S$30)</f>
        <v>3.3504043959963067E-4</v>
      </c>
      <c r="T31" s="19">
        <f>SUM($T$21:$T$30)</f>
        <v>3.2027064016887467E-4</v>
      </c>
      <c r="U31" s="19">
        <f>SUM($U$21:$U$30)</f>
        <v>1.0357838175133371E-2</v>
      </c>
      <c r="V31" s="19">
        <f>SUM($V$21:$V$30)</f>
        <v>3.174341189322287E-2</v>
      </c>
      <c r="W31" s="19">
        <f>SUM($W$21:$W$30)</f>
        <v>1.8424987834681775E-2</v>
      </c>
      <c r="X31" s="19">
        <f>SUM($X$21:$X$30)</f>
        <v>8.6151508491799297E-3</v>
      </c>
      <c r="Y31" s="19">
        <f>SUM($Y$21:$Y$30)</f>
        <v>6.1469599822826476E-4</v>
      </c>
      <c r="Z31" s="19">
        <f>SUM($Z$21:$Z$30)</f>
        <v>1.153294427294767E-4</v>
      </c>
      <c r="AA31" s="19">
        <f>SUM($AA$21:$AA$30)</f>
        <v>1.4482373041650096E-2</v>
      </c>
      <c r="AB31">
        <f>SUM($AB$21:$AB$30)</f>
        <v>2.7222960224926554E-2</v>
      </c>
      <c r="AC31" s="19">
        <f>SUM($AC$21:$AC$30)</f>
        <v>8.0871411074962961E-5</v>
      </c>
      <c r="AD31" s="19">
        <f>SUM($AD$21:$AD$30)</f>
        <v>1.3102192156309702E-3</v>
      </c>
      <c r="AE31" s="19">
        <f>SUM($AE$21:$AE$30)</f>
        <v>4.1273895459513193E-3</v>
      </c>
      <c r="AF31" s="19">
        <f>SUM($AF$21:$AF$30)</f>
        <v>2.0125885895749232E-4</v>
      </c>
      <c r="AG31" s="19">
        <f>SUM($AG$21:$AG$30)</f>
        <v>1.3659907070064591E-4</v>
      </c>
      <c r="AH31" s="19">
        <f>SUM($AH$21:$AH$30)</f>
        <v>4.4686079424870163E-4</v>
      </c>
      <c r="AI31" s="19">
        <f>SUM($AI$21:$AI$30)</f>
        <v>2.3298599920382177E-4</v>
      </c>
      <c r="AJ31" s="19">
        <f>SUM($AJ$21:$AJ$30)</f>
        <v>8.9281150991889658E-4</v>
      </c>
      <c r="AK31" s="19">
        <f>SUM($AK$21:$AK$30)</f>
        <v>2.3148427096614387E-4</v>
      </c>
      <c r="AL31" s="19">
        <f>SUM($AL$21:$AL$30)</f>
        <v>9.9662314486931112E-3</v>
      </c>
      <c r="AM31" s="19">
        <f>SUM($AM$21:$AM$30)</f>
        <v>2.6036693353613695E-4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0.14147280628133571</v>
      </c>
      <c r="D33" s="20">
        <f>$D$31/$C$33</f>
        <v>5.6196591033387047E-3</v>
      </c>
      <c r="E33" s="20">
        <f>$E$31/$C$33</f>
        <v>1.0658337230383789E-3</v>
      </c>
      <c r="F33" s="20">
        <f>$F$31/$C$33</f>
        <v>3.116285883030724E-3</v>
      </c>
      <c r="G33" s="20">
        <f>$G$31/$C$33</f>
        <v>3.3878942502376936E-3</v>
      </c>
      <c r="H33" s="20">
        <f>$H$31/$C$33</f>
        <v>1.3543736332515602E-3</v>
      </c>
      <c r="I33" s="20">
        <f>$I$31/$C$33</f>
        <v>1.1127707004493122E-2</v>
      </c>
      <c r="J33" s="20">
        <f>$J$31/$C$33</f>
        <v>3.7295235021859051E-3</v>
      </c>
      <c r="K33" s="20">
        <f>$K$31/$C$33</f>
        <v>4.8068509843307865E-4</v>
      </c>
      <c r="L33" s="20">
        <f>$L$31/$C$33</f>
        <v>1.0377628445674249E-3</v>
      </c>
      <c r="M33" s="20">
        <f>$M$31/$C$33</f>
        <v>1.4187113213261951E-2</v>
      </c>
      <c r="N33" s="20">
        <f>$N$31/$C$33</f>
        <v>2.7380665833523724E-2</v>
      </c>
      <c r="O33" s="20">
        <f>$O$31/$C$33</f>
        <v>3.8229887451462874E-3</v>
      </c>
      <c r="P33" s="20">
        <f>$P$31/$C$33</f>
        <v>1.1729627574404938E-3</v>
      </c>
      <c r="Q33" s="20">
        <f>$Q$31/$C$33</f>
        <v>9.0490436380915933E-4</v>
      </c>
      <c r="R33" s="20">
        <f>$R$31/$C$33</f>
        <v>1.8650044989944273E-3</v>
      </c>
      <c r="S33" s="20">
        <f>$S$31/$C$33</f>
        <v>2.3682320893060002E-3</v>
      </c>
      <c r="T33" s="20">
        <f>$T$31/$C$33</f>
        <v>2.2638318174870858E-3</v>
      </c>
      <c r="U33" s="20">
        <f>$U$31/$C$33</f>
        <v>7.3214340249500409E-2</v>
      </c>
      <c r="V33" s="20">
        <f>$V$31/$C$33</f>
        <v>0.22437818777763743</v>
      </c>
      <c r="W33" s="20">
        <f>$W$31/$C$33</f>
        <v>0.13023695732762569</v>
      </c>
      <c r="X33" s="20">
        <f>$X$31/$C$33</f>
        <v>6.0896161429410435E-2</v>
      </c>
      <c r="Y33" s="20">
        <f>$Y$31/$C$33</f>
        <v>4.3449763554266945E-3</v>
      </c>
      <c r="Z33" s="20">
        <f>$Z$31/$C$33</f>
        <v>8.1520573289632929E-4</v>
      </c>
      <c r="AA33" s="20">
        <f>$AA$31/$C$33</f>
        <v>0.10236859946674241</v>
      </c>
      <c r="AB33" s="20">
        <f>$AB$31/$C$33</f>
        <v>0.19242539213359788</v>
      </c>
      <c r="AC33" s="20">
        <f>$AC$31/$C$33</f>
        <v>5.7163926552881419E-4</v>
      </c>
      <c r="AD33" s="20">
        <f>$AD$31/$C$33</f>
        <v>9.2612796060992913E-3</v>
      </c>
      <c r="AE33" s="20">
        <f>$AE$31/$C$33</f>
        <v>2.9174437508106738E-2</v>
      </c>
      <c r="AF33" s="20">
        <f>$AF$31/$C$33</f>
        <v>1.422597488857787E-3</v>
      </c>
      <c r="AG33" s="20">
        <f>$AG$31/$C$33</f>
        <v>9.6555001834771139E-4</v>
      </c>
      <c r="AH33" s="20">
        <f>$AH$31/$C$33</f>
        <v>3.1586338462818437E-3</v>
      </c>
      <c r="AI33" s="20">
        <f>$AI$31/$C$33</f>
        <v>1.6468606605604546E-3</v>
      </c>
      <c r="AJ33" s="20">
        <f>$AJ$31/$C$33</f>
        <v>6.3108348055486603E-3</v>
      </c>
      <c r="AK33" s="20">
        <f>$AK$31/$C$33</f>
        <v>1.6362457001510913E-3</v>
      </c>
      <c r="AL33" s="20">
        <f>$AL$31/$C$33</f>
        <v>7.0446269574055531E-2</v>
      </c>
      <c r="AM33" s="20">
        <f>$AM$31/$C$33</f>
        <v>1.8404026920789706E-3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-0.11338736123162253</v>
      </c>
      <c r="D5" s="10">
        <v>4.5676536407086896E-2</v>
      </c>
      <c r="E5" s="10">
        <v>-7.6411641353830551E-2</v>
      </c>
      <c r="F5" s="10">
        <v>-6.1564328951016295E-2</v>
      </c>
      <c r="G5" s="10">
        <v>-9.9657392022877017E-2</v>
      </c>
      <c r="H5" s="10">
        <v>2.8703151826464511E-2</v>
      </c>
      <c r="I5" s="10">
        <v>1.7442837148431613E-2</v>
      </c>
      <c r="J5" s="10">
        <v>-6.1989762310498851E-3</v>
      </c>
      <c r="K5" s="10">
        <v>-4.1188355007196344E-2</v>
      </c>
      <c r="L5" s="10">
        <v>3.0204361421900571E-3</v>
      </c>
      <c r="M5" s="10">
        <v>2.1215189555779633E-2</v>
      </c>
      <c r="N5" s="10">
        <v>-1.0380532081900349E-2</v>
      </c>
      <c r="O5" s="10">
        <v>8.4919598723128389E-2</v>
      </c>
      <c r="P5" s="10">
        <v>-9.3655798299782482E-3</v>
      </c>
      <c r="Q5" s="10">
        <v>-2.8394266814884508E-2</v>
      </c>
      <c r="R5" s="10">
        <v>2.1647530006580585E-2</v>
      </c>
      <c r="S5" s="10">
        <v>-9.9952814921441868E-2</v>
      </c>
      <c r="T5" s="10">
        <v>-6.1571772407739866E-2</v>
      </c>
      <c r="U5" s="10">
        <v>-4.4462968451855602E-3</v>
      </c>
      <c r="V5" s="11" t="s">
        <v>125</v>
      </c>
      <c r="W5" s="10">
        <v>9.5915579228928627E-2</v>
      </c>
      <c r="X5" s="10">
        <v>0.13141239416367817</v>
      </c>
      <c r="Y5" s="10">
        <v>-9.9746683628709684E-2</v>
      </c>
      <c r="Z5" s="10">
        <v>-2.1285715300239615E-2</v>
      </c>
      <c r="AA5" s="10">
        <v>-3.1989742078368931E-2</v>
      </c>
      <c r="AB5" s="10">
        <v>-6.8396163577287492E-2</v>
      </c>
      <c r="AC5" s="10">
        <v>6.0874736255695373E-2</v>
      </c>
      <c r="AD5" s="10">
        <v>0.16700404853503939</v>
      </c>
      <c r="AE5" s="10">
        <v>-1.5011451128939462E-2</v>
      </c>
      <c r="AF5" s="10">
        <v>1.0220527585322435E-2</v>
      </c>
      <c r="AG5" s="10">
        <v>1.2401603086573686E-2</v>
      </c>
      <c r="AH5" s="10">
        <v>3.7118092155174282E-2</v>
      </c>
      <c r="AI5" s="10">
        <v>-1.0891220821811104E-2</v>
      </c>
      <c r="AJ5" s="10">
        <v>0.2288697660661804</v>
      </c>
      <c r="AK5" s="10">
        <v>-4.112229132052217E-2</v>
      </c>
      <c r="AL5" s="10">
        <v>0.12182976319278528</v>
      </c>
      <c r="AM5" s="12">
        <v>-8.1309719200525019E-3</v>
      </c>
    </row>
    <row r="6" spans="1:39" ht="24">
      <c r="A6" s="13" t="s">
        <v>41</v>
      </c>
      <c r="B6" s="14" t="s">
        <v>40</v>
      </c>
      <c r="C6" s="15">
        <v>-0.15250342516793358</v>
      </c>
      <c r="D6" s="16">
        <v>5.7322702987017284E-2</v>
      </c>
      <c r="E6" s="16">
        <v>1.4704772912806086E-2</v>
      </c>
      <c r="F6" s="16">
        <v>2.1970355133303809E-2</v>
      </c>
      <c r="G6" s="16">
        <v>7.8062321570179921E-2</v>
      </c>
      <c r="H6" s="16">
        <v>-3.3764581187676383E-2</v>
      </c>
      <c r="I6" s="16">
        <v>1.675270725075837E-3</v>
      </c>
      <c r="J6" s="16">
        <v>-3.2350478401268301E-3</v>
      </c>
      <c r="K6" s="16">
        <v>8.744409891963574E-2</v>
      </c>
      <c r="L6" s="16">
        <v>-4.2483323598806993E-2</v>
      </c>
      <c r="M6" s="16">
        <v>3.5433695971425552E-2</v>
      </c>
      <c r="N6" s="16">
        <v>3.40457527086288E-2</v>
      </c>
      <c r="O6" s="16">
        <v>3.7772819619622179E-2</v>
      </c>
      <c r="P6" s="16">
        <v>0.23805918674152146</v>
      </c>
      <c r="Q6" s="16">
        <v>-2.9035123723973249E-2</v>
      </c>
      <c r="R6" s="16">
        <v>8.5740459515445358E-2</v>
      </c>
      <c r="S6" s="16">
        <v>-2.9954723414446473E-2</v>
      </c>
      <c r="T6" s="16">
        <v>-1.1557850738786587E-2</v>
      </c>
      <c r="U6" s="16">
        <v>6.5306121674259227E-2</v>
      </c>
      <c r="V6" s="16">
        <v>0.12086219754413485</v>
      </c>
      <c r="W6" s="16">
        <v>2.2279600105572547E-2</v>
      </c>
      <c r="X6" s="16">
        <v>5.1956900734092898E-2</v>
      </c>
      <c r="Y6" s="16">
        <v>-1.5273934634214009E-2</v>
      </c>
      <c r="Z6" s="16">
        <v>-3.6894499639266463E-2</v>
      </c>
      <c r="AA6" s="16">
        <v>-8.742897419116577E-2</v>
      </c>
      <c r="AB6" s="16">
        <v>-3.9453980936691169E-2</v>
      </c>
      <c r="AC6" s="16">
        <v>-1.9699451323916553E-2</v>
      </c>
      <c r="AD6" s="16">
        <v>7.3558322179798769E-3</v>
      </c>
      <c r="AE6" s="16">
        <v>6.1979772341578707E-4</v>
      </c>
      <c r="AF6" s="16">
        <v>3.177876988333923E-3</v>
      </c>
      <c r="AG6" s="16">
        <v>-2.4252656450227266E-2</v>
      </c>
      <c r="AH6" s="16">
        <v>-0.12168452100424434</v>
      </c>
      <c r="AI6" s="16">
        <v>-7.7588995614552375E-2</v>
      </c>
      <c r="AJ6" s="16">
        <v>9.7826618808237079E-2</v>
      </c>
      <c r="AK6" s="16">
        <v>6.7000936269751418E-3</v>
      </c>
      <c r="AL6" s="17" t="s">
        <v>126</v>
      </c>
      <c r="AM6" s="18">
        <v>0.16719255761381532</v>
      </c>
    </row>
    <row r="7" spans="1:39" ht="24">
      <c r="A7" s="13" t="s">
        <v>42</v>
      </c>
      <c r="B7" s="14" t="s">
        <v>40</v>
      </c>
      <c r="C7" s="15">
        <v>0.112504784537189</v>
      </c>
      <c r="D7" s="16">
        <v>3.5253325758644261E-2</v>
      </c>
      <c r="E7" s="16">
        <v>-7.4284217480247688E-2</v>
      </c>
      <c r="F7" s="16">
        <v>7.4626096395564487E-2</v>
      </c>
      <c r="G7" s="16">
        <v>8.3426455064430395E-4</v>
      </c>
      <c r="H7" s="16">
        <v>-9.4388060620798214E-2</v>
      </c>
      <c r="I7" s="16">
        <v>-6.728237977900213E-2</v>
      </c>
      <c r="J7" s="16">
        <v>8.1990229133079105E-3</v>
      </c>
      <c r="K7" s="16">
        <v>-4.0871467643351034E-2</v>
      </c>
      <c r="L7" s="16">
        <v>-7.6069225722568842E-2</v>
      </c>
      <c r="M7" s="16">
        <v>7.6343323083590556E-2</v>
      </c>
      <c r="N7" s="16">
        <v>-4.5247038037908562E-2</v>
      </c>
      <c r="O7" s="16">
        <v>-3.1541854156731108E-2</v>
      </c>
      <c r="P7" s="16">
        <v>1.4472818070162246E-2</v>
      </c>
      <c r="Q7" s="16">
        <v>1.5407704271606258E-2</v>
      </c>
      <c r="R7" s="16">
        <v>3.3929402184743405E-2</v>
      </c>
      <c r="S7" s="16">
        <v>1.5881922434240393E-2</v>
      </c>
      <c r="T7" s="17" t="s">
        <v>114</v>
      </c>
      <c r="U7" s="16">
        <v>-9.2509715780796045E-2</v>
      </c>
      <c r="V7" s="16">
        <v>-6.5344464845673786E-2</v>
      </c>
      <c r="W7" s="16">
        <v>-2.6130407094420716E-2</v>
      </c>
      <c r="X7" s="16">
        <v>4.4491754827627142E-2</v>
      </c>
      <c r="Y7" s="16">
        <v>-7.38518373293508E-2</v>
      </c>
      <c r="Z7" s="16">
        <v>-5.7413513747128643E-2</v>
      </c>
      <c r="AA7" s="16">
        <v>0.13566940231179259</v>
      </c>
      <c r="AB7" s="16">
        <v>-6.3160550591047374E-2</v>
      </c>
      <c r="AC7" s="16">
        <v>-1.031261769685317E-2</v>
      </c>
      <c r="AD7" s="16">
        <v>2.434101987227015E-2</v>
      </c>
      <c r="AE7" s="16">
        <v>3.6411575927717675E-2</v>
      </c>
      <c r="AF7" s="16">
        <v>9.0115403026595528E-2</v>
      </c>
      <c r="AG7" s="16">
        <v>-8.214591367306219E-2</v>
      </c>
      <c r="AH7" s="16">
        <v>2.52028266706632E-2</v>
      </c>
      <c r="AI7" s="16">
        <v>0.12028156509740252</v>
      </c>
      <c r="AJ7" s="16">
        <v>-9.7241539886506245E-2</v>
      </c>
      <c r="AK7" s="16">
        <v>8.0029317930777454E-3</v>
      </c>
      <c r="AL7" s="16">
        <v>-1.2958354646319873E-2</v>
      </c>
      <c r="AM7" s="18">
        <v>7.5008840404352739E-2</v>
      </c>
    </row>
    <row r="8" spans="1:39" ht="24">
      <c r="A8" s="13" t="s">
        <v>43</v>
      </c>
      <c r="B8" s="14" t="s">
        <v>40</v>
      </c>
      <c r="C8" s="15">
        <v>-2.6243740414910118E-2</v>
      </c>
      <c r="D8" s="16">
        <v>0.16754200305565908</v>
      </c>
      <c r="E8" s="16">
        <v>-2.6819751266209235E-2</v>
      </c>
      <c r="F8" s="16">
        <v>-1.3259681343952704E-2</v>
      </c>
      <c r="G8" s="16">
        <v>0.14554135009862632</v>
      </c>
      <c r="H8" s="16">
        <v>0.1157321936052096</v>
      </c>
      <c r="I8" s="16">
        <v>5.9860980593728713E-2</v>
      </c>
      <c r="J8" s="16">
        <v>-7.5319733811733111E-2</v>
      </c>
      <c r="K8" s="16">
        <v>2.0528357096540922E-2</v>
      </c>
      <c r="L8" s="16">
        <v>8.6427142936646412E-2</v>
      </c>
      <c r="M8" s="16">
        <v>6.9034111768496692E-2</v>
      </c>
      <c r="N8" s="16">
        <v>-1.3126880455685108E-2</v>
      </c>
      <c r="O8" s="16">
        <v>-4.288955491137407E-2</v>
      </c>
      <c r="P8" s="16">
        <v>-4.464267302159939E-2</v>
      </c>
      <c r="Q8" s="16">
        <v>-3.1480575899300284E-2</v>
      </c>
      <c r="R8" s="16">
        <v>5.7679180186399552E-2</v>
      </c>
      <c r="S8" s="16">
        <v>5.9616884104588342E-3</v>
      </c>
      <c r="T8" s="16">
        <v>-6.7368269872833259E-2</v>
      </c>
      <c r="U8" s="16">
        <v>6.8692599021244374E-2</v>
      </c>
      <c r="V8" s="16">
        <v>-9.8477014463160886E-2</v>
      </c>
      <c r="W8" s="16">
        <v>-9.1358300681041227E-2</v>
      </c>
      <c r="X8" s="16">
        <v>8.7228669715143977E-3</v>
      </c>
      <c r="Y8" s="17" t="s">
        <v>100</v>
      </c>
      <c r="Z8" s="16">
        <v>-3.9401932135154701E-2</v>
      </c>
      <c r="AA8" s="16">
        <v>-1.7035070762056386E-2</v>
      </c>
      <c r="AB8" s="16">
        <v>-7.1534281917370454E-3</v>
      </c>
      <c r="AC8" s="16">
        <v>-9.4291600285836663E-2</v>
      </c>
      <c r="AD8" s="16">
        <v>-9.3262398772224739E-2</v>
      </c>
      <c r="AE8" s="16">
        <v>-4.34179180865851E-2</v>
      </c>
      <c r="AF8" s="16">
        <v>5.8799069747436587E-2</v>
      </c>
      <c r="AG8" s="16">
        <v>-2.5686568106911133E-2</v>
      </c>
      <c r="AH8" s="16">
        <v>-4.7857561065041958E-2</v>
      </c>
      <c r="AI8" s="16">
        <v>1.4670127098159283E-2</v>
      </c>
      <c r="AJ8" s="16">
        <v>1.9613308572409643E-2</v>
      </c>
      <c r="AK8" s="16">
        <v>-6.7861516909197478E-2</v>
      </c>
      <c r="AL8" s="16">
        <v>-1.3852529295999149E-2</v>
      </c>
      <c r="AM8" s="18">
        <v>0.17303842887619189</v>
      </c>
    </row>
    <row r="9" spans="1:39" ht="24">
      <c r="A9" s="13" t="s">
        <v>44</v>
      </c>
      <c r="B9" s="14" t="s">
        <v>40</v>
      </c>
      <c r="C9" s="15">
        <v>-0.23943955737128131</v>
      </c>
      <c r="D9" s="16">
        <v>8.9247738716364419E-2</v>
      </c>
      <c r="E9" s="16">
        <v>4.829140793618928E-2</v>
      </c>
      <c r="F9" s="16">
        <v>-0.10772915246122876</v>
      </c>
      <c r="G9" s="16">
        <v>-0.11688715299298559</v>
      </c>
      <c r="H9" s="16">
        <v>-6.8869190335578742E-2</v>
      </c>
      <c r="I9" s="16">
        <v>-8.8854784781483443E-3</v>
      </c>
      <c r="J9" s="16">
        <v>5.6116070528787095E-2</v>
      </c>
      <c r="K9" s="16">
        <v>-3.8589773063685717E-2</v>
      </c>
      <c r="L9" s="16">
        <v>4.7536864050720481E-2</v>
      </c>
      <c r="M9" s="16">
        <v>0.14391093367035368</v>
      </c>
      <c r="N9" s="16">
        <v>2.0208822891404792E-2</v>
      </c>
      <c r="O9" s="16">
        <v>-3.8957922314574032E-2</v>
      </c>
      <c r="P9" s="16">
        <v>-4.7857959588984492E-3</v>
      </c>
      <c r="Q9" s="16">
        <v>9.3194839578889063E-2</v>
      </c>
      <c r="R9" s="16">
        <v>-8.5860397947768799E-3</v>
      </c>
      <c r="S9" s="16">
        <v>0.17765729151568382</v>
      </c>
      <c r="T9" s="16">
        <v>-6.0593606255754481E-2</v>
      </c>
      <c r="U9" s="16">
        <v>-4.6936689966908363E-2</v>
      </c>
      <c r="V9" s="16">
        <v>-7.0978925876502147E-2</v>
      </c>
      <c r="W9" s="16">
        <v>-4.1390292219011998E-2</v>
      </c>
      <c r="X9" s="16">
        <v>1.7723760389671708E-3</v>
      </c>
      <c r="Y9" s="16">
        <v>-7.0873715716654713E-3</v>
      </c>
      <c r="Z9" s="16">
        <v>1.4437222513346223E-2</v>
      </c>
      <c r="AA9" s="16">
        <v>-1.0486333568030975E-2</v>
      </c>
      <c r="AB9" s="17" t="s">
        <v>127</v>
      </c>
      <c r="AC9" s="16">
        <v>3.2684857798935603E-2</v>
      </c>
      <c r="AD9" s="16">
        <v>-9.1912986968644833E-2</v>
      </c>
      <c r="AE9" s="16">
        <v>8.6880691724924936E-2</v>
      </c>
      <c r="AF9" s="16">
        <v>-2.7195196854985053E-2</v>
      </c>
      <c r="AG9" s="16">
        <v>-2.1097208427151046E-2</v>
      </c>
      <c r="AH9" s="16">
        <v>-2.7819284095819779E-2</v>
      </c>
      <c r="AI9" s="16">
        <v>7.448934898001093E-2</v>
      </c>
      <c r="AJ9" s="16">
        <v>2.3388171958637589E-2</v>
      </c>
      <c r="AK9" s="16">
        <v>5.7608969575581544E-2</v>
      </c>
      <c r="AL9" s="16">
        <v>-4.0345045951125987E-2</v>
      </c>
      <c r="AM9" s="18">
        <v>-6.2511782151576128E-2</v>
      </c>
    </row>
    <row r="10" spans="1:39" ht="24">
      <c r="A10" s="13" t="s">
        <v>45</v>
      </c>
      <c r="B10" s="14" t="s">
        <v>40</v>
      </c>
      <c r="C10" s="15">
        <v>-0.19712510982393719</v>
      </c>
      <c r="D10" s="16">
        <v>9.3201337449448737E-2</v>
      </c>
      <c r="E10" s="16">
        <v>0.13971070623511317</v>
      </c>
      <c r="F10" s="16">
        <v>-2.4954140612373284E-2</v>
      </c>
      <c r="G10" s="16">
        <v>-7.2663521401617984E-2</v>
      </c>
      <c r="H10" s="16">
        <v>-7.1846230933896957E-2</v>
      </c>
      <c r="I10" s="16">
        <v>9.6127770932497428E-2</v>
      </c>
      <c r="J10" s="16">
        <v>-6.8956689656563028E-2</v>
      </c>
      <c r="K10" s="16">
        <v>3.5350490070101012E-4</v>
      </c>
      <c r="L10" s="16">
        <v>-6.6160980445714876E-2</v>
      </c>
      <c r="M10" s="16">
        <v>-3.3827584749311745E-2</v>
      </c>
      <c r="N10" s="16">
        <v>-5.7678803422336861E-2</v>
      </c>
      <c r="O10" s="17" t="s">
        <v>128</v>
      </c>
      <c r="P10" s="16">
        <v>-7.9422778295292429E-2</v>
      </c>
      <c r="Q10" s="16">
        <v>0.10630871219828135</v>
      </c>
      <c r="R10" s="16">
        <v>0.10678968342407087</v>
      </c>
      <c r="S10" s="16">
        <v>-4.7622496519666942E-2</v>
      </c>
      <c r="T10" s="16">
        <v>-2.8686547013943225E-2</v>
      </c>
      <c r="U10" s="16">
        <v>-6.430774545259442E-2</v>
      </c>
      <c r="V10" s="16">
        <v>8.2895754018581527E-2</v>
      </c>
      <c r="W10" s="16">
        <v>3.0578771533357547E-2</v>
      </c>
      <c r="X10" s="16">
        <v>-1.2950036194315621E-2</v>
      </c>
      <c r="Y10" s="16">
        <v>-4.2834186399546517E-2</v>
      </c>
      <c r="Z10" s="16">
        <v>2.7351243751252249E-2</v>
      </c>
      <c r="AA10" s="16">
        <v>4.6764674539599031E-2</v>
      </c>
      <c r="AB10" s="16">
        <v>-3.695889419594213E-2</v>
      </c>
      <c r="AC10" s="16">
        <v>6.6713389077511828E-2</v>
      </c>
      <c r="AD10" s="16">
        <v>-5.6502114843871104E-2</v>
      </c>
      <c r="AE10" s="16">
        <v>0.10105032329688783</v>
      </c>
      <c r="AF10" s="16">
        <v>-7.9416832653275801E-2</v>
      </c>
      <c r="AG10" s="16">
        <v>6.7558739216883198E-2</v>
      </c>
      <c r="AH10" s="16">
        <v>7.5796617121073467E-2</v>
      </c>
      <c r="AI10" s="16">
        <v>-4.1064906154193094E-2</v>
      </c>
      <c r="AJ10" s="16">
        <v>4.1779131816239649E-2</v>
      </c>
      <c r="AK10" s="16">
        <v>-4.1712024406531004E-2</v>
      </c>
      <c r="AL10" s="16">
        <v>3.8299726517883839E-2</v>
      </c>
      <c r="AM10" s="18">
        <v>0.17219179686383934</v>
      </c>
    </row>
    <row r="11" spans="1:39" ht="24">
      <c r="A11" s="13" t="s">
        <v>46</v>
      </c>
      <c r="B11" s="14" t="s">
        <v>40</v>
      </c>
      <c r="C11" s="15">
        <v>-5.7297465573023218E-2</v>
      </c>
      <c r="D11" s="16">
        <v>0.14855356653933255</v>
      </c>
      <c r="E11" s="16">
        <v>2.6832237404534925E-2</v>
      </c>
      <c r="F11" s="16">
        <v>3.2570288709830829E-2</v>
      </c>
      <c r="G11" s="16">
        <v>0.10574805865606599</v>
      </c>
      <c r="H11" s="16">
        <v>-3.075217345738121E-2</v>
      </c>
      <c r="I11" s="16">
        <v>3.3302485826269435E-2</v>
      </c>
      <c r="J11" s="16">
        <v>0.2094625493098804</v>
      </c>
      <c r="K11" s="16">
        <v>8.9510268651395927E-2</v>
      </c>
      <c r="L11" s="16">
        <v>6.3020573536979194E-2</v>
      </c>
      <c r="M11" s="16">
        <v>-7.129086394120198E-3</v>
      </c>
      <c r="N11" s="16">
        <v>-1.6447271764723063E-3</v>
      </c>
      <c r="O11" s="16">
        <v>6.4625789639951123E-2</v>
      </c>
      <c r="P11" s="16">
        <v>-0.14495485026280649</v>
      </c>
      <c r="Q11" s="16">
        <v>4.7485222359997473E-3</v>
      </c>
      <c r="R11" s="16">
        <v>-9.2084973457725608E-2</v>
      </c>
      <c r="S11" s="16">
        <v>-1.6459016591846682E-3</v>
      </c>
      <c r="T11" s="16">
        <v>-7.2825691599606474E-2</v>
      </c>
      <c r="U11" s="16">
        <v>-3.6641138461882231E-2</v>
      </c>
      <c r="V11" s="16">
        <v>1.3646967280012936E-2</v>
      </c>
      <c r="W11" s="16">
        <v>-5.6829571751470215E-2</v>
      </c>
      <c r="X11" s="16">
        <v>-1.054153014253589E-2</v>
      </c>
      <c r="Y11" s="16">
        <v>-2.6051089856444786E-2</v>
      </c>
      <c r="Z11" s="16">
        <v>-3.4232358673965173E-2</v>
      </c>
      <c r="AA11" s="16">
        <v>5.1892810824470177E-2</v>
      </c>
      <c r="AB11" s="16">
        <v>-1.8704494932352319E-2</v>
      </c>
      <c r="AC11" s="16">
        <v>7.0787578492793254E-2</v>
      </c>
      <c r="AD11" s="16">
        <v>-5.8780826259168653E-2</v>
      </c>
      <c r="AE11" s="16">
        <v>-9.952515033227953E-2</v>
      </c>
      <c r="AF11" s="16">
        <v>1.7870547874729527E-3</v>
      </c>
      <c r="AG11" s="17" t="s">
        <v>129</v>
      </c>
      <c r="AH11" s="16">
        <v>5.4705780795537756E-2</v>
      </c>
      <c r="AI11" s="16">
        <v>-6.5131463595211991E-2</v>
      </c>
      <c r="AJ11" s="16">
        <v>-0.11465926881883996</v>
      </c>
      <c r="AK11" s="16">
        <v>-0.11608230569290796</v>
      </c>
      <c r="AL11" s="16">
        <v>-2.1566846847976509E-2</v>
      </c>
      <c r="AM11" s="18">
        <v>6.5033008565433273E-2</v>
      </c>
    </row>
    <row r="12" spans="1:39" ht="24">
      <c r="A12" s="13" t="s">
        <v>47</v>
      </c>
      <c r="B12" s="14" t="s">
        <v>40</v>
      </c>
      <c r="C12" s="15">
        <v>0.21336059206689958</v>
      </c>
      <c r="D12" s="16">
        <v>-8.3900655458691367E-2</v>
      </c>
      <c r="E12" s="16">
        <v>-6.250947067965594E-2</v>
      </c>
      <c r="F12" s="16">
        <v>-2.9679966473775323E-2</v>
      </c>
      <c r="G12" s="16">
        <v>-9.222297043705445E-2</v>
      </c>
      <c r="H12" s="16">
        <v>-0.12219283416694439</v>
      </c>
      <c r="I12" s="16">
        <v>-9.6429390318957753E-2</v>
      </c>
      <c r="J12" s="16">
        <v>-0.11670637493543665</v>
      </c>
      <c r="K12" s="16">
        <v>-7.397731362498613E-3</v>
      </c>
      <c r="L12" s="16">
        <v>-3.8690293213647323E-2</v>
      </c>
      <c r="M12" s="16">
        <v>-4.8707255303432909E-2</v>
      </c>
      <c r="N12" s="16">
        <v>3.7022956762582465E-2</v>
      </c>
      <c r="O12" s="16">
        <v>3.1342843047164844E-2</v>
      </c>
      <c r="P12" s="16">
        <v>1.1924744386994228E-2</v>
      </c>
      <c r="Q12" s="16">
        <v>-0.12648995372652616</v>
      </c>
      <c r="R12" s="16">
        <v>0.11521845848743888</v>
      </c>
      <c r="S12" s="16">
        <v>-8.982446767898436E-2</v>
      </c>
      <c r="T12" s="16">
        <v>-2.381358508776996E-2</v>
      </c>
      <c r="U12" s="16">
        <v>-1.8469653093636535E-2</v>
      </c>
      <c r="V12" s="16">
        <v>9.2033223621789978E-2</v>
      </c>
      <c r="W12" s="17" t="s">
        <v>130</v>
      </c>
      <c r="X12" s="16">
        <v>4.667079501344723E-2</v>
      </c>
      <c r="Y12" s="16">
        <v>-8.9039811312213543E-2</v>
      </c>
      <c r="Z12" s="16">
        <v>-5.8453277232604461E-2</v>
      </c>
      <c r="AA12" s="16">
        <v>-5.4683578955045081E-2</v>
      </c>
      <c r="AB12" s="16">
        <v>-3.8597413386373097E-2</v>
      </c>
      <c r="AC12" s="16">
        <v>-3.1378429090491669E-2</v>
      </c>
      <c r="AD12" s="16">
        <v>5.6044261345638585E-2</v>
      </c>
      <c r="AE12" s="16">
        <v>8.4742000668314346E-2</v>
      </c>
      <c r="AF12" s="16">
        <v>1.1342484073771069E-2</v>
      </c>
      <c r="AG12" s="16">
        <v>-5.7297657265272452E-2</v>
      </c>
      <c r="AH12" s="16">
        <v>6.3754286431705831E-2</v>
      </c>
      <c r="AI12" s="16">
        <v>-3.1130938696389721E-2</v>
      </c>
      <c r="AJ12" s="16">
        <v>0.15841433172716435</v>
      </c>
      <c r="AK12" s="16">
        <v>-7.8848664134132107E-2</v>
      </c>
      <c r="AL12" s="16">
        <v>2.2295592333593361E-2</v>
      </c>
      <c r="AM12" s="18">
        <v>-6.2486500002635191E-2</v>
      </c>
    </row>
    <row r="13" spans="1:39" ht="24">
      <c r="A13" s="13" t="s">
        <v>48</v>
      </c>
      <c r="B13" s="14" t="s">
        <v>40</v>
      </c>
      <c r="C13" s="15">
        <v>0.19569589356069794</v>
      </c>
      <c r="D13" s="16">
        <v>0.11405701894228321</v>
      </c>
      <c r="E13" s="16">
        <v>-2.599967082518357E-2</v>
      </c>
      <c r="F13" s="16">
        <v>-1.0672338146173559E-2</v>
      </c>
      <c r="G13" s="16">
        <v>2.0529688603471541E-2</v>
      </c>
      <c r="H13" s="16">
        <v>0.11157461396885396</v>
      </c>
      <c r="I13" s="16">
        <v>3.2291918756784006E-2</v>
      </c>
      <c r="J13" s="16">
        <v>9.0463557003394854E-2</v>
      </c>
      <c r="K13" s="16">
        <v>3.9198853227801055E-2</v>
      </c>
      <c r="L13" s="16">
        <v>0.10176071009568903</v>
      </c>
      <c r="M13" s="16">
        <v>4.1851117252828848E-2</v>
      </c>
      <c r="N13" s="16">
        <v>-2.2110591721166126E-2</v>
      </c>
      <c r="O13" s="16">
        <v>2.6004710365321562E-2</v>
      </c>
      <c r="P13" s="16">
        <v>2.7804869510489653E-2</v>
      </c>
      <c r="Q13" s="16">
        <v>-8.3668030895546031E-2</v>
      </c>
      <c r="R13" s="16">
        <v>-6.1143616473515669E-2</v>
      </c>
      <c r="S13" s="16">
        <v>8.0274774351076911E-2</v>
      </c>
      <c r="T13" s="16">
        <v>-4.9584364294836189E-2</v>
      </c>
      <c r="U13" s="16">
        <v>-6.1605415301136867E-3</v>
      </c>
      <c r="V13" s="16">
        <v>-1.8235185088957866E-2</v>
      </c>
      <c r="W13" s="16">
        <v>-5.5932861322656603E-2</v>
      </c>
      <c r="X13" s="16">
        <v>0.13906592314769317</v>
      </c>
      <c r="Y13" s="16">
        <v>-3.7993116209231875E-2</v>
      </c>
      <c r="Z13" s="17" t="s">
        <v>131</v>
      </c>
      <c r="AA13" s="16">
        <v>0.14982587817871523</v>
      </c>
      <c r="AB13" s="16">
        <v>1.2475252679473045E-2</v>
      </c>
      <c r="AC13" s="16">
        <v>-2.9599532318070484E-2</v>
      </c>
      <c r="AD13" s="16">
        <v>-0.12520532423322026</v>
      </c>
      <c r="AE13" s="16">
        <v>7.9770011386254683E-2</v>
      </c>
      <c r="AF13" s="16">
        <v>-0.1335060425419633</v>
      </c>
      <c r="AG13" s="16">
        <v>-3.3856080242219158E-2</v>
      </c>
      <c r="AH13" s="16">
        <v>-4.6708502243809485E-2</v>
      </c>
      <c r="AI13" s="16">
        <v>6.1677638908372787E-2</v>
      </c>
      <c r="AJ13" s="16">
        <v>-0.16747431305137031</v>
      </c>
      <c r="AK13" s="16">
        <v>-0.11571267954415054</v>
      </c>
      <c r="AL13" s="16">
        <v>-3.5409957060216768E-2</v>
      </c>
      <c r="AM13" s="18">
        <v>3.2292742642114611E-2</v>
      </c>
    </row>
    <row r="14" spans="1:39" ht="24">
      <c r="A14" s="13" t="s">
        <v>49</v>
      </c>
      <c r="B14" s="14" t="s">
        <v>40</v>
      </c>
      <c r="C14" s="23" t="s">
        <v>132</v>
      </c>
      <c r="D14" s="16">
        <v>-0.15233775856245335</v>
      </c>
      <c r="E14" s="16">
        <v>-7.7557751094775432E-2</v>
      </c>
      <c r="F14" s="16">
        <v>-2.0241467224537516E-2</v>
      </c>
      <c r="G14" s="16">
        <v>-7.8570925321593023E-3</v>
      </c>
      <c r="H14" s="16">
        <v>2.2528489742514379E-2</v>
      </c>
      <c r="I14" s="16">
        <v>6.6538239364241386E-2</v>
      </c>
      <c r="J14" s="16">
        <v>-2.5379340973601287E-2</v>
      </c>
      <c r="K14" s="16">
        <v>7.2417515721491148E-3</v>
      </c>
      <c r="L14" s="16">
        <v>4.5804726449941227E-2</v>
      </c>
      <c r="M14" s="17" t="s">
        <v>100</v>
      </c>
      <c r="N14" s="16">
        <v>-5.5548896917617718E-2</v>
      </c>
      <c r="O14" s="16">
        <v>-3.4420715323308752E-2</v>
      </c>
      <c r="P14" s="16">
        <v>-0.10067366819250621</v>
      </c>
      <c r="Q14" s="16">
        <v>-4.2814101749450099E-2</v>
      </c>
      <c r="R14" s="16">
        <v>-1.7853755450405264E-2</v>
      </c>
      <c r="S14" s="16">
        <v>8.1026435227465776E-2</v>
      </c>
      <c r="T14" s="16">
        <v>7.0174640852092976E-2</v>
      </c>
      <c r="U14" s="16">
        <v>4.7554727302501078E-2</v>
      </c>
      <c r="V14" s="16">
        <v>2.0519074498155234E-2</v>
      </c>
      <c r="W14" s="16">
        <v>-4.9124751837575024E-2</v>
      </c>
      <c r="X14" s="16">
        <v>-0.11509280986250379</v>
      </c>
      <c r="Y14" s="16">
        <v>6.8682983883107659E-2</v>
      </c>
      <c r="Z14" s="16">
        <v>4.4637238037719795E-2</v>
      </c>
      <c r="AA14" s="16">
        <v>-1.8764753163339459E-2</v>
      </c>
      <c r="AB14" s="16">
        <v>0.13639309938281521</v>
      </c>
      <c r="AC14" s="16">
        <v>-0.1028553850269817</v>
      </c>
      <c r="AD14" s="16">
        <v>3.5939550169780968E-2</v>
      </c>
      <c r="AE14" s="16">
        <v>8.4839068796476208E-2</v>
      </c>
      <c r="AF14" s="16">
        <v>5.0142370783136075E-2</v>
      </c>
      <c r="AG14" s="16">
        <v>-7.0406440488461402E-3</v>
      </c>
      <c r="AH14" s="16">
        <v>0.14932389497721876</v>
      </c>
      <c r="AI14" s="16">
        <v>6.6969617238273285E-2</v>
      </c>
      <c r="AJ14" s="16">
        <v>7.7175472111815071E-3</v>
      </c>
      <c r="AK14" s="16">
        <v>6.1585617425322779E-2</v>
      </c>
      <c r="AL14" s="16">
        <v>3.5239732298895161E-2</v>
      </c>
      <c r="AM14" s="18">
        <v>0.10859587409724555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2.6823511166299386E-5</v>
      </c>
      <c r="E21" s="10">
        <f t="shared" ref="E21:AM21" si="0">$C5^2*E5^2</f>
        <v>7.5066877998178463E-5</v>
      </c>
      <c r="F21" s="10">
        <f t="shared" si="0"/>
        <v>4.8729010988737786E-5</v>
      </c>
      <c r="G21" s="10">
        <f t="shared" si="0"/>
        <v>1.2768748482899162E-4</v>
      </c>
      <c r="H21" s="10">
        <f t="shared" si="0"/>
        <v>1.0592256117490866E-5</v>
      </c>
      <c r="I21" s="10">
        <f t="shared" si="0"/>
        <v>3.9116820675383178E-6</v>
      </c>
      <c r="J21" s="10">
        <f t="shared" si="0"/>
        <v>4.940481064870311E-7</v>
      </c>
      <c r="K21" s="10">
        <f t="shared" si="0"/>
        <v>2.1811131268533551E-5</v>
      </c>
      <c r="L21" s="10">
        <f t="shared" si="0"/>
        <v>1.1729205992226889E-7</v>
      </c>
      <c r="M21" s="10">
        <f t="shared" si="0"/>
        <v>5.7865955656010221E-6</v>
      </c>
      <c r="N21" s="10">
        <f t="shared" si="0"/>
        <v>1.3853787662358988E-6</v>
      </c>
      <c r="O21" s="10">
        <f t="shared" si="0"/>
        <v>9.2713966919354986E-5</v>
      </c>
      <c r="P21" s="10">
        <f t="shared" si="0"/>
        <v>1.1277131299796401E-6</v>
      </c>
      <c r="Q21" s="10">
        <f t="shared" si="0"/>
        <v>1.0365508565918255E-5</v>
      </c>
      <c r="R21" s="10">
        <f t="shared" si="0"/>
        <v>6.0248466525917183E-6</v>
      </c>
      <c r="S21" s="10">
        <f t="shared" si="0"/>
        <v>1.2844563667492972E-4</v>
      </c>
      <c r="T21" s="10">
        <f t="shared" si="0"/>
        <v>4.8740794897296055E-5</v>
      </c>
      <c r="U21" s="10">
        <f t="shared" si="0"/>
        <v>2.5417112113521186E-7</v>
      </c>
      <c r="V21" s="11">
        <f t="shared" si="0"/>
        <v>1.1095853776382975E-2</v>
      </c>
      <c r="W21" s="10">
        <f t="shared" si="0"/>
        <v>1.1827898922503974E-4</v>
      </c>
      <c r="X21" s="10">
        <f t="shared" si="0"/>
        <v>2.2202503755363898E-4</v>
      </c>
      <c r="Y21" s="10">
        <f t="shared" si="0"/>
        <v>1.2791639967592698E-4</v>
      </c>
      <c r="Z21" s="10">
        <f t="shared" si="0"/>
        <v>5.8251323215361348E-6</v>
      </c>
      <c r="AA21" s="10">
        <f t="shared" si="0"/>
        <v>1.3156815179203473E-5</v>
      </c>
      <c r="AB21" s="10">
        <f t="shared" si="0"/>
        <v>6.0144065522050668E-5</v>
      </c>
      <c r="AC21" s="10">
        <f t="shared" si="0"/>
        <v>4.7643480677986636E-5</v>
      </c>
      <c r="AD21" s="10">
        <f t="shared" si="0"/>
        <v>3.5857771540824822E-4</v>
      </c>
      <c r="AE21" s="10">
        <f t="shared" si="0"/>
        <v>2.897174475182308E-6</v>
      </c>
      <c r="AF21" s="10">
        <f t="shared" si="0"/>
        <v>1.3429997330621784E-6</v>
      </c>
      <c r="AG21" s="10">
        <f t="shared" si="0"/>
        <v>1.9773563921113849E-6</v>
      </c>
      <c r="AH21" s="10">
        <f t="shared" si="0"/>
        <v>1.7713345279205107E-5</v>
      </c>
      <c r="AI21" s="10">
        <f t="shared" si="0"/>
        <v>1.5250441756126452E-6</v>
      </c>
      <c r="AJ21" s="10">
        <f t="shared" si="0"/>
        <v>6.7345122667445908E-4</v>
      </c>
      <c r="AK21" s="10">
        <f t="shared" si="0"/>
        <v>2.1741219849947916E-5</v>
      </c>
      <c r="AL21" s="10">
        <f t="shared" si="0"/>
        <v>1.9082536290642647E-4</v>
      </c>
      <c r="AM21" s="12">
        <f t="shared" si="0"/>
        <v>8.4999078884056591E-7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7.6420965016212248E-5</v>
      </c>
      <c r="E22" s="16">
        <f t="shared" si="1"/>
        <v>5.0289328871025594E-6</v>
      </c>
      <c r="F22" s="16">
        <f t="shared" si="1"/>
        <v>1.1226214854268073E-5</v>
      </c>
      <c r="G22" s="16">
        <f t="shared" si="1"/>
        <v>1.4172358246752258E-4</v>
      </c>
      <c r="H22" s="16">
        <f t="shared" si="1"/>
        <v>2.6514407706313819E-5</v>
      </c>
      <c r="I22" s="16">
        <f t="shared" si="1"/>
        <v>6.5272341828567493E-8</v>
      </c>
      <c r="J22" s="16">
        <f t="shared" si="1"/>
        <v>2.4340002058251741E-7</v>
      </c>
      <c r="K22" s="16">
        <f t="shared" si="1"/>
        <v>1.7783621624966884E-4</v>
      </c>
      <c r="L22" s="16">
        <f t="shared" si="1"/>
        <v>4.1975527919986064E-5</v>
      </c>
      <c r="M22" s="16">
        <f t="shared" si="1"/>
        <v>2.9200622159232399E-5</v>
      </c>
      <c r="N22" s="16">
        <f t="shared" si="1"/>
        <v>2.6957839071467495E-5</v>
      </c>
      <c r="O22" s="16">
        <f t="shared" si="1"/>
        <v>3.3183180179812792E-5</v>
      </c>
      <c r="P22" s="16">
        <f t="shared" si="1"/>
        <v>1.3180415069571174E-3</v>
      </c>
      <c r="Q22" s="16">
        <f t="shared" si="1"/>
        <v>1.9606792726874254E-5</v>
      </c>
      <c r="R22" s="16">
        <f t="shared" si="1"/>
        <v>1.7097429011320495E-4</v>
      </c>
      <c r="S22" s="16">
        <f t="shared" si="1"/>
        <v>2.0868432242333178E-5</v>
      </c>
      <c r="T22" s="16">
        <f t="shared" si="1"/>
        <v>3.1068004464924037E-6</v>
      </c>
      <c r="U22" s="16">
        <f t="shared" si="1"/>
        <v>9.9189792567351188E-5</v>
      </c>
      <c r="V22" s="16">
        <f t="shared" si="1"/>
        <v>3.3973490438849081E-4</v>
      </c>
      <c r="W22" s="16">
        <f t="shared" si="1"/>
        <v>1.1544469446535905E-5</v>
      </c>
      <c r="X22" s="16">
        <f t="shared" si="1"/>
        <v>6.2783521315616677E-5</v>
      </c>
      <c r="Y22" s="16">
        <f t="shared" si="1"/>
        <v>5.4257658918522192E-6</v>
      </c>
      <c r="Z22" s="16">
        <f t="shared" si="1"/>
        <v>3.1657924968614437E-5</v>
      </c>
      <c r="AA22" s="16">
        <f t="shared" si="1"/>
        <v>1.7777470285076254E-4</v>
      </c>
      <c r="AB22" s="16">
        <f t="shared" si="1"/>
        <v>3.6202691255695252E-5</v>
      </c>
      <c r="AC22" s="16">
        <f t="shared" si="1"/>
        <v>9.0254207300269852E-6</v>
      </c>
      <c r="AD22" s="16">
        <f t="shared" si="1"/>
        <v>1.2584119250712732E-6</v>
      </c>
      <c r="AE22" s="16">
        <f t="shared" si="1"/>
        <v>8.9342715660416498E-9</v>
      </c>
      <c r="AF22" s="16">
        <f t="shared" si="1"/>
        <v>2.3487314339669703E-7</v>
      </c>
      <c r="AG22" s="16">
        <f t="shared" si="1"/>
        <v>1.3679739441073217E-5</v>
      </c>
      <c r="AH22" s="16">
        <f t="shared" si="1"/>
        <v>3.4437361499895934E-4</v>
      </c>
      <c r="AI22" s="16">
        <f t="shared" si="1"/>
        <v>1.4001012899359048E-4</v>
      </c>
      <c r="AJ22" s="16">
        <f t="shared" si="1"/>
        <v>2.2257341133734279E-4</v>
      </c>
      <c r="AK22" s="16">
        <f t="shared" si="1"/>
        <v>1.0440491373820488E-6</v>
      </c>
      <c r="AL22" s="17">
        <f t="shared" si="1"/>
        <v>2.0115234175609269E-2</v>
      </c>
      <c r="AM22" s="18">
        <f t="shared" si="1"/>
        <v>6.5011932919877729E-4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1.5730487166056671E-5</v>
      </c>
      <c r="E23" s="16">
        <f t="shared" si="2"/>
        <v>6.984496275872557E-5</v>
      </c>
      <c r="F23" s="16">
        <f t="shared" si="2"/>
        <v>7.0489338349744702E-5</v>
      </c>
      <c r="G23" s="16">
        <f t="shared" si="2"/>
        <v>8.8094656118123054E-9</v>
      </c>
      <c r="H23" s="16">
        <f t="shared" si="2"/>
        <v>1.1276546369998251E-4</v>
      </c>
      <c r="I23" s="16">
        <f t="shared" si="2"/>
        <v>5.7298687320810556E-5</v>
      </c>
      <c r="J23" s="16">
        <f t="shared" si="2"/>
        <v>8.5087582507900335E-7</v>
      </c>
      <c r="K23" s="16">
        <f t="shared" si="2"/>
        <v>2.1143771193484216E-5</v>
      </c>
      <c r="L23" s="16">
        <f t="shared" si="2"/>
        <v>7.3241963084721306E-5</v>
      </c>
      <c r="M23" s="16">
        <f t="shared" si="2"/>
        <v>7.3770734006806934E-5</v>
      </c>
      <c r="N23" s="16">
        <f t="shared" si="2"/>
        <v>2.5913274400114854E-5</v>
      </c>
      <c r="O23" s="16">
        <f t="shared" si="2"/>
        <v>1.2592629424700056E-5</v>
      </c>
      <c r="P23" s="16">
        <f t="shared" si="2"/>
        <v>2.6512347914843011E-6</v>
      </c>
      <c r="Q23" s="16">
        <f t="shared" si="2"/>
        <v>3.0048157912339842E-6</v>
      </c>
      <c r="R23" s="16">
        <f t="shared" si="2"/>
        <v>1.4571169156486808E-5</v>
      </c>
      <c r="S23" s="16">
        <f t="shared" si="2"/>
        <v>3.1926265857582985E-6</v>
      </c>
      <c r="T23" s="17">
        <f t="shared" si="2"/>
        <v>1.1447298783502473E-2</v>
      </c>
      <c r="U23" s="16">
        <f t="shared" si="2"/>
        <v>1.0832200195972688E-4</v>
      </c>
      <c r="V23" s="16">
        <f t="shared" si="2"/>
        <v>5.4045507039990067E-5</v>
      </c>
      <c r="W23" s="16">
        <f t="shared" si="2"/>
        <v>8.6423994634472646E-6</v>
      </c>
      <c r="X23" s="16">
        <f t="shared" si="2"/>
        <v>2.5055383545077923E-5</v>
      </c>
      <c r="Y23" s="16">
        <f t="shared" si="2"/>
        <v>6.9034247200505986E-5</v>
      </c>
      <c r="Z23" s="16">
        <f t="shared" si="2"/>
        <v>4.1722491814909874E-5</v>
      </c>
      <c r="AA23" s="16">
        <f t="shared" si="2"/>
        <v>2.3297311578650672E-4</v>
      </c>
      <c r="AB23" s="16">
        <f t="shared" si="2"/>
        <v>5.0493305112128453E-5</v>
      </c>
      <c r="AC23" s="16">
        <f t="shared" si="2"/>
        <v>1.346107738124818E-6</v>
      </c>
      <c r="AD23" s="16">
        <f t="shared" si="2"/>
        <v>7.4992792616407842E-6</v>
      </c>
      <c r="AE23" s="16">
        <f t="shared" si="2"/>
        <v>1.6781119751161662E-5</v>
      </c>
      <c r="AF23" s="16">
        <f t="shared" si="2"/>
        <v>1.0278743845545139E-4</v>
      </c>
      <c r="AG23" s="16">
        <f t="shared" si="2"/>
        <v>8.5411020994017667E-5</v>
      </c>
      <c r="AH23" s="16">
        <f t="shared" si="2"/>
        <v>8.0397119654000422E-6</v>
      </c>
      <c r="AI23" s="16">
        <f t="shared" si="2"/>
        <v>1.8312183242058693E-4</v>
      </c>
      <c r="AJ23" s="16">
        <f t="shared" si="2"/>
        <v>1.1968663024592962E-4</v>
      </c>
      <c r="AK23" s="16">
        <f t="shared" si="2"/>
        <v>8.1066274619301603E-7</v>
      </c>
      <c r="AL23" s="16">
        <f t="shared" si="2"/>
        <v>2.1254050480913187E-6</v>
      </c>
      <c r="AM23" s="18">
        <f t="shared" si="2"/>
        <v>7.121424718055177E-5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1.9332983195767278E-5</v>
      </c>
      <c r="E24" s="16">
        <f t="shared" si="3"/>
        <v>4.9540565335705723E-7</v>
      </c>
      <c r="F24" s="16">
        <f t="shared" si="3"/>
        <v>1.2109261034969191E-7</v>
      </c>
      <c r="G24" s="16">
        <f t="shared" si="3"/>
        <v>1.4588957707836497E-5</v>
      </c>
      <c r="H24" s="16">
        <f t="shared" si="3"/>
        <v>9.2248611179318335E-6</v>
      </c>
      <c r="I24" s="16">
        <f t="shared" si="3"/>
        <v>2.4679657046927518E-6</v>
      </c>
      <c r="J24" s="16">
        <f t="shared" si="3"/>
        <v>3.9072303860408248E-6</v>
      </c>
      <c r="K24" s="16">
        <f t="shared" si="3"/>
        <v>2.9024173016539781E-7</v>
      </c>
      <c r="L24" s="16">
        <f t="shared" si="3"/>
        <v>5.1446019717013377E-6</v>
      </c>
      <c r="M24" s="16">
        <f t="shared" si="3"/>
        <v>3.2823051141030941E-6</v>
      </c>
      <c r="N24" s="16">
        <f t="shared" si="3"/>
        <v>1.1867917732351163E-7</v>
      </c>
      <c r="O24" s="16">
        <f t="shared" si="3"/>
        <v>1.2669356167379562E-6</v>
      </c>
      <c r="P24" s="16">
        <f t="shared" si="3"/>
        <v>1.3726248203605017E-6</v>
      </c>
      <c r="Q24" s="16">
        <f t="shared" si="3"/>
        <v>6.8255366669050178E-7</v>
      </c>
      <c r="R24" s="16">
        <f t="shared" si="3"/>
        <v>2.2913404644150642E-6</v>
      </c>
      <c r="S24" s="16">
        <f t="shared" si="3"/>
        <v>2.4478793812355753E-8</v>
      </c>
      <c r="T24" s="16">
        <f t="shared" si="3"/>
        <v>3.1258076875489356E-6</v>
      </c>
      <c r="U24" s="16">
        <f t="shared" si="3"/>
        <v>3.2499102202553747E-6</v>
      </c>
      <c r="V24" s="16">
        <f t="shared" si="3"/>
        <v>6.6791502605636283E-6</v>
      </c>
      <c r="W24" s="16">
        <f t="shared" si="3"/>
        <v>5.7484067728764456E-6</v>
      </c>
      <c r="X24" s="16">
        <f t="shared" si="3"/>
        <v>5.240466696058648E-8</v>
      </c>
      <c r="Y24" s="17">
        <f t="shared" si="3"/>
        <v>5.892979525695879E-4</v>
      </c>
      <c r="Z24" s="16">
        <f t="shared" si="3"/>
        <v>1.0692678378847886E-6</v>
      </c>
      <c r="AA24" s="16">
        <f t="shared" si="3"/>
        <v>1.9986619776875977E-7</v>
      </c>
      <c r="AB24" s="16">
        <f t="shared" si="3"/>
        <v>3.5243571357869164E-8</v>
      </c>
      <c r="AC24" s="16">
        <f t="shared" si="3"/>
        <v>6.1234683818302781E-6</v>
      </c>
      <c r="AD24" s="16">
        <f t="shared" si="3"/>
        <v>5.9905214828821207E-6</v>
      </c>
      <c r="AE24" s="16">
        <f t="shared" si="3"/>
        <v>1.2983430473672465E-6</v>
      </c>
      <c r="AF24" s="16">
        <f t="shared" si="3"/>
        <v>2.3811808278167094E-6</v>
      </c>
      <c r="AG24" s="16">
        <f t="shared" si="3"/>
        <v>4.5442648369854222E-7</v>
      </c>
      <c r="AH24" s="16">
        <f t="shared" si="3"/>
        <v>1.5774390621071846E-6</v>
      </c>
      <c r="AI24" s="16">
        <f t="shared" si="3"/>
        <v>1.4822423571271499E-7</v>
      </c>
      <c r="AJ24" s="16">
        <f t="shared" si="3"/>
        <v>2.6494345097652979E-7</v>
      </c>
      <c r="AK24" s="16">
        <f t="shared" si="3"/>
        <v>3.1717474044439478E-6</v>
      </c>
      <c r="AL24" s="16">
        <f t="shared" si="3"/>
        <v>1.3216291877251918E-7</v>
      </c>
      <c r="AM24" s="18">
        <f t="shared" si="3"/>
        <v>2.0622275913871523E-5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4.5665292550971953E-4</v>
      </c>
      <c r="E25" s="16">
        <f t="shared" si="4"/>
        <v>1.3370003990179248E-4</v>
      </c>
      <c r="F25" s="16">
        <f t="shared" si="4"/>
        <v>6.6536245093321998E-4</v>
      </c>
      <c r="G25" s="16">
        <f t="shared" si="4"/>
        <v>7.8329501635571977E-4</v>
      </c>
      <c r="H25" s="16">
        <f t="shared" si="4"/>
        <v>2.7192037869655544E-4</v>
      </c>
      <c r="I25" s="16">
        <f t="shared" si="4"/>
        <v>4.5264053202160843E-6</v>
      </c>
      <c r="J25" s="16">
        <f t="shared" si="4"/>
        <v>1.805370354567177E-4</v>
      </c>
      <c r="K25" s="16">
        <f t="shared" si="4"/>
        <v>8.5376087999467133E-5</v>
      </c>
      <c r="L25" s="16">
        <f t="shared" si="4"/>
        <v>1.295546063039817E-4</v>
      </c>
      <c r="M25" s="16">
        <f t="shared" si="4"/>
        <v>1.1873517143644297E-3</v>
      </c>
      <c r="N25" s="16">
        <f t="shared" si="4"/>
        <v>2.3413904226740736E-5</v>
      </c>
      <c r="O25" s="16">
        <f t="shared" si="4"/>
        <v>8.7012846551364354E-5</v>
      </c>
      <c r="P25" s="16">
        <f t="shared" si="4"/>
        <v>1.3131071293330467E-6</v>
      </c>
      <c r="Q25" s="16">
        <f t="shared" si="4"/>
        <v>4.9793829991130495E-4</v>
      </c>
      <c r="R25" s="16">
        <f t="shared" si="4"/>
        <v>4.2264681061382377E-6</v>
      </c>
      <c r="S25" s="16">
        <f t="shared" si="4"/>
        <v>1.8094970337253068E-3</v>
      </c>
      <c r="T25" s="16">
        <f t="shared" si="4"/>
        <v>2.1049675393730222E-4</v>
      </c>
      <c r="U25" s="16">
        <f t="shared" si="4"/>
        <v>1.263038883221526E-4</v>
      </c>
      <c r="V25" s="16">
        <f t="shared" si="4"/>
        <v>2.888355516154858E-4</v>
      </c>
      <c r="W25" s="16">
        <f t="shared" si="4"/>
        <v>9.8217480007018588E-5</v>
      </c>
      <c r="X25" s="16">
        <f t="shared" si="4"/>
        <v>1.8009578233680876E-7</v>
      </c>
      <c r="Y25" s="16">
        <f t="shared" si="4"/>
        <v>2.8797991982903695E-6</v>
      </c>
      <c r="Z25" s="16">
        <f t="shared" si="4"/>
        <v>1.1949757776304173E-5</v>
      </c>
      <c r="AA25" s="16">
        <f t="shared" si="4"/>
        <v>6.3043329120078815E-6</v>
      </c>
      <c r="AB25" s="17">
        <f t="shared" si="4"/>
        <v>5.0550212608168874E-2</v>
      </c>
      <c r="AC25" s="16">
        <f t="shared" si="4"/>
        <v>6.124702548454559E-5</v>
      </c>
      <c r="AD25" s="16">
        <f t="shared" si="4"/>
        <v>4.8433467415831945E-4</v>
      </c>
      <c r="AE25" s="16">
        <f t="shared" si="4"/>
        <v>4.3275126097449239E-4</v>
      </c>
      <c r="AF25" s="16">
        <f t="shared" si="4"/>
        <v>4.2401011365430965E-5</v>
      </c>
      <c r="AG25" s="16">
        <f t="shared" si="4"/>
        <v>2.5517715369205526E-5</v>
      </c>
      <c r="AH25" s="16">
        <f t="shared" si="4"/>
        <v>4.436941485176444E-5</v>
      </c>
      <c r="AI25" s="16">
        <f t="shared" si="4"/>
        <v>3.181120785097586E-4</v>
      </c>
      <c r="AJ25" s="16">
        <f t="shared" si="4"/>
        <v>3.1360599667662184E-5</v>
      </c>
      <c r="AK25" s="16">
        <f t="shared" si="4"/>
        <v>1.9027074407568223E-4</v>
      </c>
      <c r="AL25" s="16">
        <f t="shared" si="4"/>
        <v>9.3319462970840191E-5</v>
      </c>
      <c r="AM25" s="18">
        <f t="shared" si="4"/>
        <v>2.2403484072783668E-4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3.3754228476853598E-4</v>
      </c>
      <c r="E26" s="16">
        <f t="shared" si="5"/>
        <v>7.5847849636296899E-4</v>
      </c>
      <c r="F26" s="16">
        <f t="shared" si="5"/>
        <v>2.4197423886631659E-5</v>
      </c>
      <c r="G26" s="16">
        <f t="shared" si="5"/>
        <v>2.0517137926427385E-4</v>
      </c>
      <c r="H26" s="16">
        <f t="shared" si="5"/>
        <v>2.0058196261339711E-4</v>
      </c>
      <c r="I26" s="16">
        <f t="shared" si="5"/>
        <v>3.5907208218749899E-4</v>
      </c>
      <c r="J26" s="16">
        <f t="shared" si="5"/>
        <v>1.847722322674739E-4</v>
      </c>
      <c r="K26" s="16">
        <f t="shared" si="5"/>
        <v>4.8559563512571515E-9</v>
      </c>
      <c r="L26" s="16">
        <f t="shared" si="5"/>
        <v>1.7009351715209248E-4</v>
      </c>
      <c r="M26" s="16">
        <f t="shared" si="5"/>
        <v>4.4465776231725376E-5</v>
      </c>
      <c r="N26" s="16">
        <f t="shared" si="5"/>
        <v>1.2927554604442141E-4</v>
      </c>
      <c r="O26" s="17">
        <f t="shared" si="5"/>
        <v>3.3104520262547066E-2</v>
      </c>
      <c r="P26" s="16">
        <f t="shared" si="5"/>
        <v>2.4511734661848461E-4</v>
      </c>
      <c r="Q26" s="16">
        <f t="shared" si="5"/>
        <v>4.3915882158341988E-4</v>
      </c>
      <c r="R26" s="16">
        <f t="shared" si="5"/>
        <v>4.4314157273602807E-4</v>
      </c>
      <c r="S26" s="16">
        <f t="shared" si="5"/>
        <v>8.8126843314413909E-5</v>
      </c>
      <c r="T26" s="16">
        <f t="shared" si="5"/>
        <v>3.1977201069015735E-5</v>
      </c>
      <c r="U26" s="16">
        <f t="shared" si="5"/>
        <v>1.6069799740004456E-4</v>
      </c>
      <c r="V26" s="16">
        <f t="shared" si="5"/>
        <v>2.670228759099115E-4</v>
      </c>
      <c r="W26" s="16">
        <f t="shared" si="5"/>
        <v>3.6334899632981454E-5</v>
      </c>
      <c r="X26" s="16">
        <f t="shared" si="5"/>
        <v>6.5166719792793158E-6</v>
      </c>
      <c r="Y26" s="16">
        <f t="shared" si="5"/>
        <v>7.1295963269522321E-5</v>
      </c>
      <c r="Z26" s="16">
        <f t="shared" si="5"/>
        <v>2.9069533101389604E-5</v>
      </c>
      <c r="AA26" s="16">
        <f t="shared" si="5"/>
        <v>8.4980587462221097E-5</v>
      </c>
      <c r="AB26" s="16">
        <f t="shared" si="5"/>
        <v>5.3078890223693944E-5</v>
      </c>
      <c r="AC26" s="16">
        <f t="shared" si="5"/>
        <v>1.7294575389072912E-4</v>
      </c>
      <c r="AD26" s="16">
        <f t="shared" si="5"/>
        <v>1.2405472308954087E-4</v>
      </c>
      <c r="AE26" s="16">
        <f t="shared" si="5"/>
        <v>3.9678871433037905E-4</v>
      </c>
      <c r="AF26" s="16">
        <f t="shared" si="5"/>
        <v>2.4508064869690289E-4</v>
      </c>
      <c r="AG26" s="16">
        <f t="shared" si="5"/>
        <v>1.7735644249932252E-4</v>
      </c>
      <c r="AH26" s="16">
        <f t="shared" si="5"/>
        <v>2.232459262577222E-4</v>
      </c>
      <c r="AI26" s="16">
        <f t="shared" si="5"/>
        <v>6.5527796760390667E-5</v>
      </c>
      <c r="AJ26" s="16">
        <f t="shared" si="5"/>
        <v>6.7827017169964574E-5</v>
      </c>
      <c r="AK26" s="16">
        <f t="shared" si="5"/>
        <v>6.7609298913509419E-5</v>
      </c>
      <c r="AL26" s="16">
        <f t="shared" si="5"/>
        <v>5.7000050746885748E-5</v>
      </c>
      <c r="AM26" s="18">
        <f t="shared" si="5"/>
        <v>1.152149438838388E-3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7.2449766592000284E-5</v>
      </c>
      <c r="E27" s="16">
        <f t="shared" si="6"/>
        <v>2.3636577932494038E-6</v>
      </c>
      <c r="F27" s="16">
        <f t="shared" si="6"/>
        <v>3.4826837633005673E-6</v>
      </c>
      <c r="G27" s="16">
        <f t="shared" si="6"/>
        <v>3.6712641310818554E-5</v>
      </c>
      <c r="H27" s="16">
        <f t="shared" si="6"/>
        <v>3.1047201187606208E-6</v>
      </c>
      <c r="I27" s="16">
        <f t="shared" si="6"/>
        <v>3.6410289239581395E-6</v>
      </c>
      <c r="J27" s="16">
        <f t="shared" si="6"/>
        <v>1.4404015978971793E-4</v>
      </c>
      <c r="K27" s="16">
        <f t="shared" si="6"/>
        <v>2.6303682024478609E-5</v>
      </c>
      <c r="L27" s="16">
        <f t="shared" si="6"/>
        <v>1.3038737054591867E-5</v>
      </c>
      <c r="M27" s="16">
        <f t="shared" si="6"/>
        <v>1.6685475214407048E-7</v>
      </c>
      <c r="N27" s="16">
        <f t="shared" si="6"/>
        <v>8.8809323460395248E-9</v>
      </c>
      <c r="O27" s="16">
        <f t="shared" si="6"/>
        <v>1.3711423656968854E-5</v>
      </c>
      <c r="P27" s="16">
        <f t="shared" si="6"/>
        <v>6.8982086759802235E-5</v>
      </c>
      <c r="Q27" s="16">
        <f t="shared" si="6"/>
        <v>7.4026595530143077E-8</v>
      </c>
      <c r="R27" s="16">
        <f t="shared" si="6"/>
        <v>2.7838662069634312E-5</v>
      </c>
      <c r="S27" s="16">
        <f t="shared" si="6"/>
        <v>8.8936204390145938E-9</v>
      </c>
      <c r="T27" s="16">
        <f t="shared" si="6"/>
        <v>1.741165526711749E-5</v>
      </c>
      <c r="U27" s="16">
        <f t="shared" si="6"/>
        <v>4.4076666609446788E-6</v>
      </c>
      <c r="V27" s="16">
        <f t="shared" si="6"/>
        <v>6.1142490569460239E-7</v>
      </c>
      <c r="W27" s="16">
        <f t="shared" si="6"/>
        <v>1.0602776122672328E-5</v>
      </c>
      <c r="X27" s="16">
        <f t="shared" si="6"/>
        <v>3.6481957620691962E-7</v>
      </c>
      <c r="Y27" s="16">
        <f t="shared" si="6"/>
        <v>2.2280381272630664E-6</v>
      </c>
      <c r="Z27" s="16">
        <f t="shared" si="6"/>
        <v>3.8471974164608657E-6</v>
      </c>
      <c r="AA27" s="16">
        <f t="shared" si="6"/>
        <v>8.840670723592467E-6</v>
      </c>
      <c r="AB27" s="16">
        <f t="shared" si="6"/>
        <v>1.1485840894484251E-6</v>
      </c>
      <c r="AC27" s="16">
        <f t="shared" si="6"/>
        <v>1.6450721006394288E-5</v>
      </c>
      <c r="AD27" s="16">
        <f t="shared" si="6"/>
        <v>1.1343372597228473E-5</v>
      </c>
      <c r="AE27" s="16">
        <f t="shared" si="6"/>
        <v>3.2518949618762032E-5</v>
      </c>
      <c r="AF27" s="16">
        <f t="shared" si="6"/>
        <v>1.0484471880808845E-8</v>
      </c>
      <c r="AG27" s="17">
        <f t="shared" si="6"/>
        <v>2.7426047013378294E-3</v>
      </c>
      <c r="AH27" s="16">
        <f t="shared" si="6"/>
        <v>9.8251064978609873E-6</v>
      </c>
      <c r="AI27" s="16">
        <f t="shared" si="6"/>
        <v>1.3926837224932806E-5</v>
      </c>
      <c r="AJ27" s="16">
        <f t="shared" si="6"/>
        <v>4.316076767107539E-5</v>
      </c>
      <c r="AK27" s="16">
        <f t="shared" si="6"/>
        <v>4.4238752950292141E-5</v>
      </c>
      <c r="AL27" s="16">
        <f t="shared" si="6"/>
        <v>1.5270179186221662E-6</v>
      </c>
      <c r="AM27" s="18">
        <f t="shared" si="6"/>
        <v>1.3884764446413339E-5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3.2044914933592437E-4</v>
      </c>
      <c r="E28" s="16">
        <f t="shared" si="7"/>
        <v>1.7787710739959939E-4</v>
      </c>
      <c r="F28" s="16">
        <f t="shared" si="7"/>
        <v>4.0101002304566932E-5</v>
      </c>
      <c r="G28" s="16">
        <f t="shared" si="7"/>
        <v>3.8717439511523985E-4</v>
      </c>
      <c r="H28" s="16">
        <f t="shared" si="7"/>
        <v>6.797041033493904E-4</v>
      </c>
      <c r="I28" s="16">
        <f t="shared" si="7"/>
        <v>4.2329901461700181E-4</v>
      </c>
      <c r="J28" s="16">
        <f t="shared" si="7"/>
        <v>6.2003695475243144E-4</v>
      </c>
      <c r="K28" s="16">
        <f t="shared" si="7"/>
        <v>2.4912971356625323E-6</v>
      </c>
      <c r="L28" s="16">
        <f t="shared" si="7"/>
        <v>6.8144758649478027E-5</v>
      </c>
      <c r="M28" s="16">
        <f t="shared" si="7"/>
        <v>1.0799800435581472E-4</v>
      </c>
      <c r="N28" s="16">
        <f t="shared" si="7"/>
        <v>6.2397992181560848E-5</v>
      </c>
      <c r="O28" s="16">
        <f t="shared" si="7"/>
        <v>4.4720349755679238E-5</v>
      </c>
      <c r="P28" s="16">
        <f t="shared" si="7"/>
        <v>6.4733124924538237E-6</v>
      </c>
      <c r="Q28" s="16">
        <f t="shared" si="7"/>
        <v>7.2835060123753752E-4</v>
      </c>
      <c r="R28" s="16">
        <f t="shared" si="7"/>
        <v>6.0432774951632833E-4</v>
      </c>
      <c r="S28" s="16">
        <f t="shared" si="7"/>
        <v>3.6729728656113289E-4</v>
      </c>
      <c r="T28" s="16">
        <f t="shared" si="7"/>
        <v>2.5815347809271072E-5</v>
      </c>
      <c r="U28" s="16">
        <f t="shared" si="7"/>
        <v>1.5529085904890972E-5</v>
      </c>
      <c r="V28" s="16">
        <f t="shared" si="7"/>
        <v>3.8558282781650223E-4</v>
      </c>
      <c r="W28" s="17">
        <f t="shared" si="7"/>
        <v>3.8614256406454529E-2</v>
      </c>
      <c r="X28" s="16">
        <f t="shared" si="7"/>
        <v>9.9155957700708473E-5</v>
      </c>
      <c r="Y28" s="16">
        <f t="shared" si="7"/>
        <v>3.6090830646900741E-4</v>
      </c>
      <c r="Z28" s="16">
        <f t="shared" si="7"/>
        <v>1.5554145105801294E-4</v>
      </c>
      <c r="AA28" s="16">
        <f t="shared" si="7"/>
        <v>1.3612637423441692E-4</v>
      </c>
      <c r="AB28" s="16">
        <f t="shared" si="7"/>
        <v>6.781797506277151E-5</v>
      </c>
      <c r="AC28" s="16">
        <f t="shared" si="7"/>
        <v>4.4821956603223328E-5</v>
      </c>
      <c r="AD28" s="16">
        <f t="shared" si="7"/>
        <v>1.4298507742596369E-4</v>
      </c>
      <c r="AE28" s="16">
        <f t="shared" si="7"/>
        <v>3.2690822059272382E-4</v>
      </c>
      <c r="AF28" s="16">
        <f t="shared" si="7"/>
        <v>5.8565893301777821E-6</v>
      </c>
      <c r="AG28" s="16">
        <f t="shared" si="7"/>
        <v>1.4945214281498356E-4</v>
      </c>
      <c r="AH28" s="16">
        <f t="shared" si="7"/>
        <v>1.850321495911983E-4</v>
      </c>
      <c r="AI28" s="16">
        <f t="shared" si="7"/>
        <v>4.4117698472892105E-5</v>
      </c>
      <c r="AJ28" s="16">
        <f t="shared" si="7"/>
        <v>1.1423977915711093E-3</v>
      </c>
      <c r="AK28" s="16">
        <f t="shared" si="7"/>
        <v>2.830199796198938E-4</v>
      </c>
      <c r="AL28" s="16">
        <f t="shared" si="7"/>
        <v>2.2629056428319709E-5</v>
      </c>
      <c r="AM28" s="18">
        <f t="shared" si="7"/>
        <v>1.7774640058685218E-4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4.9820428449945376E-4</v>
      </c>
      <c r="E29" s="16">
        <f t="shared" si="8"/>
        <v>2.5888037216350969E-5</v>
      </c>
      <c r="F29" s="16">
        <f t="shared" si="8"/>
        <v>4.3619690473938169E-6</v>
      </c>
      <c r="G29" s="16">
        <f t="shared" si="8"/>
        <v>1.6140914953425132E-5</v>
      </c>
      <c r="H29" s="16">
        <f t="shared" si="8"/>
        <v>4.7675385243688536E-4</v>
      </c>
      <c r="I29" s="16">
        <f t="shared" si="8"/>
        <v>3.9934764489096377E-5</v>
      </c>
      <c r="J29" s="16">
        <f t="shared" si="8"/>
        <v>3.1340848163491245E-4</v>
      </c>
      <c r="K29" s="16">
        <f t="shared" si="8"/>
        <v>5.8845078813787233E-5</v>
      </c>
      <c r="L29" s="16">
        <f t="shared" si="8"/>
        <v>3.9657349335357094E-4</v>
      </c>
      <c r="M29" s="16">
        <f t="shared" si="8"/>
        <v>6.7077603484495281E-5</v>
      </c>
      <c r="N29" s="16">
        <f t="shared" si="8"/>
        <v>1.8722513645173827E-5</v>
      </c>
      <c r="O29" s="16">
        <f t="shared" si="8"/>
        <v>2.5898073993161138E-5</v>
      </c>
      <c r="P29" s="16">
        <f t="shared" si="8"/>
        <v>2.9607732458869781E-5</v>
      </c>
      <c r="Q29" s="16">
        <f t="shared" si="8"/>
        <v>2.6809117702549369E-4</v>
      </c>
      <c r="R29" s="16">
        <f t="shared" si="8"/>
        <v>1.431744983529712E-4</v>
      </c>
      <c r="S29" s="16">
        <f t="shared" si="8"/>
        <v>2.4678662126975947E-4</v>
      </c>
      <c r="T29" s="16">
        <f t="shared" si="8"/>
        <v>9.4157067607187847E-5</v>
      </c>
      <c r="U29" s="16">
        <f t="shared" si="8"/>
        <v>1.4534537089927162E-6</v>
      </c>
      <c r="V29" s="16">
        <f t="shared" si="8"/>
        <v>1.2734555099294283E-5</v>
      </c>
      <c r="W29" s="16">
        <f t="shared" si="8"/>
        <v>1.1981122232143135E-4</v>
      </c>
      <c r="X29" s="16">
        <f t="shared" si="8"/>
        <v>7.4063609116583251E-4</v>
      </c>
      <c r="Y29" s="16">
        <f t="shared" si="8"/>
        <v>5.5280664807847511E-5</v>
      </c>
      <c r="Z29" s="17">
        <f t="shared" si="8"/>
        <v>3.1504892302768442E-2</v>
      </c>
      <c r="AA29" s="16">
        <f t="shared" si="8"/>
        <v>8.5968052622971338E-4</v>
      </c>
      <c r="AB29" s="16">
        <f t="shared" si="8"/>
        <v>5.9602177540423346E-6</v>
      </c>
      <c r="AC29" s="16">
        <f t="shared" si="8"/>
        <v>3.3553136487335819E-5</v>
      </c>
      <c r="AD29" s="16">
        <f t="shared" si="8"/>
        <v>6.0035622711384609E-4</v>
      </c>
      <c r="AE29" s="16">
        <f t="shared" si="8"/>
        <v>2.4369281983009395E-4</v>
      </c>
      <c r="AF29" s="16">
        <f t="shared" si="8"/>
        <v>6.8259840671483572E-4</v>
      </c>
      <c r="AG29" s="16">
        <f t="shared" si="8"/>
        <v>4.389719559578742E-5</v>
      </c>
      <c r="AH29" s="16">
        <f t="shared" si="8"/>
        <v>8.3551703324445016E-5</v>
      </c>
      <c r="AI29" s="16">
        <f t="shared" si="8"/>
        <v>1.4568636430923782E-4</v>
      </c>
      <c r="AJ29" s="16">
        <f t="shared" si="8"/>
        <v>1.0741373925365234E-3</v>
      </c>
      <c r="AK29" s="16">
        <f t="shared" si="8"/>
        <v>5.1277320904379183E-4</v>
      </c>
      <c r="AL29" s="16">
        <f t="shared" si="8"/>
        <v>4.8019123157264974E-5</v>
      </c>
      <c r="AM29" s="18">
        <f t="shared" si="8"/>
        <v>3.9936802279827409E-5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3.5297531672108975E-3</v>
      </c>
      <c r="E30" s="16">
        <f t="shared" si="9"/>
        <v>9.1491264321711719E-4</v>
      </c>
      <c r="F30" s="16">
        <f t="shared" si="9"/>
        <v>6.231795500064823E-5</v>
      </c>
      <c r="G30" s="16">
        <f t="shared" si="9"/>
        <v>9.3897266552607412E-6</v>
      </c>
      <c r="H30" s="16">
        <f t="shared" si="9"/>
        <v>7.7195746496951353E-5</v>
      </c>
      <c r="I30" s="16">
        <f t="shared" si="9"/>
        <v>6.7339800297911779E-4</v>
      </c>
      <c r="J30" s="16">
        <f t="shared" si="9"/>
        <v>9.7969275229481645E-5</v>
      </c>
      <c r="K30" s="16">
        <f t="shared" si="9"/>
        <v>7.9765751031573482E-6</v>
      </c>
      <c r="L30" s="16">
        <f t="shared" si="9"/>
        <v>3.1911689799991514E-4</v>
      </c>
      <c r="M30" s="17">
        <f t="shared" si="9"/>
        <v>0.13014056250000003</v>
      </c>
      <c r="N30" s="16">
        <f t="shared" si="9"/>
        <v>4.6933192020702258E-4</v>
      </c>
      <c r="O30" s="16">
        <f t="shared" si="9"/>
        <v>1.8020589635631265E-4</v>
      </c>
      <c r="P30" s="16">
        <f t="shared" si="9"/>
        <v>1.5415620137816291E-3</v>
      </c>
      <c r="Q30" s="16">
        <f t="shared" si="9"/>
        <v>2.7880649563992568E-4</v>
      </c>
      <c r="R30" s="16">
        <f t="shared" si="9"/>
        <v>4.8482876378165399E-5</v>
      </c>
      <c r="S30" s="16">
        <f t="shared" si="9"/>
        <v>9.9857957558251468E-4</v>
      </c>
      <c r="T30" s="16">
        <f t="shared" si="9"/>
        <v>7.4901344126734805E-4</v>
      </c>
      <c r="U30" s="16">
        <f t="shared" si="9"/>
        <v>3.4396686270879825E-4</v>
      </c>
      <c r="V30" s="16">
        <f t="shared" si="9"/>
        <v>6.4039030817474455E-5</v>
      </c>
      <c r="W30" s="16">
        <f t="shared" si="9"/>
        <v>3.6705399307601665E-4</v>
      </c>
      <c r="X30" s="16">
        <f t="shared" si="9"/>
        <v>2.0147705775592655E-3</v>
      </c>
      <c r="Y30" s="16">
        <f t="shared" si="9"/>
        <v>7.1750928104076723E-4</v>
      </c>
      <c r="Z30" s="16">
        <f t="shared" si="9"/>
        <v>3.0305666728664462E-4</v>
      </c>
      <c r="AA30" s="16">
        <f t="shared" si="9"/>
        <v>5.3556837710848965E-5</v>
      </c>
      <c r="AB30" s="16">
        <f t="shared" si="9"/>
        <v>2.8295280967620029E-3</v>
      </c>
      <c r="AC30" s="16">
        <f t="shared" si="9"/>
        <v>1.6091009178383002E-3</v>
      </c>
      <c r="AD30" s="16">
        <f t="shared" si="9"/>
        <v>1.9646015762038351E-4</v>
      </c>
      <c r="AE30" s="16">
        <f t="shared" si="9"/>
        <v>1.0947652410859153E-3</v>
      </c>
      <c r="AF30" s="16">
        <f t="shared" si="9"/>
        <v>3.8241854259330718E-4</v>
      </c>
      <c r="AG30" s="16">
        <f t="shared" si="9"/>
        <v>7.5396986974902464E-6</v>
      </c>
      <c r="AH30" s="16">
        <f t="shared" si="9"/>
        <v>3.3914688554585706E-3</v>
      </c>
      <c r="AI30" s="16">
        <f t="shared" si="9"/>
        <v>6.8215779718551028E-4</v>
      </c>
      <c r="AJ30" s="16">
        <f t="shared" si="9"/>
        <v>9.0591573669316322E-6</v>
      </c>
      <c r="AK30" s="16">
        <f t="shared" si="9"/>
        <v>5.7688309642341541E-4</v>
      </c>
      <c r="AL30" s="16">
        <f t="shared" si="9"/>
        <v>1.8888367121291464E-4</v>
      </c>
      <c r="AM30" s="18">
        <f t="shared" si="9"/>
        <v>1.7937250147707054E-3</v>
      </c>
    </row>
    <row r="31" spans="1:39">
      <c r="A31" t="s">
        <v>59</v>
      </c>
      <c r="D31" s="19">
        <f>SUM($D$21:$D$30)</f>
        <v>5.3533595244608673E-3</v>
      </c>
      <c r="E31" s="19">
        <f>SUM($E$21:$E$30)</f>
        <v>2.1636561611884418E-3</v>
      </c>
      <c r="F31" s="19">
        <f>SUM($F$21:$F$30)</f>
        <v>9.3038914173886142E-4</v>
      </c>
      <c r="G31" s="19">
        <f>SUM($G$21:$G$30)</f>
        <v>1.7218929081247005E-3</v>
      </c>
      <c r="H31" s="19">
        <f>SUM($H$21:$H$30)</f>
        <v>1.8683577523536594E-3</v>
      </c>
      <c r="I31" s="19">
        <f>SUM($I$21:$I$30)</f>
        <v>1.5676149059517595E-3</v>
      </c>
      <c r="J31" s="19">
        <f>SUM($J$21:$J$30)</f>
        <v>1.5462596934689243E-3</v>
      </c>
      <c r="K31" s="19">
        <f>SUM($K$21:$K$30)</f>
        <v>4.0207893747475608E-4</v>
      </c>
      <c r="L31" s="19">
        <f>SUM($L$21:$L$30)</f>
        <v>1.2170013955499609E-3</v>
      </c>
      <c r="M31" s="19">
        <f>SUM($M$21:$M$30)</f>
        <v>0.13165966271003438</v>
      </c>
      <c r="N31" s="19">
        <f>SUM($N$21:$N$30)</f>
        <v>7.5752592865240725E-4</v>
      </c>
      <c r="O31" s="19">
        <f>SUM($O$21:$O$30)</f>
        <v>3.359582556500116E-2</v>
      </c>
      <c r="P31" s="19">
        <f>SUM($P$21:$P$30)</f>
        <v>3.2162486789395145E-3</v>
      </c>
      <c r="Q31" s="19">
        <f>SUM($Q$21:$Q$30)</f>
        <v>2.2460790927439291E-3</v>
      </c>
      <c r="R31" s="19">
        <f>SUM($R$21:$R$30)</f>
        <v>1.465053473545964E-3</v>
      </c>
      <c r="S31" s="19">
        <f>SUM($S$21:$S$30)</f>
        <v>3.6628274283704004E-3</v>
      </c>
      <c r="T31" s="19">
        <f>SUM($T$21:$T$30)</f>
        <v>1.2631143653491054E-2</v>
      </c>
      <c r="U31" s="19">
        <f>SUM($U$21:$U$30)</f>
        <v>8.6337483057429237E-4</v>
      </c>
      <c r="V31">
        <f>SUM($V$21:$V$30)</f>
        <v>1.2515139604236381E-2</v>
      </c>
      <c r="W31" s="19">
        <f>SUM($W$21:$W$30)</f>
        <v>3.9390491042522548E-2</v>
      </c>
      <c r="X31" s="19">
        <f>SUM($X$21:$X$30)</f>
        <v>3.1715405608449239E-3</v>
      </c>
      <c r="Y31" s="19">
        <f>SUM($Y$21:$Y$30)</f>
        <v>2.0017764182505707E-3</v>
      </c>
      <c r="Z31" s="19">
        <f>SUM($Z$21:$Z$30)</f>
        <v>3.2088631726350202E-2</v>
      </c>
      <c r="AA31" s="19">
        <f>SUM($AA$21:$AA$30)</f>
        <v>1.5735938292870423E-3</v>
      </c>
      <c r="AB31" s="19">
        <f>SUM($AB$21:$AB$30)</f>
        <v>5.3654621677522066E-2</v>
      </c>
      <c r="AC31" s="19">
        <f>SUM($AC$21:$AC$30)</f>
        <v>2.0022579888384971E-3</v>
      </c>
      <c r="AD31" s="19">
        <f>SUM($AD$21:$AD$30)</f>
        <v>1.9328601600831245E-3</v>
      </c>
      <c r="AE31" s="19">
        <f>SUM($AE$21:$AE$30)</f>
        <v>2.5484107779776438E-3</v>
      </c>
      <c r="AF31" s="19">
        <f>SUM($AF$21:$AF$30)</f>
        <v>1.4651121753322623E-3</v>
      </c>
      <c r="AG31" s="19">
        <f>SUM($AG$21:$AG$30)</f>
        <v>3.2478904396255194E-3</v>
      </c>
      <c r="AH31" s="19">
        <f>SUM($AH$21:$AH$30)</f>
        <v>4.309197267287233E-3</v>
      </c>
      <c r="AI31" s="19">
        <f>SUM($AI$21:$AI$30)</f>
        <v>1.5943338022882251E-3</v>
      </c>
      <c r="AJ31" s="19">
        <f>SUM($AJ$21:$AJ$30)</f>
        <v>3.3839189376919741E-3</v>
      </c>
      <c r="AK31" s="19">
        <f>SUM($AK$21:$AK$30)</f>
        <v>1.7015627601645517E-3</v>
      </c>
      <c r="AL31" s="19">
        <f>SUM($AL$21:$AL$30)</f>
        <v>2.071969548891741E-2</v>
      </c>
      <c r="AM31" s="19">
        <f>SUM($AM$21:$AM$30)</f>
        <v>4.1442831047320645E-3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0.39831366954361724</v>
      </c>
      <c r="D33" s="20">
        <f>$D$31/$C$33</f>
        <v>1.3440059766451597E-2</v>
      </c>
      <c r="E33" s="20">
        <f>$E$31/$C$33</f>
        <v>5.4320409431781033E-3</v>
      </c>
      <c r="F33" s="20">
        <f>$F$31/$C$33</f>
        <v>2.3358202664871871E-3</v>
      </c>
      <c r="G33" s="20">
        <f>$G$31/$C$33</f>
        <v>4.3229571058849767E-3</v>
      </c>
      <c r="H33" s="20">
        <f>$H$31/$C$33</f>
        <v>4.6906694276759317E-3</v>
      </c>
      <c r="I33" s="20">
        <f>$I$31/$C$33</f>
        <v>3.935629193313684E-3</v>
      </c>
      <c r="J33" s="20">
        <f>$J$31/$C$33</f>
        <v>3.882015134556163E-3</v>
      </c>
      <c r="K33" s="20">
        <f>$K$31/$C$33</f>
        <v>1.0094530221256353E-3</v>
      </c>
      <c r="L33" s="20">
        <f>$L$31/$C$33</f>
        <v>3.0553844585459134E-3</v>
      </c>
      <c r="M33" s="20">
        <f>$M$31/$C$33</f>
        <v>0.33054266719213615</v>
      </c>
      <c r="N33" s="20">
        <f>$N$31/$C$33</f>
        <v>1.9018326172947338E-3</v>
      </c>
      <c r="O33" s="20">
        <f>$O$31/$C$33</f>
        <v>8.4345148393965064E-2</v>
      </c>
      <c r="P33" s="20">
        <f>$P$31/$C$33</f>
        <v>8.074663073011407E-3</v>
      </c>
      <c r="Q33" s="20">
        <f>$Q$31/$C$33</f>
        <v>5.6389706517415237E-3</v>
      </c>
      <c r="R33" s="20">
        <f>$R$31/$C$33</f>
        <v>3.6781400829768249E-3</v>
      </c>
      <c r="S33" s="20">
        <f>$S$31/$C$33</f>
        <v>9.1958366193337568E-3</v>
      </c>
      <c r="T33" s="20">
        <f>$T$31/$C$33</f>
        <v>3.1711549513135359E-2</v>
      </c>
      <c r="U33" s="20">
        <f>$U$31/$C$33</f>
        <v>2.1675751966120978E-3</v>
      </c>
      <c r="V33" s="20">
        <f>$V$31/$C$33</f>
        <v>3.1420311581513309E-2</v>
      </c>
      <c r="W33" s="20">
        <f>$W$31/$C$33</f>
        <v>9.8893143907553244E-2</v>
      </c>
      <c r="X33" s="20">
        <f>$X$31/$C$33</f>
        <v>7.9624195787175341E-3</v>
      </c>
      <c r="Y33" s="20">
        <f>$Y$31/$C$33</f>
        <v>5.0256282204529431E-3</v>
      </c>
      <c r="Z33" s="20">
        <f>$Z$31/$C$33</f>
        <v>8.056121137674474E-2</v>
      </c>
      <c r="AA33" s="20">
        <f>$AA$31/$C$33</f>
        <v>3.9506397836911959E-3</v>
      </c>
      <c r="AB33" s="20">
        <f>$AB$31/$C$33</f>
        <v>0.13470444471312987</v>
      </c>
      <c r="AC33" s="20">
        <f>$AC$31/$C$33</f>
        <v>5.0268372439556466E-3</v>
      </c>
      <c r="AD33" s="20">
        <f>$AD$31/$C$33</f>
        <v>4.852608152508979E-3</v>
      </c>
      <c r="AE33" s="20">
        <f>$AE$31/$C$33</f>
        <v>6.3979997997497314E-3</v>
      </c>
      <c r="AF33" s="20">
        <f>$AF$31/$C$33</f>
        <v>3.6782874587532217E-3</v>
      </c>
      <c r="AG33" s="20">
        <f>$AG$31/$C$33</f>
        <v>8.1541023770208814E-3</v>
      </c>
      <c r="AH33" s="20">
        <f>$AH$31/$C$33</f>
        <v>1.0818602515511599E-2</v>
      </c>
      <c r="AI33" s="20">
        <f>$AI$31/$C$33</f>
        <v>4.0027092319352047E-3</v>
      </c>
      <c r="AJ33" s="20">
        <f>$AJ$31/$C$33</f>
        <v>8.4956133731720167E-3</v>
      </c>
      <c r="AK33" s="20">
        <f>$AK$31/$C$33</f>
        <v>4.2719165579081951E-3</v>
      </c>
      <c r="AL33" s="20">
        <f>$AL$31/$C$33</f>
        <v>5.2018539842375415E-2</v>
      </c>
      <c r="AM33" s="20">
        <f>$AM$31/$C$33</f>
        <v>1.0404571626880221E-2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2024-01-10T17:12:23Z</dcterms:created>
  <dcterms:modified xsi:type="dcterms:W3CDTF">2024-01-10T17:12:46Z</dcterms:modified>
</cp:coreProperties>
</file>