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E8A22B27-2510-474B-88DD-DE85489A70A9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34,00 Jägermeister (1)" sheetId="2" r:id="rId2"/>
    <sheet name=" 35,00 Becherovka (1)" sheetId="3" r:id="rId3"/>
    <sheet name=" 37,00 Fernet Stock (1)" sheetId="4" r:id="rId4"/>
    <sheet name=" 39,00 Tatratea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5" l="1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3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 s="1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33" i="5" l="1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C33" i="3"/>
  <c r="AL33" i="3" s="1"/>
  <c r="C33" i="2"/>
  <c r="AK33" i="5" l="1"/>
  <c r="AL33" i="5"/>
  <c r="AI33" i="5"/>
  <c r="AJ33" i="5"/>
  <c r="AG33" i="5"/>
  <c r="AH33" i="5"/>
  <c r="AE33" i="5"/>
  <c r="AF33" i="5"/>
  <c r="AC33" i="5"/>
  <c r="AD33" i="5"/>
  <c r="AA33" i="5"/>
  <c r="AB33" i="5"/>
  <c r="Y33" i="5"/>
  <c r="Z33" i="5"/>
  <c r="W33" i="5"/>
  <c r="X33" i="5"/>
  <c r="U33" i="5"/>
  <c r="V33" i="5"/>
  <c r="S33" i="5"/>
  <c r="T33" i="5"/>
  <c r="Q33" i="5"/>
  <c r="R33" i="5"/>
  <c r="O33" i="5"/>
  <c r="P33" i="5"/>
  <c r="M33" i="5"/>
  <c r="N33" i="5"/>
  <c r="K33" i="5"/>
  <c r="L33" i="5"/>
  <c r="I33" i="5"/>
  <c r="J33" i="5"/>
  <c r="G33" i="5"/>
  <c r="H33" i="5"/>
  <c r="D33" i="5"/>
  <c r="E33" i="5"/>
  <c r="F33" i="5"/>
  <c r="AJ33" i="3"/>
  <c r="AK33" i="3"/>
  <c r="AH33" i="3"/>
  <c r="AI33" i="3"/>
  <c r="AF33" i="3"/>
  <c r="AG33" i="3"/>
  <c r="AD33" i="3"/>
  <c r="AE33" i="3"/>
  <c r="AB33" i="3"/>
  <c r="AC33" i="3"/>
  <c r="Z33" i="3"/>
  <c r="AA33" i="3"/>
  <c r="X33" i="3"/>
  <c r="Y33" i="3"/>
  <c r="V33" i="3"/>
  <c r="W33" i="3"/>
  <c r="E33" i="3"/>
  <c r="F33" i="3"/>
  <c r="D33" i="3"/>
  <c r="T33" i="3"/>
  <c r="U33" i="3"/>
  <c r="H33" i="3"/>
  <c r="R33" i="3"/>
  <c r="S33" i="3"/>
  <c r="I33" i="3"/>
  <c r="P33" i="3"/>
  <c r="Q33" i="3"/>
  <c r="J33" i="3"/>
  <c r="K33" i="3"/>
  <c r="O33" i="3"/>
  <c r="M33" i="3"/>
  <c r="N33" i="3"/>
  <c r="G33" i="3"/>
  <c r="L33" i="3"/>
  <c r="AK33" i="2"/>
  <c r="AL33" i="2"/>
  <c r="AI33" i="2"/>
  <c r="AJ33" i="2"/>
  <c r="AG33" i="2"/>
  <c r="AH33" i="2"/>
  <c r="AE33" i="2"/>
  <c r="AF33" i="2"/>
  <c r="AC33" i="2"/>
  <c r="AD33" i="2"/>
  <c r="AA33" i="2"/>
  <c r="AB33" i="2"/>
  <c r="Y33" i="2"/>
  <c r="Z33" i="2"/>
  <c r="W33" i="2"/>
  <c r="X33" i="2"/>
  <c r="M33" i="2"/>
  <c r="V33" i="2"/>
  <c r="E33" i="2"/>
  <c r="F33" i="2"/>
  <c r="G33" i="2"/>
  <c r="H33" i="2"/>
  <c r="I33" i="2"/>
  <c r="J33" i="2"/>
  <c r="K33" i="2"/>
  <c r="L33" i="2"/>
  <c r="D33" i="2"/>
  <c r="N33" i="2"/>
  <c r="O33" i="2"/>
  <c r="P33" i="2"/>
  <c r="Q33" i="2"/>
  <c r="R33" i="2"/>
  <c r="S33" i="2"/>
  <c r="T33" i="2"/>
  <c r="U33" i="2"/>
</calcChain>
</file>

<file path=xl/sharedStrings.xml><?xml version="1.0" encoding="utf-8"?>
<sst xmlns="http://schemas.openxmlformats.org/spreadsheetml/2006/main" count="708" uniqueCount="84">
  <si>
    <t xml:space="preserve"> 34,00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</si>
  <si>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</si>
  <si>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</si>
  <si>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</si>
  <si>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</si>
  <si>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</si>
  <si>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</si>
  <si>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</si>
  <si>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</si>
  <si>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</si>
  <si>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</si>
  <si>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</si>
  <si>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</si>
  <si>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</si>
  <si>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</si>
  <si>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</si>
  <si>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</si>
  <si>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</si>
  <si>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</si>
  <si>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</si>
  <si>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</si>
  <si>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</si>
  <si>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</si>
  <si>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</si>
  <si>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</si>
  <si>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</si>
  <si>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</si>
  <si>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</si>
  <si>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</si>
  <si>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</si>
  <si>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</si>
  <si>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</si>
  <si>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</si>
  <si>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</si>
  <si>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</si>
  <si>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</si>
  <si>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</si>
  <si>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</si>
  <si>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</si>
  <si>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FAC_P3P4_B_BITTERS_1 REGR factor score   1 for analysis 1</t>
  </si>
  <si>
    <t>Pearson Correlation</t>
  </si>
  <si>
    <t>FAC_P3P4_B_BITTERS_2 REGR factor score   2 for analysis 2</t>
  </si>
  <si>
    <t>FAC_P3P4_B_BITTERS_3 REGR factor score   3 for analysis 3</t>
  </si>
  <si>
    <t>FAC_P3P4_B_BITTERS_4 REGR factor score   4 for analysis 4</t>
  </si>
  <si>
    <t>FAC_P3P4_B_BITTERS_5 REGR factor score   5 for analysis 5</t>
  </si>
  <si>
    <t>FAC_P3P4_B_BITTERS_6 REGR factor score   6 for analysis 6</t>
  </si>
  <si>
    <t>FAC_P3P4_B_BITTERS_7 REGR factor score   7 for analysis 7</t>
  </si>
  <si>
    <t>FAC_P3P4_B_BITTERS_8 REGR factor score   8 for analysis 8</t>
  </si>
  <si>
    <t>FAC_P3P4_B_BITTERS_9 REGR factor score   9 for analysis 9</t>
  </si>
  <si>
    <t>FAC_P3P4_B_BITTERS_10 REGR factor score  10 for analysis 10</t>
  </si>
  <si>
    <t>,985</t>
  </si>
  <si>
    <t>,986</t>
  </si>
  <si>
    <t>,984</t>
  </si>
  <si>
    <t>,983</t>
  </si>
  <si>
    <t>,982</t>
  </si>
  <si>
    <t>-,132</t>
  </si>
  <si>
    <t>,980</t>
  </si>
  <si>
    <t>SUMA</t>
  </si>
  <si>
    <t>R2</t>
  </si>
  <si>
    <t xml:space="preserve"> 34,00 Jägermeister (1)</t>
  </si>
  <si>
    <t xml:space="preserve"> 35,00 Becherovka</t>
  </si>
  <si>
    <t>-,133</t>
  </si>
  <si>
    <t>,981</t>
  </si>
  <si>
    <t>,988</t>
  </si>
  <si>
    <t>,978</t>
  </si>
  <si>
    <t>,971</t>
  </si>
  <si>
    <t>-,142</t>
  </si>
  <si>
    <t>-,138</t>
  </si>
  <si>
    <t xml:space="preserve"> 35,00 Becherovka (1)</t>
  </si>
  <si>
    <t xml:space="preserve"> 37,00 Fernet Stock</t>
  </si>
  <si>
    <t>,976</t>
  </si>
  <si>
    <t>,180</t>
  </si>
  <si>
    <t>,965</t>
  </si>
  <si>
    <t>,973</t>
  </si>
  <si>
    <t>,974</t>
  </si>
  <si>
    <t>,969</t>
  </si>
  <si>
    <t>-,210</t>
  </si>
  <si>
    <t xml:space="preserve"> 37,00 Fernet Stock (1)</t>
  </si>
  <si>
    <t xml:space="preserve"> 39,00 Tatratea</t>
  </si>
  <si>
    <t>,970</t>
  </si>
  <si>
    <t>,966</t>
  </si>
  <si>
    <t>,967</t>
  </si>
  <si>
    <t>-,162</t>
  </si>
  <si>
    <t xml:space="preserve"> 39,00 Tatratea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</si>
</sst>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0" applyFont="1" applyBorder="1" applyAlignment="1">
      <alignment horizontal="right" vertical="center"/>
    </xf>
    <xf numFmtId="0" fontId="5" fillId="0" borderId="15" xfId="21" applyFont="1" applyBorder="1" applyAlignment="1">
      <alignment horizontal="right" vertical="center"/>
    </xf>
  </cellXfs>
  <cellStyles count="22">
    <cellStyle name="Normalny" xfId="0" builtinId="0"/>
    <cellStyle name="style1704905100298" xfId="1"/>
    <cellStyle name="style1704905100312" xfId="8"/>
    <cellStyle name="style1704905100328" xfId="14"/>
    <cellStyle name="style1704905100399" xfId="2"/>
    <cellStyle name="style1704905100407" xfId="3"/>
    <cellStyle name="style1704905100415" xfId="4"/>
    <cellStyle name="style1704905100424" xfId="5"/>
    <cellStyle name="style1704905100432" xfId="6"/>
    <cellStyle name="style1704905100441" xfId="13"/>
    <cellStyle name="style1704905100450" xfId="7"/>
    <cellStyle name="style1704905100468" xfId="9"/>
    <cellStyle name="style1704905100475" xfId="10"/>
    <cellStyle name="style1704905100484" xfId="11"/>
    <cellStyle name="style1704905100491" xfId="12"/>
    <cellStyle name="style1704905100499" xfId="15"/>
    <cellStyle name="style1704905100507" xfId="16"/>
    <cellStyle name="style1704905100516" xfId="18"/>
    <cellStyle name="style1704905100567" xfId="17"/>
    <cellStyle name="style1704905100588" xfId="19"/>
    <cellStyle name="style1704905100637" xfId="20"/>
    <cellStyle name="style1704905100680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E2" sqref="E2:E38"/>
    </sheetView>
  </sheetViews>
  <sheetFormatPr defaultRowHeight="15"/>
  <cols>
    <col min="1" max="1" width="80.7109375" customWidth="1"/>
  </cols>
  <sheetData>
    <row r="1" spans="1:5">
      <c r="B1" t="s">
        <v>59</v>
      </c>
      <c r="C1" t="s">
        <v>68</v>
      </c>
      <c r="D1" t="s">
        <v>77</v>
      </c>
      <c r="E1" t="s">
        <v>83</v>
      </c>
    </row>
    <row r="2" spans="1:5">
      <c r="B2">
        <v>5.7528677139224556E-2</v>
      </c>
      <c r="C2">
        <v>7.0582825648114619E-2</v>
      </c>
      <c r="D2">
        <v>0.11199355737992338</v>
      </c>
      <c r="E2">
        <v>7.2025343488749227E-2</v>
      </c>
    </row>
    <row r="3" spans="1:5">
      <c r="A3" t="s">
        <v>3</v>
      </c>
      <c r="B3" s="22">
        <v>1.013760754296952E-3</v>
      </c>
      <c r="C3" s="22">
        <v>3.6207615543437389E-4</v>
      </c>
      <c r="D3" s="22">
        <v>8.637866043516376E-4</v>
      </c>
      <c r="E3" s="22">
        <v>1.2828898350654759E-3</v>
      </c>
    </row>
    <row r="4" spans="1:5">
      <c r="A4" t="s">
        <v>4</v>
      </c>
      <c r="B4" s="23">
        <v>1.6905586413602613E-3</v>
      </c>
      <c r="C4" s="22">
        <v>1.1988153535120974E-3</v>
      </c>
      <c r="D4" s="23">
        <v>4.1908223772833889E-3</v>
      </c>
      <c r="E4" s="22">
        <v>1.8731665187078307E-3</v>
      </c>
    </row>
    <row r="5" spans="1:5">
      <c r="A5" t="s">
        <v>5</v>
      </c>
      <c r="B5" s="23">
        <v>1.1487052461692853E-2</v>
      </c>
      <c r="C5" s="23">
        <v>2.4108186603405682E-3</v>
      </c>
      <c r="D5" s="22">
        <v>9.9246172997046736E-4</v>
      </c>
      <c r="E5" s="23">
        <v>3.7393362957343131E-3</v>
      </c>
    </row>
    <row r="6" spans="1:5">
      <c r="A6" t="s">
        <v>6</v>
      </c>
      <c r="B6" s="22">
        <v>3.4329548404792357E-4</v>
      </c>
      <c r="C6" s="23">
        <v>2.8536986037944671E-3</v>
      </c>
      <c r="D6" s="22">
        <v>1.0562044678782596E-3</v>
      </c>
      <c r="E6" s="22">
        <v>8.0726103467510749E-4</v>
      </c>
    </row>
    <row r="7" spans="1:5">
      <c r="A7" t="s">
        <v>7</v>
      </c>
      <c r="B7" s="22">
        <v>1.0369572070617779E-3</v>
      </c>
      <c r="C7" s="22">
        <v>1.3951296957949158E-3</v>
      </c>
      <c r="D7" s="22">
        <v>1.0463774271896817E-3</v>
      </c>
      <c r="E7" s="23">
        <v>8.1588917398934341E-2</v>
      </c>
    </row>
    <row r="8" spans="1:5">
      <c r="A8" t="s">
        <v>8</v>
      </c>
      <c r="B8" s="22">
        <v>4.420553845630728E-4</v>
      </c>
      <c r="C8" s="23">
        <v>1.4427313632527008E-3</v>
      </c>
      <c r="D8" s="23">
        <v>6.5326441778681785E-2</v>
      </c>
      <c r="E8" s="23">
        <v>7.84665911023332E-2</v>
      </c>
    </row>
    <row r="9" spans="1:5">
      <c r="A9" t="s">
        <v>9</v>
      </c>
      <c r="B9" s="23">
        <v>1.772759999479033E-3</v>
      </c>
      <c r="C9" s="22">
        <v>9.7674702544837066E-4</v>
      </c>
      <c r="D9" s="23">
        <v>0.27042014893394595</v>
      </c>
      <c r="E9" s="23">
        <v>2.8710641555149529E-3</v>
      </c>
    </row>
    <row r="10" spans="1:5">
      <c r="A10" t="s">
        <v>10</v>
      </c>
      <c r="B10" s="22">
        <v>6.1968352450020466E-4</v>
      </c>
      <c r="C10" s="22">
        <v>6.7955053358237589E-4</v>
      </c>
      <c r="D10" s="23">
        <v>2.9882808841484956E-3</v>
      </c>
      <c r="E10" s="22">
        <v>1.0423686793683466E-3</v>
      </c>
    </row>
    <row r="11" spans="1:5">
      <c r="A11" t="s">
        <v>11</v>
      </c>
      <c r="B11" s="23">
        <v>1.1854156910528832E-2</v>
      </c>
      <c r="C11" s="23">
        <v>6.967703735006916E-3</v>
      </c>
      <c r="D11" s="23">
        <v>2.6985120786507887E-3</v>
      </c>
      <c r="E11" s="23">
        <v>2.303676060998234E-3</v>
      </c>
    </row>
    <row r="12" spans="1:5">
      <c r="A12" t="s">
        <v>12</v>
      </c>
      <c r="B12" s="22">
        <v>3.9674943735008915E-4</v>
      </c>
      <c r="C12" s="23">
        <v>3.0733274530250045E-3</v>
      </c>
      <c r="D12" s="23">
        <v>1.0532625158684999E-2</v>
      </c>
      <c r="E12" s="23">
        <v>2.9980778188911559E-3</v>
      </c>
    </row>
    <row r="13" spans="1:5">
      <c r="A13" t="s">
        <v>13</v>
      </c>
      <c r="B13" s="22">
        <v>4.3346189516138469E-4</v>
      </c>
      <c r="C13" s="22">
        <v>2.2605332305800305E-4</v>
      </c>
      <c r="D13" s="23">
        <v>2.7965556281151793E-3</v>
      </c>
      <c r="E13" s="22">
        <v>1.7224461014768142E-3</v>
      </c>
    </row>
    <row r="14" spans="1:5">
      <c r="A14" t="s">
        <v>14</v>
      </c>
      <c r="B14" s="22">
        <v>8.9509927806960879E-4</v>
      </c>
      <c r="C14" s="22">
        <v>1.2187820534656621E-3</v>
      </c>
      <c r="D14" s="23">
        <v>2.3880403327120282E-3</v>
      </c>
      <c r="E14" s="22">
        <v>1.6103978547116881E-3</v>
      </c>
    </row>
    <row r="15" spans="1:5">
      <c r="A15" t="s">
        <v>15</v>
      </c>
      <c r="B15" s="23">
        <v>0.19831261761666399</v>
      </c>
      <c r="C15" s="22">
        <v>1.3694093023539997E-3</v>
      </c>
      <c r="D15" s="22">
        <v>8.6062810672973378E-4</v>
      </c>
      <c r="E15" s="23">
        <v>9.5084088640188958E-3</v>
      </c>
    </row>
    <row r="16" spans="1:5">
      <c r="A16" t="s">
        <v>16</v>
      </c>
      <c r="B16" s="23">
        <v>3.5929245147303106E-2</v>
      </c>
      <c r="C16" s="22">
        <v>6.7138093231547511E-4</v>
      </c>
      <c r="D16" s="22">
        <v>3.210102309505788E-4</v>
      </c>
      <c r="E16" s="22">
        <v>1.9005948144252653E-3</v>
      </c>
    </row>
    <row r="17" spans="1:5">
      <c r="A17" t="s">
        <v>17</v>
      </c>
      <c r="B17" s="23">
        <v>4.7282790130121551E-2</v>
      </c>
      <c r="C17" s="23">
        <v>4.2651255545258114E-3</v>
      </c>
      <c r="D17" s="23">
        <v>7.0647272803845057E-2</v>
      </c>
      <c r="E17" s="23">
        <v>1.0645454524471019E-2</v>
      </c>
    </row>
    <row r="18" spans="1:5">
      <c r="A18" t="s">
        <v>18</v>
      </c>
      <c r="B18" s="23">
        <v>1.6733536715274752E-3</v>
      </c>
      <c r="C18" s="22">
        <v>5.9523221879983926E-4</v>
      </c>
      <c r="D18" s="22">
        <v>3.3634861584974629E-4</v>
      </c>
      <c r="E18" s="22">
        <v>8.6415590733244954E-4</v>
      </c>
    </row>
    <row r="19" spans="1:5">
      <c r="A19" t="s">
        <v>19</v>
      </c>
      <c r="B19" s="23">
        <v>1.3705324255834819E-3</v>
      </c>
      <c r="C19" s="23">
        <v>6.8451643663044362E-2</v>
      </c>
      <c r="D19" s="22">
        <v>5.7402429541123445E-4</v>
      </c>
      <c r="E19" s="23">
        <v>2.4636509131500733E-3</v>
      </c>
    </row>
    <row r="20" spans="1:5">
      <c r="A20" t="s">
        <v>20</v>
      </c>
      <c r="B20" s="22">
        <v>6.5038128254392316E-4</v>
      </c>
      <c r="C20" s="23">
        <v>1.6887599102694522E-3</v>
      </c>
      <c r="D20" s="22">
        <v>1.1661965171264649E-3</v>
      </c>
      <c r="E20" s="23">
        <v>0.19068389297828117</v>
      </c>
    </row>
    <row r="21" spans="1:5">
      <c r="A21" t="s">
        <v>21</v>
      </c>
      <c r="B21" s="23">
        <v>3.275737681143636E-2</v>
      </c>
      <c r="C21" s="23">
        <v>1.5299312005182981E-3</v>
      </c>
      <c r="D21" s="23">
        <v>3.8264610832964814E-3</v>
      </c>
      <c r="E21" s="22">
        <v>1.8487969068784585E-4</v>
      </c>
    </row>
    <row r="22" spans="1:5">
      <c r="A22" t="s">
        <v>22</v>
      </c>
      <c r="B22" s="23">
        <v>5.4358168565839478E-2</v>
      </c>
      <c r="C22" s="23">
        <v>4.01045240589646E-2</v>
      </c>
      <c r="D22" s="23">
        <v>5.4111192165289507E-2</v>
      </c>
      <c r="E22" s="22">
        <v>4.1205169741481874E-4</v>
      </c>
    </row>
    <row r="23" spans="1:5">
      <c r="A23" t="s">
        <v>23</v>
      </c>
      <c r="B23" s="22">
        <v>1.2763940139060485E-3</v>
      </c>
      <c r="C23" s="23">
        <v>2.2293558572926858E-3</v>
      </c>
      <c r="D23" s="23">
        <v>4.9215052236146672E-3</v>
      </c>
      <c r="E23" s="23">
        <v>5.4609298740134924E-3</v>
      </c>
    </row>
    <row r="24" spans="1:5">
      <c r="A24" t="s">
        <v>24</v>
      </c>
      <c r="B24" s="23">
        <v>1.3114990029119851E-3</v>
      </c>
      <c r="C24" s="23">
        <v>1.7243710568974379E-3</v>
      </c>
      <c r="D24" s="23">
        <v>1.8886949839766035E-2</v>
      </c>
      <c r="E24" s="23">
        <v>1.4274214252785883E-2</v>
      </c>
    </row>
    <row r="25" spans="1:5">
      <c r="A25" t="s">
        <v>25</v>
      </c>
      <c r="B25" s="23">
        <v>1.4443641088734758E-3</v>
      </c>
      <c r="C25" s="22">
        <v>9.3134701579645151E-4</v>
      </c>
      <c r="D25" s="23">
        <v>2.7147999748784158E-3</v>
      </c>
      <c r="E25" s="22">
        <v>9.4564990747533165E-4</v>
      </c>
    </row>
    <row r="26" spans="1:5">
      <c r="A26" t="s">
        <v>26</v>
      </c>
      <c r="B26" s="22">
        <v>8.1888653652178675E-4</v>
      </c>
      <c r="C26" s="22">
        <v>1.1035460186219564E-3</v>
      </c>
      <c r="D26" s="23">
        <v>3.604881690351636E-3</v>
      </c>
      <c r="E26" s="23">
        <v>0.16329232108036904</v>
      </c>
    </row>
    <row r="27" spans="1:5">
      <c r="A27" t="s">
        <v>27</v>
      </c>
      <c r="B27" s="23">
        <v>0.29133529593832441</v>
      </c>
      <c r="C27" s="23">
        <v>0.27357537394919407</v>
      </c>
      <c r="D27" s="23">
        <v>3.2793942430243612E-3</v>
      </c>
      <c r="E27" s="22">
        <v>9.2433059510805215E-4</v>
      </c>
    </row>
    <row r="28" spans="1:5">
      <c r="A28" t="s">
        <v>28</v>
      </c>
      <c r="B28" s="23">
        <v>2.5099766723183856E-3</v>
      </c>
      <c r="C28" s="22">
        <v>8.0120860732940647E-4</v>
      </c>
      <c r="D28" s="22">
        <v>2.1375429830326593E-3</v>
      </c>
      <c r="E28" s="23">
        <v>3.2819156023349231E-3</v>
      </c>
    </row>
    <row r="29" spans="1:5">
      <c r="A29" t="s">
        <v>29</v>
      </c>
      <c r="B29" s="22">
        <v>1.1813116164613793E-3</v>
      </c>
      <c r="C29" s="23">
        <v>1.4550414544468662E-2</v>
      </c>
      <c r="D29" s="22">
        <v>8.8745086028835598E-4</v>
      </c>
      <c r="E29" s="22">
        <v>4.0154210301153264E-4</v>
      </c>
    </row>
    <row r="30" spans="1:5">
      <c r="A30" t="s">
        <v>30</v>
      </c>
      <c r="B30" s="23">
        <v>0.23163809127312926</v>
      </c>
      <c r="C30" s="23">
        <v>5.2194910854323068E-2</v>
      </c>
      <c r="D30" s="22">
        <v>1.1454234447058843E-3</v>
      </c>
      <c r="E30" s="23">
        <v>5.4178216982282514E-2</v>
      </c>
    </row>
    <row r="31" spans="1:5">
      <c r="A31" t="s">
        <v>31</v>
      </c>
      <c r="B31" s="23">
        <v>5.3897949009019258E-2</v>
      </c>
      <c r="C31" s="22">
        <v>1.2561402530241763E-3</v>
      </c>
      <c r="D31" s="23">
        <v>6.4013149143144737E-2</v>
      </c>
      <c r="E31" s="22">
        <v>1.5274112009676429E-3</v>
      </c>
    </row>
    <row r="32" spans="1:5">
      <c r="A32" t="s">
        <v>32</v>
      </c>
      <c r="B32" s="22">
        <v>8.5672633440937772E-4</v>
      </c>
      <c r="C32" s="22">
        <v>6.1446556135967166E-4</v>
      </c>
      <c r="D32" s="22">
        <v>1.511222990854214E-3</v>
      </c>
      <c r="E32" s="23">
        <v>3.0404019192658178E-3</v>
      </c>
    </row>
    <row r="33" spans="1:5">
      <c r="A33" t="s">
        <v>33</v>
      </c>
      <c r="B33" s="22">
        <v>1.2856490707429744E-3</v>
      </c>
      <c r="C33" s="23">
        <v>1.6752902868503422E-3</v>
      </c>
      <c r="D33" s="22">
        <v>1.3091056755131678E-3</v>
      </c>
      <c r="E33" s="23">
        <v>3.8906628770848588E-3</v>
      </c>
    </row>
    <row r="34" spans="1:5">
      <c r="A34" t="s">
        <v>34</v>
      </c>
      <c r="B34" s="23">
        <v>1.5987814268465913E-3</v>
      </c>
      <c r="C34" s="23">
        <v>0.24381225961478001</v>
      </c>
      <c r="D34" s="22">
        <v>1.8159775560798131E-3</v>
      </c>
      <c r="E34" s="23">
        <v>0.34314768588380334</v>
      </c>
    </row>
    <row r="35" spans="1:5">
      <c r="A35" t="s">
        <v>35</v>
      </c>
      <c r="B35" s="22">
        <v>9.8972597097043481E-4</v>
      </c>
      <c r="C35" s="23">
        <v>0.26065784530520636</v>
      </c>
      <c r="D35" s="22">
        <v>9.3632701853202231E-4</v>
      </c>
      <c r="E35" s="23">
        <v>2.7679794659433692E-3</v>
      </c>
    </row>
    <row r="36" spans="1:5">
      <c r="A36" t="s">
        <v>36</v>
      </c>
      <c r="B36" s="22">
        <v>4.8292700752911727E-4</v>
      </c>
      <c r="C36" s="23">
        <v>1.6015925187114954E-3</v>
      </c>
      <c r="D36" s="23">
        <v>0.37068835137824624</v>
      </c>
      <c r="E36" s="22">
        <v>1.3926016453064531E-3</v>
      </c>
    </row>
    <row r="37" spans="1:5">
      <c r="A37" t="s">
        <v>37</v>
      </c>
      <c r="B37" s="23">
        <v>3.6651972349905091E-3</v>
      </c>
      <c r="C37" s="23">
        <v>1.719904215023672E-3</v>
      </c>
      <c r="D37" s="23">
        <v>7.8303371887427833E-3</v>
      </c>
      <c r="E37" s="23">
        <v>3.0476965835441708E-3</v>
      </c>
    </row>
    <row r="38" spans="1:5">
      <c r="A38" t="s">
        <v>38</v>
      </c>
      <c r="B38" s="23">
        <v>1.3871681539136306E-3</v>
      </c>
      <c r="C38" s="22">
        <v>7.0533544613257361E-5</v>
      </c>
      <c r="D38" s="23">
        <v>1.7174189569113422E-2</v>
      </c>
      <c r="E38" s="22">
        <v>1.4571577805105906E-3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-0.117150138270165</v>
      </c>
      <c r="D5" s="10">
        <v>-1.3991993000027101E-2</v>
      </c>
      <c r="E5" s="10">
        <v>-9.1877253524223195E-3</v>
      </c>
      <c r="F5" s="10">
        <v>2.5610286597279749E-2</v>
      </c>
      <c r="G5" s="10">
        <v>7.1932498963379905E-3</v>
      </c>
      <c r="H5" s="10">
        <v>2.2257905354217237E-2</v>
      </c>
      <c r="I5" s="10">
        <v>-2.6887417117858522E-3</v>
      </c>
      <c r="J5" s="10">
        <v>-6.1514243567676562E-2</v>
      </c>
      <c r="K5" s="10">
        <v>1.471550921534669E-2</v>
      </c>
      <c r="L5" s="10">
        <v>-5.0598734014432678E-3</v>
      </c>
      <c r="M5" s="10">
        <v>4.0494141464048339E-3</v>
      </c>
      <c r="N5" s="10">
        <v>1.550186727597185E-2</v>
      </c>
      <c r="O5" s="10">
        <v>3.7229236004832189E-2</v>
      </c>
      <c r="P5" s="10">
        <v>7.9622007999297813E-3</v>
      </c>
      <c r="Q5" s="10">
        <v>-1.6553995458849748E-2</v>
      </c>
      <c r="R5" s="10">
        <v>-2.4062652607666629E-2</v>
      </c>
      <c r="S5" s="10">
        <v>-9.7478895371006982E-3</v>
      </c>
      <c r="T5" s="10">
        <v>-4.8618994985886706E-3</v>
      </c>
      <c r="U5" s="10">
        <v>3.914692760519372E-2</v>
      </c>
      <c r="V5" s="10">
        <v>-2.2031471295771439E-2</v>
      </c>
      <c r="W5" s="10">
        <v>-7.432885100814836E-4</v>
      </c>
      <c r="X5" s="10">
        <v>1.9240535669362967E-3</v>
      </c>
      <c r="Y5" s="10">
        <v>6.0500252676910046E-2</v>
      </c>
      <c r="Z5" s="10">
        <v>-4.1779010508474157E-2</v>
      </c>
      <c r="AA5" s="10">
        <v>2.3986877706696007E-2</v>
      </c>
      <c r="AB5" s="10">
        <v>-1.4673816623825922E-2</v>
      </c>
      <c r="AC5" s="10">
        <v>-4.6039353144927977E-2</v>
      </c>
      <c r="AD5" s="10">
        <v>-3.8703342985156639E-2</v>
      </c>
      <c r="AE5" s="11" t="s">
        <v>50</v>
      </c>
      <c r="AF5" s="10">
        <v>-2.7484176561366529E-2</v>
      </c>
      <c r="AG5" s="10">
        <v>-3.2726303395402417E-2</v>
      </c>
      <c r="AH5" s="10">
        <v>-3.1970199998470443E-2</v>
      </c>
      <c r="AI5" s="10">
        <v>-1.2642969794491057E-2</v>
      </c>
      <c r="AJ5" s="10">
        <v>-8.5255391617018398E-3</v>
      </c>
      <c r="AK5" s="10">
        <v>-2.122584353381822E-2</v>
      </c>
      <c r="AL5" s="10">
        <v>-9.7907328208826666E-2</v>
      </c>
      <c r="AM5" s="12">
        <v>-1.246222879071884E-2</v>
      </c>
    </row>
    <row r="6" spans="1:39" ht="24">
      <c r="A6" s="13" t="s">
        <v>41</v>
      </c>
      <c r="B6" s="14" t="s">
        <v>40</v>
      </c>
      <c r="C6" s="15">
        <v>5.6301360421123173E-2</v>
      </c>
      <c r="D6" s="16">
        <v>5.4687117866771509E-2</v>
      </c>
      <c r="E6" s="16">
        <v>4.844957025597086E-2</v>
      </c>
      <c r="F6" s="16">
        <v>7.8453614319544847E-3</v>
      </c>
      <c r="G6" s="16">
        <v>1.094755664472627E-2</v>
      </c>
      <c r="H6" s="16">
        <v>-1.7880931107080198E-2</v>
      </c>
      <c r="I6" s="16">
        <v>-5.2228639880789792E-3</v>
      </c>
      <c r="J6" s="16">
        <v>2.1245431785499508E-2</v>
      </c>
      <c r="K6" s="16">
        <v>-3.714080750228578E-2</v>
      </c>
      <c r="L6" s="16">
        <v>3.4493566552477588E-2</v>
      </c>
      <c r="M6" s="16">
        <v>-1.8364054177282086E-2</v>
      </c>
      <c r="N6" s="16">
        <v>-1.0892322840811909E-2</v>
      </c>
      <c r="O6" s="16">
        <v>2.6613197734339879E-2</v>
      </c>
      <c r="P6" s="16">
        <v>-1.8075674409249048E-2</v>
      </c>
      <c r="Q6" s="16">
        <v>1.9605669833245298E-2</v>
      </c>
      <c r="R6" s="16">
        <v>6.0899941900455787E-4</v>
      </c>
      <c r="S6" s="16">
        <v>3.1455576457743467E-2</v>
      </c>
      <c r="T6" s="16">
        <v>-1.4223605167864284E-2</v>
      </c>
      <c r="U6" s="16">
        <v>-1.1977730788181672E-2</v>
      </c>
      <c r="V6" s="16">
        <v>-9.1300343482496448E-3</v>
      </c>
      <c r="W6" s="16">
        <v>3.0000686042714136E-2</v>
      </c>
      <c r="X6" s="16">
        <v>-7.7667631241895158E-2</v>
      </c>
      <c r="Y6" s="16">
        <v>-1.6356330382722706E-2</v>
      </c>
      <c r="Z6" s="16">
        <v>-1.4868236156339571E-2</v>
      </c>
      <c r="AA6" s="16">
        <v>-3.6206051510172589E-3</v>
      </c>
      <c r="AB6" s="16">
        <v>3.8976221083197233E-3</v>
      </c>
      <c r="AC6" s="16">
        <v>-6.494284206922557E-2</v>
      </c>
      <c r="AD6" s="16">
        <v>-3.4815704947098375E-2</v>
      </c>
      <c r="AE6" s="16">
        <v>-2.7633411487883563E-2</v>
      </c>
      <c r="AF6" s="17" t="s">
        <v>51</v>
      </c>
      <c r="AG6" s="16">
        <v>2.2608260876225694E-2</v>
      </c>
      <c r="AH6" s="16">
        <v>4.1639919274477445E-2</v>
      </c>
      <c r="AI6" s="16">
        <v>5.2306178022865409E-3</v>
      </c>
      <c r="AJ6" s="16">
        <v>9.4321483700957453E-3</v>
      </c>
      <c r="AK6" s="16">
        <v>-1.8721115007277588E-2</v>
      </c>
      <c r="AL6" s="16">
        <v>8.4021537347937891E-3</v>
      </c>
      <c r="AM6" s="18">
        <v>-1.4048776753153178E-2</v>
      </c>
    </row>
    <row r="7" spans="1:39" ht="24">
      <c r="A7" s="13" t="s">
        <v>42</v>
      </c>
      <c r="B7" s="14" t="s">
        <v>40</v>
      </c>
      <c r="C7" s="15">
        <v>-5.6641350889465626E-2</v>
      </c>
      <c r="D7" s="16">
        <v>-1.0130283833007249E-2</v>
      </c>
      <c r="E7" s="16">
        <v>-2.907718184299067E-3</v>
      </c>
      <c r="F7" s="16">
        <v>-5.4997117529208576E-3</v>
      </c>
      <c r="G7" s="16">
        <v>-1.2833711382325782E-2</v>
      </c>
      <c r="H7" s="16">
        <v>7.2187001782365451E-3</v>
      </c>
      <c r="I7" s="16">
        <v>-1.1899794707736458E-2</v>
      </c>
      <c r="J7" s="16">
        <v>5.5632857354030226E-3</v>
      </c>
      <c r="K7" s="16">
        <v>-2.0216562364304917E-2</v>
      </c>
      <c r="L7" s="16">
        <v>-4.6410408709928172E-2</v>
      </c>
      <c r="M7" s="16">
        <v>-4.6726750878147462E-3</v>
      </c>
      <c r="N7" s="16">
        <v>-1.4789235791890355E-2</v>
      </c>
      <c r="O7" s="16">
        <v>-6.1478807377618662E-2</v>
      </c>
      <c r="P7" s="16">
        <v>8.5299855910402761E-3</v>
      </c>
      <c r="Q7" s="16">
        <v>-2.0073533369952556E-2</v>
      </c>
      <c r="R7" s="16">
        <v>-9.3944664127344833E-4</v>
      </c>
      <c r="S7" s="16">
        <v>-1.1102289311293157E-2</v>
      </c>
      <c r="T7" s="16">
        <v>-1.1549580559333866E-2</v>
      </c>
      <c r="U7" s="16">
        <v>1.0520820644145768E-2</v>
      </c>
      <c r="V7" s="16">
        <v>3.1169295124888467E-2</v>
      </c>
      <c r="W7" s="17" t="s">
        <v>52</v>
      </c>
      <c r="X7" s="16">
        <v>4.0963434427784481E-2</v>
      </c>
      <c r="Y7" s="16">
        <v>-1.6597040637523292E-2</v>
      </c>
      <c r="Z7" s="16">
        <v>4.6532833534778835E-2</v>
      </c>
      <c r="AA7" s="16">
        <v>-1.1883240285081833E-2</v>
      </c>
      <c r="AB7" s="16">
        <v>-2.7549663166211491E-2</v>
      </c>
      <c r="AC7" s="16">
        <v>-3.6241971562101095E-3</v>
      </c>
      <c r="AD7" s="16">
        <v>2.747109757128411E-2</v>
      </c>
      <c r="AE7" s="16">
        <v>-7.5765691824161187E-4</v>
      </c>
      <c r="AF7" s="16">
        <v>2.9779042520628726E-2</v>
      </c>
      <c r="AG7" s="16">
        <v>-9.0513141581418646E-4</v>
      </c>
      <c r="AH7" s="16">
        <v>8.6390435464308829E-2</v>
      </c>
      <c r="AI7" s="16">
        <v>1.9330809685086388E-2</v>
      </c>
      <c r="AJ7" s="16">
        <v>0.10316860153319603</v>
      </c>
      <c r="AK7" s="16">
        <v>8.1352881049544974E-3</v>
      </c>
      <c r="AL7" s="16">
        <v>1.2648575296336416E-2</v>
      </c>
      <c r="AM7" s="18">
        <v>3.4100308072259112E-3</v>
      </c>
    </row>
    <row r="8" spans="1:39" ht="24">
      <c r="A8" s="13" t="s">
        <v>43</v>
      </c>
      <c r="B8" s="14" t="s">
        <v>40</v>
      </c>
      <c r="C8" s="15">
        <v>2.5393402943307719E-2</v>
      </c>
      <c r="D8" s="16">
        <v>-2.1511779100766851E-2</v>
      </c>
      <c r="E8" s="16">
        <v>-7.9348167292283122E-3</v>
      </c>
      <c r="F8" s="17" t="s">
        <v>53</v>
      </c>
      <c r="G8" s="16">
        <v>-3.5665892006146338E-2</v>
      </c>
      <c r="H8" s="16">
        <v>-4.768296277343374E-3</v>
      </c>
      <c r="I8" s="16">
        <v>-1.1177763271516133E-2</v>
      </c>
      <c r="J8" s="16">
        <v>4.2667886754154893E-2</v>
      </c>
      <c r="K8" s="16">
        <v>2.3934606917220391E-2</v>
      </c>
      <c r="L8" s="16">
        <v>-9.9439315359912458E-3</v>
      </c>
      <c r="M8" s="16">
        <v>-5.8544216369034244E-2</v>
      </c>
      <c r="N8" s="16">
        <v>-5.1133429908591155E-2</v>
      </c>
      <c r="O8" s="16">
        <v>-4.0041510794217847E-2</v>
      </c>
      <c r="P8" s="16">
        <v>-1.8769558079142944E-2</v>
      </c>
      <c r="Q8" s="16">
        <v>-4.6903624831436418E-2</v>
      </c>
      <c r="R8" s="16">
        <v>-2.2996515430383377E-2</v>
      </c>
      <c r="S8" s="16">
        <v>1.4698380600633488E-2</v>
      </c>
      <c r="T8" s="16">
        <v>-1.4488247037804115E-2</v>
      </c>
      <c r="U8" s="16">
        <v>-3.4814765870907753E-2</v>
      </c>
      <c r="V8" s="16">
        <v>-6.5356715108785182E-3</v>
      </c>
      <c r="W8" s="16">
        <v>-5.5426286088915786E-3</v>
      </c>
      <c r="X8" s="16">
        <v>3.7440844232149134E-2</v>
      </c>
      <c r="Y8" s="16">
        <v>-1.8792888010131785E-2</v>
      </c>
      <c r="Z8" s="16">
        <v>3.4498801545802517E-2</v>
      </c>
      <c r="AA8" s="16">
        <v>-2.0212057533812076E-2</v>
      </c>
      <c r="AB8" s="16">
        <v>-3.2651866290553638E-2</v>
      </c>
      <c r="AC8" s="16">
        <v>1.683882878602818E-2</v>
      </c>
      <c r="AD8" s="16">
        <v>-3.958574471216344E-3</v>
      </c>
      <c r="AE8" s="16">
        <v>2.549615584848065E-2</v>
      </c>
      <c r="AF8" s="16">
        <v>7.7841238718782194E-3</v>
      </c>
      <c r="AG8" s="16">
        <v>5.6217974806462456E-2</v>
      </c>
      <c r="AH8" s="16">
        <v>4.2968091304513976E-2</v>
      </c>
      <c r="AI8" s="16">
        <v>-6.5439050367784406E-3</v>
      </c>
      <c r="AJ8" s="16">
        <v>6.0077700420112366E-2</v>
      </c>
      <c r="AK8" s="16">
        <v>-1.9744376149308393E-2</v>
      </c>
      <c r="AL8" s="16">
        <v>6.8464793485559602E-2</v>
      </c>
      <c r="AM8" s="18">
        <v>-1.2607037507136732E-2</v>
      </c>
    </row>
    <row r="9" spans="1:39" ht="24">
      <c r="A9" s="13" t="s">
        <v>44</v>
      </c>
      <c r="B9" s="14" t="s">
        <v>40</v>
      </c>
      <c r="C9" s="15">
        <v>5.2844231328017147E-2</v>
      </c>
      <c r="D9" s="16">
        <v>-4.0690616233367172E-2</v>
      </c>
      <c r="E9" s="16">
        <v>-1.5694965305067327E-2</v>
      </c>
      <c r="F9" s="16">
        <v>-2.298292987455797E-2</v>
      </c>
      <c r="G9" s="16">
        <v>-3.1079277335413234E-2</v>
      </c>
      <c r="H9" s="16">
        <v>-7.02180535881647E-2</v>
      </c>
      <c r="I9" s="16">
        <v>3.1566221399959289E-3</v>
      </c>
      <c r="J9" s="16">
        <v>4.2306171598704749E-2</v>
      </c>
      <c r="K9" s="16">
        <v>-4.3062691564690232E-2</v>
      </c>
      <c r="L9" s="16">
        <v>3.2416241248258218E-2</v>
      </c>
      <c r="M9" s="16">
        <v>8.8513766478981494E-3</v>
      </c>
      <c r="N9" s="16">
        <v>-4.839214796990151E-2</v>
      </c>
      <c r="O9" s="16">
        <v>-3.9077071771371222E-2</v>
      </c>
      <c r="P9" s="16">
        <v>-2.2181385015048313E-3</v>
      </c>
      <c r="Q9" s="16">
        <v>-1.710389932970378E-2</v>
      </c>
      <c r="R9" s="17" t="s">
        <v>54</v>
      </c>
      <c r="S9" s="16">
        <v>-4.1290756254809595E-2</v>
      </c>
      <c r="T9" s="16">
        <v>-8.1485083375574929E-3</v>
      </c>
      <c r="U9" s="16">
        <v>-8.9652150543320934E-4</v>
      </c>
      <c r="V9" s="16">
        <v>4.8537393358895592E-2</v>
      </c>
      <c r="W9" s="16">
        <v>-9.142708029805808E-4</v>
      </c>
      <c r="X9" s="16">
        <v>4.1977916732546154E-3</v>
      </c>
      <c r="Y9" s="16">
        <v>4.6292985003537603E-2</v>
      </c>
      <c r="Z9" s="16">
        <v>2.7590111069247952E-2</v>
      </c>
      <c r="AA9" s="16">
        <v>-2.3940840805795678E-2</v>
      </c>
      <c r="AB9" s="16">
        <v>2.758761596877423E-2</v>
      </c>
      <c r="AC9" s="16">
        <v>7.281643958550317E-2</v>
      </c>
      <c r="AD9" s="16">
        <v>2.4939164183273927E-2</v>
      </c>
      <c r="AE9" s="16">
        <v>-2.3895184016900047E-2</v>
      </c>
      <c r="AF9" s="16">
        <v>6.0387915998875389E-4</v>
      </c>
      <c r="AG9" s="16">
        <v>-8.5416925333181449E-3</v>
      </c>
      <c r="AH9" s="16">
        <v>-2.9758032516478322E-2</v>
      </c>
      <c r="AI9" s="16">
        <v>3.3869648127301422E-2</v>
      </c>
      <c r="AJ9" s="16">
        <v>1.658645034251893E-3</v>
      </c>
      <c r="AK9" s="16">
        <v>3.287945242762351E-2</v>
      </c>
      <c r="AL9" s="16">
        <v>3.5925135026542439E-2</v>
      </c>
      <c r="AM9" s="18">
        <v>-4.3424023865670808E-3</v>
      </c>
    </row>
    <row r="10" spans="1:39" ht="24">
      <c r="A10" s="13" t="s">
        <v>45</v>
      </c>
      <c r="B10" s="14" t="s">
        <v>40</v>
      </c>
      <c r="C10" s="15">
        <v>0.10870804017834133</v>
      </c>
      <c r="D10" s="16">
        <v>-1.9906477714321337E-2</v>
      </c>
      <c r="E10" s="16">
        <v>-4.3177170183031972E-2</v>
      </c>
      <c r="F10" s="16">
        <v>-1.8723818037832629E-2</v>
      </c>
      <c r="G10" s="16">
        <v>-2.0090289835374999E-2</v>
      </c>
      <c r="H10" s="16">
        <v>3.3001173305128632E-2</v>
      </c>
      <c r="I10" s="16">
        <v>3.5551413730971126E-4</v>
      </c>
      <c r="J10" s="16">
        <v>-4.2998506361925641E-2</v>
      </c>
      <c r="K10" s="16">
        <v>4.0191197914131262E-2</v>
      </c>
      <c r="L10" s="16">
        <v>5.9990054842060129E-3</v>
      </c>
      <c r="M10" s="16">
        <v>1.7564708343130783E-2</v>
      </c>
      <c r="N10" s="16">
        <v>-1.3683905411076065E-2</v>
      </c>
      <c r="O10" s="16">
        <v>-1.9860653748580395E-2</v>
      </c>
      <c r="P10" s="17" t="s">
        <v>54</v>
      </c>
      <c r="Q10" s="16">
        <v>-2.4308151415253516E-2</v>
      </c>
      <c r="R10" s="16">
        <v>-2.1857952890028355E-3</v>
      </c>
      <c r="S10" s="16">
        <v>-7.7658020090107999E-2</v>
      </c>
      <c r="T10" s="16">
        <v>-2.7387960614438687E-2</v>
      </c>
      <c r="U10" s="16">
        <v>-3.2052482830609332E-2</v>
      </c>
      <c r="V10" s="16">
        <v>-2.1962251691956834E-2</v>
      </c>
      <c r="W10" s="16">
        <v>8.4984376632804594E-3</v>
      </c>
      <c r="X10" s="16">
        <v>1.5382416029729293E-2</v>
      </c>
      <c r="Y10" s="16">
        <v>2.4249904070221685E-2</v>
      </c>
      <c r="Z10" s="16">
        <v>2.1086721162142233E-2</v>
      </c>
      <c r="AA10" s="16">
        <v>-7.3622335402883949E-3</v>
      </c>
      <c r="AB10" s="16">
        <v>2.1952108806942917E-2</v>
      </c>
      <c r="AC10" s="16">
        <v>1.5917758887813657E-2</v>
      </c>
      <c r="AD10" s="16">
        <v>5.2870020557137597E-2</v>
      </c>
      <c r="AE10" s="16">
        <v>7.8535390555723276E-3</v>
      </c>
      <c r="AF10" s="16">
        <v>-1.7831764216536098E-2</v>
      </c>
      <c r="AG10" s="16">
        <v>-4.8686879050562626E-2</v>
      </c>
      <c r="AH10" s="16">
        <v>-2.2148473246582659E-2</v>
      </c>
      <c r="AI10" s="16">
        <v>6.2342204599838844E-2</v>
      </c>
      <c r="AJ10" s="16">
        <v>8.908300364459356E-3</v>
      </c>
      <c r="AK10" s="16">
        <v>2.2678613213565266E-2</v>
      </c>
      <c r="AL10" s="16">
        <v>-3.6094361925581152E-2</v>
      </c>
      <c r="AM10" s="18">
        <v>7.9116471674250149E-2</v>
      </c>
    </row>
    <row r="11" spans="1:39" ht="24">
      <c r="A11" s="13" t="s">
        <v>46</v>
      </c>
      <c r="B11" s="14" t="s">
        <v>40</v>
      </c>
      <c r="C11" s="15">
        <v>4.3893028059260542E-2</v>
      </c>
      <c r="D11" s="16">
        <v>-6.8590164550318938E-2</v>
      </c>
      <c r="E11" s="16">
        <v>1.5801869948909794E-2</v>
      </c>
      <c r="F11" s="16">
        <v>-6.5467182162937511E-3</v>
      </c>
      <c r="G11" s="16">
        <v>-2.6521665827684514E-2</v>
      </c>
      <c r="H11" s="16">
        <v>-4.109675199794191E-2</v>
      </c>
      <c r="I11" s="16">
        <v>4.5273764461500096E-2</v>
      </c>
      <c r="J11" s="16">
        <v>-6.5954320499522739E-2</v>
      </c>
      <c r="K11" s="16">
        <v>-1.5126348323557866E-2</v>
      </c>
      <c r="L11" s="16">
        <v>-4.9071363665937713E-3</v>
      </c>
      <c r="M11" s="16">
        <v>-2.4142885270740762E-2</v>
      </c>
      <c r="N11" s="16">
        <v>-1.0460867623875389E-2</v>
      </c>
      <c r="O11" s="16">
        <v>-3.8879485307727696E-2</v>
      </c>
      <c r="P11" s="16">
        <v>-2.195187832542126E-2</v>
      </c>
      <c r="Q11" s="16">
        <v>-3.6201258701099935E-2</v>
      </c>
      <c r="R11" s="16">
        <v>4.8430650500494062E-2</v>
      </c>
      <c r="S11" s="16">
        <v>2.912393295994394E-3</v>
      </c>
      <c r="T11" s="16">
        <v>1.1846615794288744E-2</v>
      </c>
      <c r="U11" s="16">
        <v>1.7376368812852792E-2</v>
      </c>
      <c r="V11" s="17" t="s">
        <v>54</v>
      </c>
      <c r="W11" s="16">
        <v>3.0962771528669622E-2</v>
      </c>
      <c r="X11" s="16">
        <v>-3.1867653934054253E-2</v>
      </c>
      <c r="Y11" s="16">
        <v>-4.3790962445793011E-5</v>
      </c>
      <c r="Z11" s="16">
        <v>-1.9056512718392087E-2</v>
      </c>
      <c r="AA11" s="16">
        <v>5.6416187831073217E-2</v>
      </c>
      <c r="AB11" s="16">
        <v>-9.7119524103349824E-3</v>
      </c>
      <c r="AC11" s="16">
        <v>4.1276209409012977E-2</v>
      </c>
      <c r="AD11" s="16">
        <v>5.1649080397305515E-2</v>
      </c>
      <c r="AE11" s="16">
        <v>-2.1842674215051344E-2</v>
      </c>
      <c r="AF11" s="16">
        <v>-9.0321358754980614E-3</v>
      </c>
      <c r="AG11" s="16">
        <v>3.1151711223533485E-2</v>
      </c>
      <c r="AH11" s="16">
        <v>2.0968270486496399E-2</v>
      </c>
      <c r="AI11" s="16">
        <v>1.6211187017189221E-2</v>
      </c>
      <c r="AJ11" s="16">
        <v>1.8181437821857962E-2</v>
      </c>
      <c r="AK11" s="16">
        <v>6.045172523361704E-2</v>
      </c>
      <c r="AL11" s="16">
        <v>2.7650530666289224E-3</v>
      </c>
      <c r="AM11" s="18">
        <v>2.2486538477278318E-2</v>
      </c>
    </row>
    <row r="12" spans="1:39" ht="24">
      <c r="A12" s="13" t="s">
        <v>47</v>
      </c>
      <c r="B12" s="14" t="s">
        <v>40</v>
      </c>
      <c r="C12" s="15">
        <v>2.6122705853166412E-2</v>
      </c>
      <c r="D12" s="16">
        <v>8.1542962898134268E-3</v>
      </c>
      <c r="E12" s="16">
        <v>2.7851486291271568E-2</v>
      </c>
      <c r="F12" s="16">
        <v>-9.9681728169927764E-3</v>
      </c>
      <c r="G12" s="16">
        <v>3.5685748936813234E-2</v>
      </c>
      <c r="H12" s="16">
        <v>2.4597257565029687E-2</v>
      </c>
      <c r="I12" s="16">
        <v>-6.2512782754904725E-2</v>
      </c>
      <c r="J12" s="16">
        <v>-2.7291680153111075E-2</v>
      </c>
      <c r="K12" s="16">
        <v>-3.8546645996701462E-2</v>
      </c>
      <c r="L12" s="17" t="s">
        <v>52</v>
      </c>
      <c r="M12" s="16">
        <v>1.8714891057192547E-2</v>
      </c>
      <c r="N12" s="16">
        <v>-6.5694377041775373E-2</v>
      </c>
      <c r="O12" s="16">
        <v>-8.0042599300342871E-3</v>
      </c>
      <c r="P12" s="16">
        <v>6.0027420541234854E-3</v>
      </c>
      <c r="Q12" s="16">
        <v>-4.084116214400673E-2</v>
      </c>
      <c r="R12" s="16">
        <v>3.2562838637564782E-2</v>
      </c>
      <c r="S12" s="16">
        <v>-1.9306397317337201E-2</v>
      </c>
      <c r="T12" s="16">
        <v>-4.2371096561949692E-2</v>
      </c>
      <c r="U12" s="16">
        <v>-4.1528557861745842E-2</v>
      </c>
      <c r="V12" s="16">
        <v>-4.9476705209454868E-3</v>
      </c>
      <c r="W12" s="16">
        <v>-4.6431298579430277E-2</v>
      </c>
      <c r="X12" s="16">
        <v>3.0878801082504546E-2</v>
      </c>
      <c r="Y12" s="16">
        <v>2.470312258961277E-3</v>
      </c>
      <c r="Z12" s="16">
        <v>3.9848053792997912E-2</v>
      </c>
      <c r="AA12" s="16">
        <v>2.3411492229756727E-2</v>
      </c>
      <c r="AB12" s="16">
        <v>1.4174606577202159E-2</v>
      </c>
      <c r="AC12" s="16">
        <v>1.7437322419079981E-2</v>
      </c>
      <c r="AD12" s="16">
        <v>1.622573884251775E-2</v>
      </c>
      <c r="AE12" s="16">
        <v>-5.0550196841450895E-3</v>
      </c>
      <c r="AF12" s="16">
        <v>3.421691222416326E-2</v>
      </c>
      <c r="AG12" s="16">
        <v>2.9690814795989146E-3</v>
      </c>
      <c r="AH12" s="16">
        <v>-1.9389282790028028E-3</v>
      </c>
      <c r="AI12" s="16">
        <v>4.573023590919266E-2</v>
      </c>
      <c r="AJ12" s="16">
        <v>2.2260045788733425E-2</v>
      </c>
      <c r="AK12" s="16">
        <v>-3.5201057609046509E-2</v>
      </c>
      <c r="AL12" s="16">
        <v>4.3157972374270265E-3</v>
      </c>
      <c r="AM12" s="18">
        <v>4.6492848722428669E-2</v>
      </c>
    </row>
    <row r="13" spans="1:39" ht="24">
      <c r="A13" s="13" t="s">
        <v>48</v>
      </c>
      <c r="B13" s="14" t="s">
        <v>40</v>
      </c>
      <c r="C13" s="19" t="s">
        <v>55</v>
      </c>
      <c r="D13" s="16">
        <v>3.8241604531884202E-2</v>
      </c>
      <c r="E13" s="16">
        <v>6.1001018072560705E-2</v>
      </c>
      <c r="F13" s="16">
        <v>-3.2405967298820233E-2</v>
      </c>
      <c r="G13" s="16">
        <v>2.0611275842670494E-2</v>
      </c>
      <c r="H13" s="16">
        <v>-3.4307496811298951E-2</v>
      </c>
      <c r="I13" s="16">
        <v>3.2034617921785601E-2</v>
      </c>
      <c r="J13" s="16">
        <v>-1.3241252676831161E-2</v>
      </c>
      <c r="K13" s="16">
        <v>7.4588222400386668E-4</v>
      </c>
      <c r="L13" s="16">
        <v>1.3998040768100871E-2</v>
      </c>
      <c r="M13" s="16">
        <v>-2.6261590081183988E-2</v>
      </c>
      <c r="N13" s="16">
        <v>-1.348197701101056E-2</v>
      </c>
      <c r="O13" s="16">
        <v>1.3048901581746307E-2</v>
      </c>
      <c r="P13" s="16">
        <v>2.183504238831958E-2</v>
      </c>
      <c r="Q13" s="16">
        <v>7.6504287996555703E-2</v>
      </c>
      <c r="R13" s="16">
        <v>2.7370864356879802E-2</v>
      </c>
      <c r="S13" s="16">
        <v>2.7591580785736199E-2</v>
      </c>
      <c r="T13" s="16">
        <v>6.1415447172768374E-2</v>
      </c>
      <c r="U13" s="16">
        <v>-2.0401524506796862E-3</v>
      </c>
      <c r="V13" s="16">
        <v>-9.6764118293482214E-3</v>
      </c>
      <c r="W13" s="16">
        <v>-2.7211141210857444E-2</v>
      </c>
      <c r="X13" s="16">
        <v>-4.6914664781730897E-2</v>
      </c>
      <c r="Y13" s="16">
        <v>5.76724234804707E-3</v>
      </c>
      <c r="Z13" s="16">
        <v>4.6546036889878732E-2</v>
      </c>
      <c r="AA13" s="16">
        <v>3.6304091198390204E-2</v>
      </c>
      <c r="AB13" s="17" t="s">
        <v>56</v>
      </c>
      <c r="AC13" s="16">
        <v>-6.6548151548686207E-2</v>
      </c>
      <c r="AD13" s="16">
        <v>-5.8787585379777843E-3</v>
      </c>
      <c r="AE13" s="16">
        <v>-1.4517669223183358E-2</v>
      </c>
      <c r="AF13" s="16">
        <v>3.8103802472817822E-3</v>
      </c>
      <c r="AG13" s="16">
        <v>6.8346785372100762E-3</v>
      </c>
      <c r="AH13" s="16">
        <v>-3.4020345946680658E-2</v>
      </c>
      <c r="AI13" s="16">
        <v>-4.48766845059708E-2</v>
      </c>
      <c r="AJ13" s="16">
        <v>-3.0696863504771237E-2</v>
      </c>
      <c r="AK13" s="16">
        <v>1.1094711418948867E-2</v>
      </c>
      <c r="AL13" s="16">
        <v>-5.6939698189593414E-2</v>
      </c>
      <c r="AM13" s="18">
        <v>-4.8607761580131232E-3</v>
      </c>
    </row>
    <row r="14" spans="1:39" ht="24">
      <c r="A14" s="13" t="s">
        <v>49</v>
      </c>
      <c r="B14" s="14" t="s">
        <v>40</v>
      </c>
      <c r="C14" s="15">
        <v>4.5011769623868478E-2</v>
      </c>
      <c r="D14" s="16">
        <v>2.835396983579205E-2</v>
      </c>
      <c r="E14" s="16">
        <v>3.3372423951699383E-3</v>
      </c>
      <c r="F14" s="16">
        <v>-4.6537533349349243E-2</v>
      </c>
      <c r="G14" s="16">
        <v>-1.0354320667349034E-2</v>
      </c>
      <c r="H14" s="16">
        <v>-2.044153397772161E-2</v>
      </c>
      <c r="I14" s="16">
        <v>-9.5431028706608138E-3</v>
      </c>
      <c r="J14" s="16">
        <v>-6.4989843571037903E-2</v>
      </c>
      <c r="K14" s="16">
        <v>-2.0987834163053554E-2</v>
      </c>
      <c r="L14" s="16">
        <v>-4.0376410364655058E-2</v>
      </c>
      <c r="M14" s="16">
        <v>-3.1472083665757676E-2</v>
      </c>
      <c r="N14" s="16">
        <v>-4.3304670795638711E-2</v>
      </c>
      <c r="O14" s="16">
        <v>-3.3091460185620675E-2</v>
      </c>
      <c r="P14" s="16">
        <v>-2.4165568909597413E-2</v>
      </c>
      <c r="Q14" s="17" t="s">
        <v>56</v>
      </c>
      <c r="R14" s="16">
        <v>-1.69989052550709E-2</v>
      </c>
      <c r="S14" s="16">
        <v>-2.9185642406999134E-2</v>
      </c>
      <c r="T14" s="16">
        <v>2.2763780258835492E-2</v>
      </c>
      <c r="U14" s="16">
        <v>-2.0092882106842892E-2</v>
      </c>
      <c r="V14" s="16">
        <v>-3.6006790733532447E-2</v>
      </c>
      <c r="W14" s="16">
        <v>-1.9839104279543319E-2</v>
      </c>
      <c r="X14" s="16">
        <v>4.5351619262167665E-2</v>
      </c>
      <c r="Y14" s="16">
        <v>-6.9326317246262925E-2</v>
      </c>
      <c r="Z14" s="16">
        <v>-4.3358026765752213E-2</v>
      </c>
      <c r="AA14" s="16">
        <v>-5.7691230711773699E-2</v>
      </c>
      <c r="AB14" s="16">
        <v>7.6509457096647582E-2</v>
      </c>
      <c r="AC14" s="16">
        <v>4.0088167724831786E-2</v>
      </c>
      <c r="AD14" s="16">
        <v>-1.4686818537444659E-2</v>
      </c>
      <c r="AE14" s="16">
        <v>-1.6340202533294729E-2</v>
      </c>
      <c r="AF14" s="16">
        <v>1.9240607613863581E-2</v>
      </c>
      <c r="AG14" s="16">
        <v>-3.2438001233178128E-3</v>
      </c>
      <c r="AH14" s="16">
        <v>2.9553649180876413E-3</v>
      </c>
      <c r="AI14" s="16">
        <v>-3.3784135714628821E-2</v>
      </c>
      <c r="AJ14" s="16">
        <v>-2.0408312992593033E-2</v>
      </c>
      <c r="AK14" s="16">
        <v>2.1035576746798977E-2</v>
      </c>
      <c r="AL14" s="16">
        <v>3.0258750171113899E-3</v>
      </c>
      <c r="AM14" s="18">
        <v>-3.238003016187551E-3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2.6868583390197552E-6</v>
      </c>
      <c r="E21" s="10">
        <f t="shared" ref="E21:AM21" si="0">$C5^2*E5^2</f>
        <v>1.1585148896054343E-6</v>
      </c>
      <c r="F21" s="10">
        <f t="shared" si="0"/>
        <v>9.0014917578691759E-6</v>
      </c>
      <c r="G21" s="10">
        <f t="shared" si="0"/>
        <v>7.1012680682945609E-7</v>
      </c>
      <c r="H21" s="10">
        <f t="shared" si="0"/>
        <v>6.799143287850448E-6</v>
      </c>
      <c r="I21" s="10">
        <f t="shared" si="0"/>
        <v>9.921647206757982E-8</v>
      </c>
      <c r="J21" s="10">
        <f t="shared" si="0"/>
        <v>5.1932231796736668E-5</v>
      </c>
      <c r="K21" s="10">
        <f t="shared" si="0"/>
        <v>2.9719137484700878E-6</v>
      </c>
      <c r="L21" s="10">
        <f t="shared" si="0"/>
        <v>3.5137018945658136E-7</v>
      </c>
      <c r="M21" s="10">
        <f t="shared" si="0"/>
        <v>2.2504532860545151E-7</v>
      </c>
      <c r="N21" s="10">
        <f t="shared" si="0"/>
        <v>3.298022692113816E-6</v>
      </c>
      <c r="O21" s="10">
        <f t="shared" si="0"/>
        <v>1.9021898458654608E-5</v>
      </c>
      <c r="P21" s="10">
        <f t="shared" si="0"/>
        <v>8.7006532895375725E-7</v>
      </c>
      <c r="Q21" s="10">
        <f t="shared" si="0"/>
        <v>3.7608955708888375E-6</v>
      </c>
      <c r="R21" s="10">
        <f t="shared" si="0"/>
        <v>7.9464400890415198E-6</v>
      </c>
      <c r="S21" s="10">
        <f t="shared" si="0"/>
        <v>1.304087731762642E-6</v>
      </c>
      <c r="T21" s="10">
        <f t="shared" si="0"/>
        <v>3.2441248932156214E-7</v>
      </c>
      <c r="U21" s="10">
        <f t="shared" si="0"/>
        <v>2.1032019533696476E-5</v>
      </c>
      <c r="V21" s="10">
        <f t="shared" si="0"/>
        <v>6.66150890826817E-6</v>
      </c>
      <c r="W21" s="10">
        <f t="shared" si="0"/>
        <v>7.5822910307234845E-9</v>
      </c>
      <c r="X21" s="10">
        <f t="shared" si="0"/>
        <v>5.0806576155599162E-8</v>
      </c>
      <c r="Y21" s="10">
        <f t="shared" si="0"/>
        <v>5.0234257562614459E-5</v>
      </c>
      <c r="Z21" s="10">
        <f t="shared" si="0"/>
        <v>2.3955316378488729E-5</v>
      </c>
      <c r="AA21" s="10">
        <f t="shared" si="0"/>
        <v>7.8964711492117269E-6</v>
      </c>
      <c r="AB21" s="10">
        <f t="shared" si="0"/>
        <v>2.9550973060059238E-6</v>
      </c>
      <c r="AC21" s="10">
        <f t="shared" si="0"/>
        <v>2.9090021172057255E-5</v>
      </c>
      <c r="AD21" s="10">
        <f t="shared" si="0"/>
        <v>2.0558080785250416E-5</v>
      </c>
      <c r="AE21" s="11">
        <f t="shared" si="0"/>
        <v>1.3315518184668976E-2</v>
      </c>
      <c r="AF21" s="10">
        <f t="shared" si="0"/>
        <v>1.0366951594159841E-5</v>
      </c>
      <c r="AG21" s="10">
        <f t="shared" si="0"/>
        <v>1.4698719953306323E-5</v>
      </c>
      <c r="AH21" s="10">
        <f t="shared" si="0"/>
        <v>1.4027372092277291E-5</v>
      </c>
      <c r="AI21" s="10">
        <f t="shared" si="0"/>
        <v>2.1937332194371026E-6</v>
      </c>
      <c r="AJ21" s="10">
        <f t="shared" si="0"/>
        <v>9.9753770084040824E-7</v>
      </c>
      <c r="AK21" s="10">
        <f t="shared" si="0"/>
        <v>6.1832318030178231E-6</v>
      </c>
      <c r="AL21" s="10">
        <f t="shared" si="0"/>
        <v>1.3155762045670755E-4</v>
      </c>
      <c r="AM21" s="12">
        <f t="shared" si="0"/>
        <v>2.1314593342031938E-6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9.4799893452060709E-6</v>
      </c>
      <c r="E22" s="16">
        <f t="shared" si="1"/>
        <v>7.4407658190617705E-6</v>
      </c>
      <c r="F22" s="16">
        <f t="shared" si="1"/>
        <v>1.9510288441464878E-7</v>
      </c>
      <c r="G22" s="16">
        <f t="shared" si="1"/>
        <v>3.7990252478356488E-7</v>
      </c>
      <c r="H22" s="16">
        <f t="shared" si="1"/>
        <v>1.0134866622892203E-6</v>
      </c>
      <c r="I22" s="16">
        <f t="shared" si="1"/>
        <v>8.6467959473809453E-8</v>
      </c>
      <c r="J22" s="16">
        <f t="shared" si="1"/>
        <v>1.4307669572451303E-6</v>
      </c>
      <c r="K22" s="16">
        <f t="shared" si="1"/>
        <v>4.372607158245583E-6</v>
      </c>
      <c r="L22" s="16">
        <f t="shared" si="1"/>
        <v>3.7714988640988228E-6</v>
      </c>
      <c r="M22" s="16">
        <f t="shared" si="1"/>
        <v>1.0689931161065354E-6</v>
      </c>
      <c r="N22" s="16">
        <f t="shared" si="1"/>
        <v>3.7607874415048976E-7</v>
      </c>
      <c r="O22" s="16">
        <f t="shared" si="1"/>
        <v>2.2450804049003185E-6</v>
      </c>
      <c r="P22" s="16">
        <f t="shared" si="1"/>
        <v>1.0356828808790752E-6</v>
      </c>
      <c r="Q22" s="16">
        <f t="shared" si="1"/>
        <v>1.2184315812591484E-6</v>
      </c>
      <c r="R22" s="16">
        <f t="shared" si="1"/>
        <v>1.1756323672496102E-9</v>
      </c>
      <c r="S22" s="16">
        <f t="shared" si="1"/>
        <v>3.1364117693646142E-6</v>
      </c>
      <c r="T22" s="16">
        <f t="shared" si="1"/>
        <v>6.4129396705279317E-7</v>
      </c>
      <c r="U22" s="16">
        <f t="shared" si="1"/>
        <v>4.5476483283664238E-7</v>
      </c>
      <c r="V22" s="16">
        <f t="shared" si="1"/>
        <v>2.6423028953650524E-7</v>
      </c>
      <c r="W22" s="16">
        <f t="shared" si="1"/>
        <v>2.852989347103527E-6</v>
      </c>
      <c r="X22" s="16">
        <f t="shared" si="1"/>
        <v>1.9121321241068857E-5</v>
      </c>
      <c r="Y22" s="16">
        <f t="shared" si="1"/>
        <v>8.4802670060307099E-7</v>
      </c>
      <c r="Z22" s="16">
        <f t="shared" si="1"/>
        <v>7.007396289285175E-7</v>
      </c>
      <c r="AA22" s="16">
        <f t="shared" si="1"/>
        <v>4.1552782210778615E-8</v>
      </c>
      <c r="AB22" s="16">
        <f t="shared" si="1"/>
        <v>4.8154539930250644E-8</v>
      </c>
      <c r="AC22" s="16">
        <f t="shared" si="1"/>
        <v>1.336904419567678E-5</v>
      </c>
      <c r="AD22" s="16">
        <f t="shared" si="1"/>
        <v>3.8422725153951756E-6</v>
      </c>
      <c r="AE22" s="16">
        <f t="shared" si="1"/>
        <v>2.4205094699740607E-6</v>
      </c>
      <c r="AF22" s="17">
        <f t="shared" si="1"/>
        <v>3.0817088653459896E-3</v>
      </c>
      <c r="AG22" s="16">
        <f t="shared" si="1"/>
        <v>1.6202129144606019E-6</v>
      </c>
      <c r="AH22" s="16">
        <f t="shared" si="1"/>
        <v>5.4961368222998452E-6</v>
      </c>
      <c r="AI22" s="16">
        <f t="shared" si="1"/>
        <v>8.6724889070622562E-8</v>
      </c>
      <c r="AJ22" s="16">
        <f t="shared" si="1"/>
        <v>2.8200643942649699E-7</v>
      </c>
      <c r="AK22" s="16">
        <f t="shared" si="1"/>
        <v>1.1109671059068983E-6</v>
      </c>
      <c r="AL22" s="16">
        <f t="shared" si="1"/>
        <v>2.2377884348233727E-7</v>
      </c>
      <c r="AM22" s="18">
        <f t="shared" si="1"/>
        <v>6.2562601635410204E-7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3.2923836231720721E-7</v>
      </c>
      <c r="E23" s="16">
        <f t="shared" si="2"/>
        <v>2.7125130125218765E-8</v>
      </c>
      <c r="F23" s="16">
        <f t="shared" si="2"/>
        <v>9.7039167409472307E-8</v>
      </c>
      <c r="G23" s="16">
        <f t="shared" si="2"/>
        <v>5.2841086854974908E-7</v>
      </c>
      <c r="H23" s="16">
        <f t="shared" si="2"/>
        <v>1.671803436910632E-7</v>
      </c>
      <c r="I23" s="16">
        <f t="shared" si="2"/>
        <v>4.5430356372022962E-7</v>
      </c>
      <c r="J23" s="16">
        <f t="shared" si="2"/>
        <v>9.9295584793866824E-8</v>
      </c>
      <c r="K23" s="16">
        <f t="shared" si="2"/>
        <v>1.3112389008048294E-6</v>
      </c>
      <c r="L23" s="16">
        <f t="shared" si="2"/>
        <v>6.9103173338164549E-6</v>
      </c>
      <c r="M23" s="16">
        <f t="shared" si="2"/>
        <v>7.0048424633993913E-8</v>
      </c>
      <c r="N23" s="16">
        <f t="shared" si="2"/>
        <v>7.01711625472529E-7</v>
      </c>
      <c r="O23" s="16">
        <f t="shared" si="2"/>
        <v>1.2126014228260818E-5</v>
      </c>
      <c r="P23" s="16">
        <f t="shared" si="2"/>
        <v>2.3343383258018731E-7</v>
      </c>
      <c r="Q23" s="16">
        <f t="shared" si="2"/>
        <v>1.2927509153935004E-6</v>
      </c>
      <c r="R23" s="16">
        <f t="shared" si="2"/>
        <v>2.8314665897401262E-9</v>
      </c>
      <c r="S23" s="16">
        <f t="shared" si="2"/>
        <v>3.9545064291552404E-7</v>
      </c>
      <c r="T23" s="16">
        <f t="shared" si="2"/>
        <v>4.279565031733094E-7</v>
      </c>
      <c r="U23" s="16">
        <f t="shared" si="2"/>
        <v>3.551128920335628E-7</v>
      </c>
      <c r="V23" s="16">
        <f t="shared" si="2"/>
        <v>3.1168877887999785E-6</v>
      </c>
      <c r="W23" s="17">
        <f t="shared" si="2"/>
        <v>3.1064001765183239E-3</v>
      </c>
      <c r="X23" s="16">
        <f t="shared" si="2"/>
        <v>5.383440630900475E-6</v>
      </c>
      <c r="Y23" s="16">
        <f t="shared" si="2"/>
        <v>8.8374815486598317E-7</v>
      </c>
      <c r="Z23" s="16">
        <f t="shared" si="2"/>
        <v>6.9468225155735241E-6</v>
      </c>
      <c r="AA23" s="16">
        <f t="shared" si="2"/>
        <v>4.5304043235526671E-7</v>
      </c>
      <c r="AB23" s="16">
        <f t="shared" si="2"/>
        <v>2.435004634070466E-6</v>
      </c>
      <c r="AC23" s="16">
        <f t="shared" si="2"/>
        <v>4.2139641432286051E-8</v>
      </c>
      <c r="AD23" s="16">
        <f t="shared" si="2"/>
        <v>2.4211362391691875E-6</v>
      </c>
      <c r="AE23" s="16">
        <f t="shared" si="2"/>
        <v>1.8416724511081915E-9</v>
      </c>
      <c r="AF23" s="16">
        <f t="shared" si="2"/>
        <v>2.8450418887213296E-6</v>
      </c>
      <c r="AG23" s="16">
        <f t="shared" si="2"/>
        <v>2.6283940969299348E-9</v>
      </c>
      <c r="AH23" s="16">
        <f t="shared" si="2"/>
        <v>2.3944100772414196E-5</v>
      </c>
      <c r="AI23" s="16">
        <f t="shared" si="2"/>
        <v>1.1988567577296848E-6</v>
      </c>
      <c r="AJ23" s="16">
        <f t="shared" si="2"/>
        <v>3.4147765679930948E-5</v>
      </c>
      <c r="AK23" s="16">
        <f t="shared" si="2"/>
        <v>2.1233084146106455E-7</v>
      </c>
      <c r="AL23" s="16">
        <f t="shared" si="2"/>
        <v>5.1327537175034217E-7</v>
      </c>
      <c r="AM23" s="18">
        <f t="shared" si="2"/>
        <v>3.7306440204452185E-8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2.9839701019894102E-7</v>
      </c>
      <c r="E24" s="16">
        <f t="shared" si="3"/>
        <v>4.0599025454121412E-8</v>
      </c>
      <c r="F24" s="17">
        <f t="shared" si="3"/>
        <v>6.2308722039765751E-4</v>
      </c>
      <c r="G24" s="16">
        <f t="shared" si="3"/>
        <v>8.202533045325218E-7</v>
      </c>
      <c r="H24" s="16">
        <f t="shared" si="3"/>
        <v>1.4661157964804719E-8</v>
      </c>
      <c r="I24" s="16">
        <f t="shared" si="3"/>
        <v>8.0565966897966723E-8</v>
      </c>
      <c r="J24" s="16">
        <f t="shared" si="3"/>
        <v>1.173935066931425E-6</v>
      </c>
      <c r="K24" s="16">
        <f t="shared" si="3"/>
        <v>3.6939788707965188E-7</v>
      </c>
      <c r="L24" s="16">
        <f t="shared" si="3"/>
        <v>6.3761431573990182E-8</v>
      </c>
      <c r="M24" s="16">
        <f t="shared" si="3"/>
        <v>2.2100892018533492E-6</v>
      </c>
      <c r="N24" s="16">
        <f t="shared" si="3"/>
        <v>1.6859770497654392E-6</v>
      </c>
      <c r="O24" s="16">
        <f t="shared" si="3"/>
        <v>1.0338623475351392E-6</v>
      </c>
      <c r="P24" s="16">
        <f t="shared" si="3"/>
        <v>2.2716943777407317E-7</v>
      </c>
      <c r="Q24" s="16">
        <f t="shared" si="3"/>
        <v>1.4185825818427043E-6</v>
      </c>
      <c r="R24" s="16">
        <f t="shared" si="3"/>
        <v>3.4100902771259736E-7</v>
      </c>
      <c r="S24" s="16">
        <f t="shared" si="3"/>
        <v>1.3930951681585714E-7</v>
      </c>
      <c r="T24" s="16">
        <f t="shared" si="3"/>
        <v>1.3535474755599033E-7</v>
      </c>
      <c r="U24" s="16">
        <f t="shared" si="3"/>
        <v>7.8157159282030105E-7</v>
      </c>
      <c r="V24" s="16">
        <f t="shared" si="3"/>
        <v>2.7543697513467406E-8</v>
      </c>
      <c r="W24" s="16">
        <f t="shared" si="3"/>
        <v>1.980949327346656E-8</v>
      </c>
      <c r="X24" s="16">
        <f t="shared" si="3"/>
        <v>9.0392640700308925E-7</v>
      </c>
      <c r="Y24" s="16">
        <f t="shared" si="3"/>
        <v>2.2773451672264294E-7</v>
      </c>
      <c r="Z24" s="16">
        <f t="shared" si="3"/>
        <v>7.6744953094789874E-7</v>
      </c>
      <c r="AA24" s="16">
        <f t="shared" si="3"/>
        <v>2.6342856119158169E-7</v>
      </c>
      <c r="AB24" s="16">
        <f t="shared" si="3"/>
        <v>6.874764521294529E-7</v>
      </c>
      <c r="AC24" s="16">
        <f t="shared" si="3"/>
        <v>1.8283762466699411E-7</v>
      </c>
      <c r="AD24" s="16">
        <f t="shared" si="3"/>
        <v>1.0104607472242501E-8</v>
      </c>
      <c r="AE24" s="16">
        <f t="shared" si="3"/>
        <v>4.1917099019580565E-7</v>
      </c>
      <c r="AF24" s="16">
        <f t="shared" si="3"/>
        <v>3.907160800068179E-8</v>
      </c>
      <c r="AG24" s="16">
        <f t="shared" si="3"/>
        <v>2.0379437904634425E-6</v>
      </c>
      <c r="AH24" s="16">
        <f t="shared" si="3"/>
        <v>1.1905124258771032E-6</v>
      </c>
      <c r="AI24" s="16">
        <f t="shared" si="3"/>
        <v>2.7613139373983097E-8</v>
      </c>
      <c r="AJ24" s="16">
        <f t="shared" si="3"/>
        <v>2.3273859599824442E-6</v>
      </c>
      <c r="AK24" s="16">
        <f t="shared" si="3"/>
        <v>2.5137879527564521E-7</v>
      </c>
      <c r="AL24" s="16">
        <f t="shared" si="3"/>
        <v>3.0225703183242203E-6</v>
      </c>
      <c r="AM24" s="18">
        <f t="shared" si="3"/>
        <v>1.024867917205168E-7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4.6236367194712967E-6</v>
      </c>
      <c r="E25" s="16">
        <f t="shared" si="4"/>
        <v>6.878850803442291E-7</v>
      </c>
      <c r="F25" s="16">
        <f t="shared" si="4"/>
        <v>1.4750473237848413E-6</v>
      </c>
      <c r="G25" s="16">
        <f t="shared" si="4"/>
        <v>2.6973480810056686E-6</v>
      </c>
      <c r="H25" s="16">
        <f t="shared" si="4"/>
        <v>1.3768693861987532E-5</v>
      </c>
      <c r="I25" s="16">
        <f t="shared" si="4"/>
        <v>2.7825332751793763E-8</v>
      </c>
      <c r="J25" s="16">
        <f t="shared" si="4"/>
        <v>4.9980733259044662E-6</v>
      </c>
      <c r="K25" s="16">
        <f t="shared" si="4"/>
        <v>5.1784228756861707E-6</v>
      </c>
      <c r="L25" s="16">
        <f t="shared" si="4"/>
        <v>2.9344078897092676E-6</v>
      </c>
      <c r="M25" s="16">
        <f t="shared" si="4"/>
        <v>2.1878463209927049E-7</v>
      </c>
      <c r="N25" s="16">
        <f t="shared" si="4"/>
        <v>6.5395063975966162E-6</v>
      </c>
      <c r="O25" s="16">
        <f t="shared" si="4"/>
        <v>4.2642159978762531E-6</v>
      </c>
      <c r="P25" s="16">
        <f t="shared" si="4"/>
        <v>1.3739549417356313E-8</v>
      </c>
      <c r="Q25" s="16">
        <f t="shared" si="4"/>
        <v>8.1693110715801986E-7</v>
      </c>
      <c r="R25" s="17">
        <f t="shared" si="4"/>
        <v>2.6928870985438516E-3</v>
      </c>
      <c r="S25" s="16">
        <f t="shared" si="4"/>
        <v>4.7610291936102882E-6</v>
      </c>
      <c r="T25" s="16">
        <f t="shared" si="4"/>
        <v>1.8541778922285752E-7</v>
      </c>
      <c r="U25" s="16">
        <f t="shared" si="4"/>
        <v>2.2444844117710335E-9</v>
      </c>
      <c r="V25" s="16">
        <f t="shared" si="4"/>
        <v>6.5788209813380561E-6</v>
      </c>
      <c r="W25" s="16">
        <f t="shared" si="4"/>
        <v>2.3342365866271676E-9</v>
      </c>
      <c r="X25" s="16">
        <f t="shared" si="4"/>
        <v>4.9208138181853835E-8</v>
      </c>
      <c r="Y25" s="16">
        <f t="shared" si="4"/>
        <v>5.9844678840717446E-6</v>
      </c>
      <c r="Z25" s="16">
        <f t="shared" si="4"/>
        <v>2.1257004658182475E-6</v>
      </c>
      <c r="AA25" s="16">
        <f t="shared" si="4"/>
        <v>1.6005674025277446E-6</v>
      </c>
      <c r="AB25" s="16">
        <f t="shared" si="4"/>
        <v>2.1253160094888906E-6</v>
      </c>
      <c r="AC25" s="16">
        <f t="shared" si="4"/>
        <v>1.480655588009047E-5</v>
      </c>
      <c r="AD25" s="16">
        <f t="shared" si="4"/>
        <v>1.7368365856873243E-6</v>
      </c>
      <c r="AE25" s="16">
        <f t="shared" si="4"/>
        <v>1.5944684448968002E-6</v>
      </c>
      <c r="AF25" s="16">
        <f t="shared" si="4"/>
        <v>1.0183457485118655E-9</v>
      </c>
      <c r="AG25" s="16">
        <f t="shared" si="4"/>
        <v>2.0374316067400463E-7</v>
      </c>
      <c r="AH25" s="16">
        <f t="shared" si="4"/>
        <v>2.4728831654850474E-6</v>
      </c>
      <c r="AI25" s="16">
        <f t="shared" si="4"/>
        <v>3.2034395979154551E-6</v>
      </c>
      <c r="AJ25" s="16">
        <f t="shared" si="4"/>
        <v>7.6824912757839914E-9</v>
      </c>
      <c r="AK25" s="16">
        <f t="shared" si="4"/>
        <v>3.0188693804455261E-6</v>
      </c>
      <c r="AL25" s="16">
        <f t="shared" si="4"/>
        <v>3.6040597998047244E-6</v>
      </c>
      <c r="AM25" s="18">
        <f t="shared" si="4"/>
        <v>5.2656901397769198E-8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4.6828708075149683E-6</v>
      </c>
      <c r="E26" s="16">
        <f t="shared" si="5"/>
        <v>2.2030871799902398E-5</v>
      </c>
      <c r="F26" s="16">
        <f t="shared" si="5"/>
        <v>4.1429735081678955E-6</v>
      </c>
      <c r="G26" s="16">
        <f t="shared" si="5"/>
        <v>4.7697513197878073E-6</v>
      </c>
      <c r="H26" s="16">
        <f t="shared" si="5"/>
        <v>1.2870105118032695E-5</v>
      </c>
      <c r="I26" s="16">
        <f t="shared" si="5"/>
        <v>1.4936095555688376E-9</v>
      </c>
      <c r="J26" s="16">
        <f t="shared" si="5"/>
        <v>2.184892490340511E-5</v>
      </c>
      <c r="K26" s="16">
        <f t="shared" si="5"/>
        <v>1.9089090364589156E-5</v>
      </c>
      <c r="L26" s="16">
        <f t="shared" si="5"/>
        <v>4.2528674812232778E-7</v>
      </c>
      <c r="M26" s="16">
        <f t="shared" si="5"/>
        <v>3.6459039080938414E-6</v>
      </c>
      <c r="N26" s="16">
        <f t="shared" si="5"/>
        <v>2.2128066067452542E-6</v>
      </c>
      <c r="O26" s="16">
        <f t="shared" si="5"/>
        <v>4.6613360359603432E-6</v>
      </c>
      <c r="P26" s="17">
        <f t="shared" si="5"/>
        <v>1.1395839081348712E-2</v>
      </c>
      <c r="Q26" s="16">
        <f t="shared" si="5"/>
        <v>6.9827613313276737E-6</v>
      </c>
      <c r="R26" s="16">
        <f t="shared" si="5"/>
        <v>5.6460185884077841E-8</v>
      </c>
      <c r="S26" s="16">
        <f t="shared" si="5"/>
        <v>7.1268227925255854E-5</v>
      </c>
      <c r="T26" s="16">
        <f t="shared" si="5"/>
        <v>8.864264812196619E-6</v>
      </c>
      <c r="U26" s="16">
        <f t="shared" si="5"/>
        <v>1.2140782668107127E-5</v>
      </c>
      <c r="V26" s="16">
        <f t="shared" si="5"/>
        <v>5.7000289460406129E-6</v>
      </c>
      <c r="W26" s="16">
        <f t="shared" si="5"/>
        <v>8.5349605640853865E-7</v>
      </c>
      <c r="X26" s="16">
        <f t="shared" si="5"/>
        <v>2.7962270875096565E-6</v>
      </c>
      <c r="Y26" s="16">
        <f t="shared" si="5"/>
        <v>6.9493371518961823E-6</v>
      </c>
      <c r="Z26" s="16">
        <f t="shared" si="5"/>
        <v>5.2546215536813188E-6</v>
      </c>
      <c r="AA26" s="16">
        <f t="shared" si="5"/>
        <v>6.4053447874231116E-7</v>
      </c>
      <c r="AB26" s="16">
        <f t="shared" si="5"/>
        <v>5.6947652427901996E-6</v>
      </c>
      <c r="AC26" s="16">
        <f t="shared" si="5"/>
        <v>2.9942439204639387E-6</v>
      </c>
      <c r="AD26" s="16">
        <f t="shared" si="5"/>
        <v>3.3032564447138014E-5</v>
      </c>
      <c r="AE26" s="16">
        <f t="shared" si="5"/>
        <v>7.2887683547730207E-7</v>
      </c>
      <c r="AF26" s="16">
        <f t="shared" si="5"/>
        <v>3.7576122102003464E-6</v>
      </c>
      <c r="AG26" s="16">
        <f t="shared" si="5"/>
        <v>2.8012199108286511E-5</v>
      </c>
      <c r="AH26" s="16">
        <f t="shared" si="5"/>
        <v>5.7971017279110305E-6</v>
      </c>
      <c r="AI26" s="16">
        <f t="shared" si="5"/>
        <v>4.5929069262446168E-5</v>
      </c>
      <c r="AJ26" s="16">
        <f t="shared" si="5"/>
        <v>9.3780606306273615E-7</v>
      </c>
      <c r="AK26" s="16">
        <f t="shared" si="5"/>
        <v>6.0779387711211901E-6</v>
      </c>
      <c r="AL26" s="16">
        <f t="shared" si="5"/>
        <v>1.5395793238519701E-5</v>
      </c>
      <c r="AM26" s="18">
        <f t="shared" si="5"/>
        <v>7.3970261558276934E-5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9.0638931004442778E-6</v>
      </c>
      <c r="E27" s="16">
        <f t="shared" si="6"/>
        <v>4.8106975295454579E-7</v>
      </c>
      <c r="F27" s="16">
        <f t="shared" si="6"/>
        <v>8.2573060601252388E-8</v>
      </c>
      <c r="G27" s="16">
        <f t="shared" si="6"/>
        <v>1.3551665791451583E-6</v>
      </c>
      <c r="H27" s="16">
        <f t="shared" si="6"/>
        <v>3.2539141053851947E-6</v>
      </c>
      <c r="I27" s="16">
        <f t="shared" si="6"/>
        <v>3.9489742285199994E-6</v>
      </c>
      <c r="J27" s="16">
        <f t="shared" si="6"/>
        <v>8.3806477296697164E-6</v>
      </c>
      <c r="K27" s="16">
        <f t="shared" si="6"/>
        <v>4.4081795875304665E-7</v>
      </c>
      <c r="L27" s="16">
        <f t="shared" si="6"/>
        <v>4.6392453297448912E-8</v>
      </c>
      <c r="M27" s="16">
        <f t="shared" si="6"/>
        <v>1.1229732895291496E-6</v>
      </c>
      <c r="N27" s="16">
        <f t="shared" si="6"/>
        <v>2.1082713066625344E-7</v>
      </c>
      <c r="O27" s="16">
        <f t="shared" si="6"/>
        <v>2.9122731043257417E-6</v>
      </c>
      <c r="P27" s="16">
        <f t="shared" si="6"/>
        <v>9.2839856174225756E-7</v>
      </c>
      <c r="Q27" s="16">
        <f t="shared" si="6"/>
        <v>2.5248665419201639E-6</v>
      </c>
      <c r="R27" s="16">
        <f t="shared" si="6"/>
        <v>4.5188891703947906E-6</v>
      </c>
      <c r="S27" s="16">
        <f t="shared" si="6"/>
        <v>1.6341470364653098E-8</v>
      </c>
      <c r="T27" s="16">
        <f t="shared" si="6"/>
        <v>2.7038319330579759E-7</v>
      </c>
      <c r="U27" s="16">
        <f t="shared" si="6"/>
        <v>5.8171349248230924E-7</v>
      </c>
      <c r="V27" s="17">
        <f t="shared" si="6"/>
        <v>1.8578646050949922E-3</v>
      </c>
      <c r="W27" s="16">
        <f t="shared" si="6"/>
        <v>1.8470163575219936E-6</v>
      </c>
      <c r="X27" s="16">
        <f t="shared" si="6"/>
        <v>1.9565514375157672E-6</v>
      </c>
      <c r="Y27" s="16">
        <f t="shared" si="6"/>
        <v>3.6945373882449745E-12</v>
      </c>
      <c r="Z27" s="16">
        <f t="shared" si="6"/>
        <v>6.9964533609971205E-7</v>
      </c>
      <c r="AA27" s="16">
        <f t="shared" si="6"/>
        <v>6.1319493430905576E-6</v>
      </c>
      <c r="AB27" s="16">
        <f t="shared" si="6"/>
        <v>1.8172060607659819E-7</v>
      </c>
      <c r="AC27" s="16">
        <f t="shared" si="6"/>
        <v>3.2823939203369892E-6</v>
      </c>
      <c r="AD27" s="16">
        <f t="shared" si="6"/>
        <v>5.1394455833992534E-6</v>
      </c>
      <c r="AE27" s="16">
        <f t="shared" si="6"/>
        <v>9.1918452024269441E-7</v>
      </c>
      <c r="AF27" s="16">
        <f t="shared" si="6"/>
        <v>1.571708529062313E-7</v>
      </c>
      <c r="AG27" s="16">
        <f t="shared" si="6"/>
        <v>1.8696267014255162E-6</v>
      </c>
      <c r="AH27" s="16">
        <f t="shared" si="6"/>
        <v>8.4706415830288195E-7</v>
      </c>
      <c r="AI27" s="16">
        <f t="shared" si="6"/>
        <v>5.0631491063347096E-7</v>
      </c>
      <c r="AJ27" s="16">
        <f t="shared" si="6"/>
        <v>6.3686522478565561E-7</v>
      </c>
      <c r="AK27" s="16">
        <f t="shared" si="6"/>
        <v>7.0405807642572194E-6</v>
      </c>
      <c r="AL27" s="16">
        <f t="shared" si="6"/>
        <v>1.4729839905261415E-8</v>
      </c>
      <c r="AM27" s="18">
        <f t="shared" si="6"/>
        <v>9.7417346980995591E-7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4.5374232887104734E-8</v>
      </c>
      <c r="E28" s="16">
        <f t="shared" si="7"/>
        <v>5.2933800081899589E-7</v>
      </c>
      <c r="F28" s="16">
        <f t="shared" si="7"/>
        <v>6.780589265981975E-8</v>
      </c>
      <c r="G28" s="16">
        <f t="shared" si="7"/>
        <v>8.6901235677377359E-7</v>
      </c>
      <c r="H28" s="16">
        <f t="shared" si="7"/>
        <v>4.1286654975498534E-7</v>
      </c>
      <c r="I28" s="16">
        <f t="shared" si="7"/>
        <v>2.6666989154848529E-6</v>
      </c>
      <c r="J28" s="16">
        <f t="shared" si="7"/>
        <v>5.0827279643643983E-7</v>
      </c>
      <c r="K28" s="16">
        <f t="shared" si="7"/>
        <v>1.0139335910097685E-6</v>
      </c>
      <c r="L28" s="17">
        <f t="shared" si="7"/>
        <v>6.6073379005098019E-4</v>
      </c>
      <c r="M28" s="16">
        <f t="shared" si="7"/>
        <v>2.3900716863987073E-7</v>
      </c>
      <c r="N28" s="16">
        <f t="shared" si="7"/>
        <v>2.9450503076802372E-6</v>
      </c>
      <c r="O28" s="16">
        <f t="shared" si="7"/>
        <v>4.3719852424433105E-8</v>
      </c>
      <c r="P28" s="16">
        <f t="shared" si="7"/>
        <v>2.4588706523443301E-8</v>
      </c>
      <c r="Q28" s="16">
        <f t="shared" si="7"/>
        <v>1.1382364879439808E-6</v>
      </c>
      <c r="R28" s="16">
        <f t="shared" si="7"/>
        <v>7.2357047051867858E-7</v>
      </c>
      <c r="S28" s="16">
        <f t="shared" si="7"/>
        <v>2.5435413336251391E-7</v>
      </c>
      <c r="T28" s="16">
        <f t="shared" si="7"/>
        <v>1.2251118136486012E-6</v>
      </c>
      <c r="U28" s="16">
        <f t="shared" si="7"/>
        <v>1.1768741404634317E-6</v>
      </c>
      <c r="V28" s="16">
        <f t="shared" si="7"/>
        <v>1.6704668535475247E-8</v>
      </c>
      <c r="W28" s="16">
        <f t="shared" si="7"/>
        <v>1.4711534703382509E-6</v>
      </c>
      <c r="X28" s="16">
        <f t="shared" si="7"/>
        <v>6.5066460133307431E-7</v>
      </c>
      <c r="Y28" s="16">
        <f t="shared" si="7"/>
        <v>4.1642810012840626E-9</v>
      </c>
      <c r="Z28" s="16">
        <f t="shared" si="7"/>
        <v>1.0835539768542927E-6</v>
      </c>
      <c r="AA28" s="16">
        <f t="shared" si="7"/>
        <v>3.740197303151288E-7</v>
      </c>
      <c r="AB28" s="16">
        <f t="shared" si="7"/>
        <v>1.3710659575309339E-7</v>
      </c>
      <c r="AC28" s="16">
        <f t="shared" si="7"/>
        <v>2.0748940056792078E-7</v>
      </c>
      <c r="AD28" s="16">
        <f t="shared" si="7"/>
        <v>1.796574717155049E-7</v>
      </c>
      <c r="AE28" s="16">
        <f t="shared" si="7"/>
        <v>1.7437411744651338E-8</v>
      </c>
      <c r="AF28" s="16">
        <f t="shared" si="7"/>
        <v>7.9894696596109313E-7</v>
      </c>
      <c r="AG28" s="16">
        <f t="shared" si="7"/>
        <v>6.0156221858281861E-9</v>
      </c>
      <c r="AH28" s="16">
        <f t="shared" si="7"/>
        <v>2.5654278793140683E-9</v>
      </c>
      <c r="AI28" s="16">
        <f t="shared" si="7"/>
        <v>1.4270631899969197E-6</v>
      </c>
      <c r="AJ28" s="16">
        <f t="shared" si="7"/>
        <v>3.381336769034263E-7</v>
      </c>
      <c r="AK28" s="16">
        <f t="shared" si="7"/>
        <v>8.4556645282383331E-7</v>
      </c>
      <c r="AL28" s="16">
        <f t="shared" si="7"/>
        <v>1.2710375639856803E-8</v>
      </c>
      <c r="AM28" s="18">
        <f t="shared" si="7"/>
        <v>1.4750564291777794E-6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2.5481211606422816E-5</v>
      </c>
      <c r="E29" s="16">
        <f t="shared" si="8"/>
        <v>6.4836868163407809E-5</v>
      </c>
      <c r="F29" s="16">
        <f t="shared" si="8"/>
        <v>1.8297756389554124E-5</v>
      </c>
      <c r="G29" s="16">
        <f t="shared" si="8"/>
        <v>7.4021454310148544E-6</v>
      </c>
      <c r="H29" s="16">
        <f t="shared" si="8"/>
        <v>2.0508123575855784E-5</v>
      </c>
      <c r="I29" s="16">
        <f t="shared" si="8"/>
        <v>1.7880800571758776E-5</v>
      </c>
      <c r="J29" s="16">
        <f t="shared" si="8"/>
        <v>3.0549633791982186E-6</v>
      </c>
      <c r="K29" s="16">
        <f t="shared" si="8"/>
        <v>9.6936732492882457E-9</v>
      </c>
      <c r="L29" s="16">
        <f t="shared" si="8"/>
        <v>3.4141482124984946E-6</v>
      </c>
      <c r="M29" s="16">
        <f t="shared" si="8"/>
        <v>1.201682948322947E-5</v>
      </c>
      <c r="N29" s="16">
        <f t="shared" si="8"/>
        <v>3.1670507806812702E-6</v>
      </c>
      <c r="O29" s="16">
        <f t="shared" si="8"/>
        <v>2.9668512573075247E-6</v>
      </c>
      <c r="P29" s="16">
        <f t="shared" si="8"/>
        <v>8.3072243819613977E-6</v>
      </c>
      <c r="Q29" s="16">
        <f t="shared" si="8"/>
        <v>1.0198103557032755E-4</v>
      </c>
      <c r="R29" s="16">
        <f t="shared" si="8"/>
        <v>1.3053437293358635E-5</v>
      </c>
      <c r="S29" s="16">
        <f t="shared" si="8"/>
        <v>1.3264809834377182E-5</v>
      </c>
      <c r="T29" s="16">
        <f t="shared" si="8"/>
        <v>6.572083900653554E-5</v>
      </c>
      <c r="U29" s="16">
        <f t="shared" si="8"/>
        <v>7.2522556511577683E-8</v>
      </c>
      <c r="V29" s="16">
        <f t="shared" si="8"/>
        <v>1.6314604492074013E-6</v>
      </c>
      <c r="W29" s="16">
        <f t="shared" si="8"/>
        <v>1.2901534693295639E-5</v>
      </c>
      <c r="X29" s="16">
        <f t="shared" si="8"/>
        <v>3.8349976084047933E-5</v>
      </c>
      <c r="Y29" s="16">
        <f t="shared" si="8"/>
        <v>5.7954113286249685E-7</v>
      </c>
      <c r="Z29" s="16">
        <f t="shared" si="8"/>
        <v>3.7749680577882462E-5</v>
      </c>
      <c r="AA29" s="16">
        <f t="shared" si="8"/>
        <v>2.2964606145599763E-5</v>
      </c>
      <c r="AB29" s="17">
        <f t="shared" si="8"/>
        <v>1.6734009600000002E-2</v>
      </c>
      <c r="AC29" s="16">
        <f t="shared" si="8"/>
        <v>7.7164910412505307E-5</v>
      </c>
      <c r="AD29" s="16">
        <f t="shared" si="8"/>
        <v>6.0216998913928092E-7</v>
      </c>
      <c r="AE29" s="16">
        <f t="shared" si="8"/>
        <v>3.6723296275956865E-6</v>
      </c>
      <c r="AF29" s="16">
        <f t="shared" si="8"/>
        <v>2.5297901468552108E-7</v>
      </c>
      <c r="AG29" s="16">
        <f t="shared" si="8"/>
        <v>8.1392436223876918E-7</v>
      </c>
      <c r="AH29" s="16">
        <f t="shared" si="8"/>
        <v>2.0166257741493824E-5</v>
      </c>
      <c r="AI29" s="16">
        <f t="shared" si="8"/>
        <v>3.509048653661682E-5</v>
      </c>
      <c r="AJ29" s="16">
        <f t="shared" si="8"/>
        <v>1.6418590403428415E-5</v>
      </c>
      <c r="AK29" s="16">
        <f t="shared" si="8"/>
        <v>2.144765836489001E-6</v>
      </c>
      <c r="AL29" s="16">
        <f t="shared" si="8"/>
        <v>5.6490859702160721E-5</v>
      </c>
      <c r="AM29" s="18">
        <f t="shared" si="8"/>
        <v>4.1167937201117294E-7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1.6288456068836599E-6</v>
      </c>
      <c r="E30" s="16">
        <f t="shared" si="9"/>
        <v>2.2564602066077711E-8</v>
      </c>
      <c r="F30" s="16">
        <f t="shared" si="9"/>
        <v>4.3879219679440806E-6</v>
      </c>
      <c r="G30" s="16">
        <f t="shared" si="9"/>
        <v>2.1721779272425401E-7</v>
      </c>
      <c r="H30" s="16">
        <f t="shared" si="9"/>
        <v>8.4660170943732219E-7</v>
      </c>
      <c r="I30" s="16">
        <f t="shared" si="9"/>
        <v>1.8451487595418815E-7</v>
      </c>
      <c r="J30" s="16">
        <f t="shared" si="9"/>
        <v>8.5574261150401371E-6</v>
      </c>
      <c r="K30" s="16">
        <f t="shared" si="9"/>
        <v>8.9245725158144669E-7</v>
      </c>
      <c r="L30" s="16">
        <f t="shared" si="9"/>
        <v>3.302992489967377E-6</v>
      </c>
      <c r="M30" s="16">
        <f t="shared" si="9"/>
        <v>2.0067957336913496E-6</v>
      </c>
      <c r="N30" s="16">
        <f t="shared" si="9"/>
        <v>3.7994580840237968E-6</v>
      </c>
      <c r="O30" s="16">
        <f t="shared" si="9"/>
        <v>2.218625688374335E-6</v>
      </c>
      <c r="P30" s="16">
        <f t="shared" si="9"/>
        <v>1.1831674750147024E-6</v>
      </c>
      <c r="Q30" s="17">
        <f t="shared" si="9"/>
        <v>1.9458274522471896E-3</v>
      </c>
      <c r="R30" s="16">
        <f t="shared" si="9"/>
        <v>5.8545575775761577E-7</v>
      </c>
      <c r="S30" s="16">
        <f t="shared" si="9"/>
        <v>1.7258008912110169E-6</v>
      </c>
      <c r="T30" s="16">
        <f t="shared" si="9"/>
        <v>1.0498830982173592E-6</v>
      </c>
      <c r="U30" s="16">
        <f t="shared" si="9"/>
        <v>8.1796862750093852E-7</v>
      </c>
      <c r="V30" s="16">
        <f t="shared" si="9"/>
        <v>2.6267636888117506E-6</v>
      </c>
      <c r="W30" s="16">
        <f t="shared" si="9"/>
        <v>7.9743683984158419E-7</v>
      </c>
      <c r="X30" s="16">
        <f t="shared" si="9"/>
        <v>4.1671369247236677E-6</v>
      </c>
      <c r="Y30" s="16">
        <f t="shared" si="9"/>
        <v>9.7375216277632514E-6</v>
      </c>
      <c r="Z30" s="16">
        <f t="shared" si="9"/>
        <v>3.8088265265912647E-6</v>
      </c>
      <c r="AA30" s="16">
        <f t="shared" si="9"/>
        <v>6.7432891479748316E-6</v>
      </c>
      <c r="AB30" s="16">
        <f t="shared" si="9"/>
        <v>1.1859937910056326E-5</v>
      </c>
      <c r="AC30" s="16">
        <f t="shared" si="9"/>
        <v>3.2560014409916833E-6</v>
      </c>
      <c r="AD30" s="16">
        <f t="shared" si="9"/>
        <v>4.3702635985575338E-7</v>
      </c>
      <c r="AE30" s="16">
        <f t="shared" si="9"/>
        <v>5.4096235652702794E-7</v>
      </c>
      <c r="AF30" s="16">
        <f t="shared" si="9"/>
        <v>7.5004917988439643E-7</v>
      </c>
      <c r="AG30" s="16">
        <f t="shared" si="9"/>
        <v>2.131868177048723E-8</v>
      </c>
      <c r="AH30" s="16">
        <f t="shared" si="9"/>
        <v>1.7695971176108773E-8</v>
      </c>
      <c r="AI30" s="16">
        <f t="shared" si="9"/>
        <v>2.3124790180260859E-6</v>
      </c>
      <c r="AJ30" s="16">
        <f t="shared" si="9"/>
        <v>8.4385220062735814E-7</v>
      </c>
      <c r="AK30" s="16">
        <f t="shared" si="9"/>
        <v>8.9652214715625417E-7</v>
      </c>
      <c r="AL30" s="16">
        <f t="shared" si="9"/>
        <v>1.8550437052860108E-8</v>
      </c>
      <c r="AM30" s="18">
        <f t="shared" si="9"/>
        <v>2.1242551155533579E-8</v>
      </c>
    </row>
    <row r="31" spans="1:39">
      <c r="A31" t="s">
        <v>57</v>
      </c>
      <c r="D31" s="20">
        <f>SUM($D$21:$D$30)</f>
        <v>5.8320315130366101E-5</v>
      </c>
      <c r="E31" s="20">
        <f>SUM($E$21:$E$30)</f>
        <v>9.7255602263740591E-5</v>
      </c>
      <c r="F31" s="20">
        <f>SUM($F$21:$F$30)</f>
        <v>6.6083493235006283E-4</v>
      </c>
      <c r="G31" s="20">
        <f>SUM($G$21:$G$30)</f>
        <v>1.9749335065146808E-5</v>
      </c>
      <c r="H31" s="20">
        <f>SUM($H$21:$H$30)</f>
        <v>5.965477637224905E-5</v>
      </c>
      <c r="I31" s="20">
        <f>SUM($I$21:$I$30)</f>
        <v>2.5430861496184766E-5</v>
      </c>
      <c r="J31" s="20">
        <f>SUM($J$21:$J$30)</f>
        <v>1.0198453765536118E-4</v>
      </c>
      <c r="K31" s="20">
        <f>SUM($K$21:$K$30)</f>
        <v>3.5649573409469026E-5</v>
      </c>
      <c r="L31" s="20">
        <f>SUM($L$21:$L$30)</f>
        <v>6.8195396566352083E-4</v>
      </c>
      <c r="M31" s="20">
        <f>SUM($M$21:$M$30)</f>
        <v>2.282447028648228E-5</v>
      </c>
      <c r="N31" s="20">
        <f>SUM($N$21:$N$30)</f>
        <v>2.4936489418895703E-5</v>
      </c>
      <c r="O31" s="20">
        <f>SUM($O$21:$O$30)</f>
        <v>5.1493877375619507E-5</v>
      </c>
      <c r="P31" s="20">
        <f>SUM($P$21:$P$30)</f>
        <v>1.1408662551503558E-2</v>
      </c>
      <c r="Q31" s="20">
        <f>SUM($Q$21:$Q$30)</f>
        <v>2.0669619439352511E-3</v>
      </c>
      <c r="R31" s="20">
        <f>SUM($R$21:$R$30)</f>
        <v>2.7201163676374763E-3</v>
      </c>
      <c r="S31" s="20">
        <f>SUM($S$21:$S$30)</f>
        <v>9.6265823109040142E-5</v>
      </c>
      <c r="T31" s="20">
        <f>SUM($T$21:$T$30)</f>
        <v>7.8844917420230434E-5</v>
      </c>
      <c r="U31" s="20">
        <f>SUM($U$21:$U$30)</f>
        <v>3.7415574820864139E-5</v>
      </c>
      <c r="V31" s="20">
        <f>SUM($V$21:$V$30)</f>
        <v>1.8844885545130437E-3</v>
      </c>
      <c r="W31" s="20">
        <f>SUM($W$21:$W$30)</f>
        <v>3.1271535293037243E-3</v>
      </c>
      <c r="X31" s="20">
        <f>SUM($X$21:$X$30)</f>
        <v>7.3429259128439969E-5</v>
      </c>
      <c r="Y31" s="20">
        <f>SUM($Y$21:$Y$30)</f>
        <v>7.5448802706938516E-5</v>
      </c>
      <c r="Z31" s="20">
        <f>SUM($Z$21:$Z$30)</f>
        <v>8.3092356490865971E-5</v>
      </c>
      <c r="AA31" s="20">
        <f>SUM($AA$21:$AA$30)</f>
        <v>4.7109459173219689E-5</v>
      </c>
      <c r="AB31" s="20">
        <f>SUM($AB$21:$AB$30)</f>
        <v>1.6760134179296303E-2</v>
      </c>
      <c r="AC31" s="20">
        <f>SUM($AC$21:$AC$30)</f>
        <v>1.4439563760878962E-4</v>
      </c>
      <c r="AD31" s="20">
        <f>SUM($AD$21:$AD$30)</f>
        <v>6.795929458422216E-5</v>
      </c>
      <c r="AE31">
        <f>SUM($AE$21:$AE$30)</f>
        <v>1.3325832965998083E-2</v>
      </c>
      <c r="AF31" s="20">
        <f>SUM($AF$21:$AF$30)</f>
        <v>3.100677707006257E-3</v>
      </c>
      <c r="AG31" s="20">
        <f>SUM($AG$21:$AG$30)</f>
        <v>4.928633268890842E-5</v>
      </c>
      <c r="AH31" s="20">
        <f>SUM($AH$21:$AH$30)</f>
        <v>7.3961690305116649E-5</v>
      </c>
      <c r="AI31" s="20">
        <f>SUM($AI$21:$AI$30)</f>
        <v>9.1975780521246322E-5</v>
      </c>
      <c r="AJ31" s="20">
        <f>SUM($AJ$21:$AJ$30)</f>
        <v>5.6937625840263674E-5</v>
      </c>
      <c r="AK31" s="20">
        <f>SUM($AK$21:$AK$30)</f>
        <v>2.7782151897954453E-5</v>
      </c>
      <c r="AL31" s="20">
        <f>SUM($AL$21:$AL$30)</f>
        <v>2.1085394838334754E-4</v>
      </c>
      <c r="AM31" s="20">
        <f>SUM($AM$21:$AM$30)</f>
        <v>7.9801948864311414E-5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5.7528677139224556E-2</v>
      </c>
      <c r="D33" s="21">
        <f>$D$31/$C$33</f>
        <v>1.013760754296952E-3</v>
      </c>
      <c r="E33" s="21">
        <f>$E$31/$C$33</f>
        <v>1.6905586413602613E-3</v>
      </c>
      <c r="F33" s="21">
        <f>$F$31/$C$33</f>
        <v>1.1487052461692853E-2</v>
      </c>
      <c r="G33" s="21">
        <f>$G$31/$C$33</f>
        <v>3.4329548404792357E-4</v>
      </c>
      <c r="H33" s="21">
        <f>$H$31/$C$33</f>
        <v>1.0369572070617779E-3</v>
      </c>
      <c r="I33" s="21">
        <f>$I$31/$C$33</f>
        <v>4.420553845630728E-4</v>
      </c>
      <c r="J33" s="21">
        <f>$J$31/$C$33</f>
        <v>1.772759999479033E-3</v>
      </c>
      <c r="K33" s="21">
        <f>$K$31/$C$33</f>
        <v>6.1968352450020466E-4</v>
      </c>
      <c r="L33" s="21">
        <f>$L$31/$C$33</f>
        <v>1.1854156910528832E-2</v>
      </c>
      <c r="M33" s="21">
        <f>$M$31/$C$33</f>
        <v>3.9674943735008915E-4</v>
      </c>
      <c r="N33" s="21">
        <f>$N$31/$C$33</f>
        <v>4.3346189516138469E-4</v>
      </c>
      <c r="O33" s="21">
        <f>$O$31/$C$33</f>
        <v>8.9509927806960879E-4</v>
      </c>
      <c r="P33" s="21">
        <f>$P$31/$C$33</f>
        <v>0.19831261761666399</v>
      </c>
      <c r="Q33" s="21">
        <f>$Q$31/$C$33</f>
        <v>3.5929245147303106E-2</v>
      </c>
      <c r="R33" s="21">
        <f>$R$31/$C$33</f>
        <v>4.7282790130121551E-2</v>
      </c>
      <c r="S33" s="21">
        <f>$S$31/$C$33</f>
        <v>1.6733536715274752E-3</v>
      </c>
      <c r="T33" s="21">
        <f>$T$31/$C$33</f>
        <v>1.3705324255834819E-3</v>
      </c>
      <c r="U33" s="21">
        <f>$U$31/$C$33</f>
        <v>6.5038128254392316E-4</v>
      </c>
      <c r="V33" s="21">
        <f>$V$31/$C$33</f>
        <v>3.275737681143636E-2</v>
      </c>
      <c r="W33" s="21">
        <f>$W$31/$C$33</f>
        <v>5.4358168565839478E-2</v>
      </c>
      <c r="X33" s="21">
        <f>$X$31/$C$33</f>
        <v>1.2763940139060485E-3</v>
      </c>
      <c r="Y33" s="21">
        <f>$Y$31/$C$33</f>
        <v>1.3114990029119851E-3</v>
      </c>
      <c r="Z33" s="21">
        <f>$Z$31/$C$33</f>
        <v>1.4443641088734758E-3</v>
      </c>
      <c r="AA33" s="21">
        <f>$AA$31/$C$33</f>
        <v>8.1888653652178675E-4</v>
      </c>
      <c r="AB33" s="21">
        <f>$AB$31/$C$33</f>
        <v>0.29133529593832441</v>
      </c>
      <c r="AC33" s="21">
        <f>$AC$31/$C$33</f>
        <v>2.5099766723183856E-3</v>
      </c>
      <c r="AD33" s="21">
        <f>$AD$31/$C$33</f>
        <v>1.1813116164613793E-3</v>
      </c>
      <c r="AE33" s="21">
        <f>$AE$31/$C$33</f>
        <v>0.23163809127312926</v>
      </c>
      <c r="AF33" s="21">
        <f>$AF$31/$C$33</f>
        <v>5.3897949009019258E-2</v>
      </c>
      <c r="AG33" s="21">
        <f>$AG$31/$C$33</f>
        <v>8.5672633440937772E-4</v>
      </c>
      <c r="AH33" s="21">
        <f>$AH$31/$C$33</f>
        <v>1.2856490707429744E-3</v>
      </c>
      <c r="AI33" s="21">
        <f>$AI$31/$C$33</f>
        <v>1.5987814268465913E-3</v>
      </c>
      <c r="AJ33" s="21">
        <f>$AJ$31/$C$33</f>
        <v>9.8972597097043481E-4</v>
      </c>
      <c r="AK33" s="21">
        <f>$AK$31/$C$33</f>
        <v>4.8292700752911727E-4</v>
      </c>
      <c r="AL33" s="21">
        <f>$AL$31/$C$33</f>
        <v>3.6651972349905091E-3</v>
      </c>
      <c r="AM33" s="21">
        <f>$AM$31/$C$33</f>
        <v>1.3871681539136306E-3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4" t="s">
        <v>61</v>
      </c>
      <c r="D5" s="10">
        <v>-1.6524700320263579E-2</v>
      </c>
      <c r="E5" s="10">
        <v>3.3340397399044458E-2</v>
      </c>
      <c r="F5" s="10">
        <v>8.2264753833798613E-3</v>
      </c>
      <c r="G5" s="10">
        <v>4.859923601789979E-2</v>
      </c>
      <c r="H5" s="10">
        <v>-5.6861773015494596E-2</v>
      </c>
      <c r="I5" s="10">
        <v>4.298911382425772E-2</v>
      </c>
      <c r="J5" s="10">
        <v>-5.2569240432458276E-3</v>
      </c>
      <c r="K5" s="10">
        <v>2.907490475837788E-3</v>
      </c>
      <c r="L5" s="10">
        <v>-1.6502278576660322E-2</v>
      </c>
      <c r="M5" s="10">
        <v>4.6554725249865252E-2</v>
      </c>
      <c r="N5" s="10">
        <v>1.1472387657622457E-2</v>
      </c>
      <c r="O5" s="10">
        <v>1.1188922820852661E-2</v>
      </c>
      <c r="P5" s="10">
        <v>7.5986750931257745E-3</v>
      </c>
      <c r="Q5" s="10">
        <v>2.2122376765296058E-2</v>
      </c>
      <c r="R5" s="10">
        <v>1.465307401736592E-2</v>
      </c>
      <c r="S5" s="10">
        <v>-8.4804729026675876E-3</v>
      </c>
      <c r="T5" s="10">
        <v>-1.1796251864949366E-2</v>
      </c>
      <c r="U5" s="10">
        <v>1.6275125645997084E-2</v>
      </c>
      <c r="V5" s="10">
        <v>5.7780925855626993E-3</v>
      </c>
      <c r="W5" s="10">
        <v>3.1597566014639734E-2</v>
      </c>
      <c r="X5" s="10">
        <v>-4.7191354144509416E-2</v>
      </c>
      <c r="Y5" s="10">
        <v>4.5230654101060593E-2</v>
      </c>
      <c r="Z5" s="10">
        <v>1.2280837566498145E-2</v>
      </c>
      <c r="AA5" s="10">
        <v>-3.6258467881435295E-2</v>
      </c>
      <c r="AB5" s="10">
        <v>-3.1277801849399434E-2</v>
      </c>
      <c r="AC5" s="10">
        <v>5.9193813771894555E-3</v>
      </c>
      <c r="AD5" s="10">
        <v>4.1179010558459912E-6</v>
      </c>
      <c r="AE5" s="10">
        <v>2.0056261935171418E-2</v>
      </c>
      <c r="AF5" s="10">
        <v>3.9358026119318858E-2</v>
      </c>
      <c r="AG5" s="10">
        <v>-3.8262846974687605E-2</v>
      </c>
      <c r="AH5" s="10">
        <v>1.2616167892193834E-2</v>
      </c>
      <c r="AI5" s="11" t="s">
        <v>50</v>
      </c>
      <c r="AJ5" s="10">
        <v>-3.4716197897641417E-2</v>
      </c>
      <c r="AK5" s="10">
        <v>5.9510561367193848E-2</v>
      </c>
      <c r="AL5" s="10">
        <v>-6.8713490644912001E-2</v>
      </c>
      <c r="AM5" s="12">
        <v>-7.1903164632569679E-3</v>
      </c>
    </row>
    <row r="6" spans="1:39" ht="24">
      <c r="A6" s="13" t="s">
        <v>41</v>
      </c>
      <c r="B6" s="14" t="s">
        <v>40</v>
      </c>
      <c r="C6" s="15">
        <v>-6.1479625311577732E-2</v>
      </c>
      <c r="D6" s="16">
        <v>5.5230630940097017E-2</v>
      </c>
      <c r="E6" s="16">
        <v>3.5999029707577787E-3</v>
      </c>
      <c r="F6" s="16">
        <v>-4.7257448264438695E-3</v>
      </c>
      <c r="G6" s="16">
        <v>-2.7390362188086274E-2</v>
      </c>
      <c r="H6" s="16">
        <v>4.5408976801450368E-2</v>
      </c>
      <c r="I6" s="16">
        <v>6.3837373160561039E-2</v>
      </c>
      <c r="J6" s="16">
        <v>-5.4024972614316893E-2</v>
      </c>
      <c r="K6" s="16">
        <v>-9.1530150069912917E-3</v>
      </c>
      <c r="L6" s="16">
        <v>-2.085263845534115E-2</v>
      </c>
      <c r="M6" s="16">
        <v>3.7809772882193816E-2</v>
      </c>
      <c r="N6" s="16">
        <v>4.6576460103236801E-2</v>
      </c>
      <c r="O6" s="16">
        <v>1.7940293527753868E-2</v>
      </c>
      <c r="P6" s="16">
        <v>4.2539500448617575E-2</v>
      </c>
      <c r="Q6" s="16">
        <v>-4.5436343165869156E-2</v>
      </c>
      <c r="R6" s="16">
        <v>-2.8903524661067395E-2</v>
      </c>
      <c r="S6" s="16">
        <v>-4.0023517438826798E-3</v>
      </c>
      <c r="T6" s="16">
        <v>-5.0799929531641268E-4</v>
      </c>
      <c r="U6" s="16">
        <v>1.1376943891618627E-2</v>
      </c>
      <c r="V6" s="16">
        <v>2.6576679831698067E-2</v>
      </c>
      <c r="W6" s="16">
        <v>2.3918388164385431E-2</v>
      </c>
      <c r="X6" s="16">
        <v>3.7955157171203398E-3</v>
      </c>
      <c r="Y6" s="16">
        <v>-8.3441659284515333E-3</v>
      </c>
      <c r="Z6" s="16">
        <v>-5.216195864501879E-2</v>
      </c>
      <c r="AA6" s="16">
        <v>4.5723809556774261E-3</v>
      </c>
      <c r="AB6" s="16">
        <v>2.405776865396721E-2</v>
      </c>
      <c r="AC6" s="16">
        <v>-2.0719243137593952E-2</v>
      </c>
      <c r="AD6" s="16">
        <v>1.8497664477933398E-2</v>
      </c>
      <c r="AE6" s="17" t="s">
        <v>54</v>
      </c>
      <c r="AF6" s="16">
        <v>-2.874037922679052E-2</v>
      </c>
      <c r="AG6" s="16">
        <v>-2.4079749696244174E-2</v>
      </c>
      <c r="AH6" s="16">
        <v>-4.7973146931648392E-2</v>
      </c>
      <c r="AI6" s="16">
        <v>1.987319674372455E-2</v>
      </c>
      <c r="AJ6" s="16">
        <v>-3.0800350773474983E-2</v>
      </c>
      <c r="AK6" s="16">
        <v>-4.2634208165309932E-2</v>
      </c>
      <c r="AL6" s="16">
        <v>-6.8588666823707858E-2</v>
      </c>
      <c r="AM6" s="18">
        <v>2.2780860848959764E-3</v>
      </c>
    </row>
    <row r="7" spans="1:39" ht="24">
      <c r="A7" s="13" t="s">
        <v>42</v>
      </c>
      <c r="B7" s="14" t="s">
        <v>40</v>
      </c>
      <c r="C7" s="15">
        <v>2.23232243656004E-2</v>
      </c>
      <c r="D7" s="16">
        <v>5.5596970835063562E-2</v>
      </c>
      <c r="E7" s="16">
        <v>-3.9985032306189279E-2</v>
      </c>
      <c r="F7" s="16">
        <v>2.4475524217298949E-3</v>
      </c>
      <c r="G7" s="16">
        <v>5.7957369269057278E-2</v>
      </c>
      <c r="H7" s="16">
        <v>1.3068686470293132E-2</v>
      </c>
      <c r="I7" s="16">
        <v>-5.6300317302517972E-2</v>
      </c>
      <c r="J7" s="16">
        <v>-5.3077791427235635E-2</v>
      </c>
      <c r="K7" s="16">
        <v>-4.232613339248454E-2</v>
      </c>
      <c r="L7" s="17" t="s">
        <v>62</v>
      </c>
      <c r="M7" s="16">
        <v>-2.6179159073430148E-2</v>
      </c>
      <c r="N7" s="16">
        <v>-6.8523468376540608E-2</v>
      </c>
      <c r="O7" s="16">
        <v>-3.718909929001895E-2</v>
      </c>
      <c r="P7" s="16">
        <v>-4.4690349929912181E-3</v>
      </c>
      <c r="Q7" s="16">
        <v>-1.865392412502825E-2</v>
      </c>
      <c r="R7" s="16">
        <v>7.377408371286239E-3</v>
      </c>
      <c r="S7" s="16">
        <v>-1.601376771381843E-2</v>
      </c>
      <c r="T7" s="16">
        <v>-2.3608201555112666E-2</v>
      </c>
      <c r="U7" s="16">
        <v>-4.6403936130153846E-2</v>
      </c>
      <c r="V7" s="16">
        <v>3.9910055332058611E-3</v>
      </c>
      <c r="W7" s="16">
        <v>-1.7629482232430303E-2</v>
      </c>
      <c r="X7" s="16">
        <v>2.9609826540506829E-2</v>
      </c>
      <c r="Y7" s="16">
        <v>2.5102160284963936E-2</v>
      </c>
      <c r="Z7" s="16">
        <v>4.8191286577152236E-2</v>
      </c>
      <c r="AA7" s="16">
        <v>6.786223736546465E-2</v>
      </c>
      <c r="AB7" s="16">
        <v>-1.0035972508066244E-2</v>
      </c>
      <c r="AC7" s="16">
        <v>1.9272925579518121E-2</v>
      </c>
      <c r="AD7" s="16">
        <v>-3.4339544214022884E-3</v>
      </c>
      <c r="AE7" s="16">
        <v>-2.0816641599386582E-2</v>
      </c>
      <c r="AF7" s="16">
        <v>4.9174332305893055E-2</v>
      </c>
      <c r="AG7" s="16">
        <v>2.1815018521468117E-2</v>
      </c>
      <c r="AH7" s="16">
        <v>4.0374843555913845E-3</v>
      </c>
      <c r="AI7" s="16">
        <v>-1.632031955654217E-2</v>
      </c>
      <c r="AJ7" s="16">
        <v>-1.5719461283721032E-3</v>
      </c>
      <c r="AK7" s="16">
        <v>3.4446331317609512E-2</v>
      </c>
      <c r="AL7" s="16">
        <v>-2.0400668513188027E-2</v>
      </c>
      <c r="AM7" s="18">
        <v>6.8041117664228851E-3</v>
      </c>
    </row>
    <row r="8" spans="1:39" ht="24">
      <c r="A8" s="13" t="s">
        <v>43</v>
      </c>
      <c r="B8" s="14" t="s">
        <v>40</v>
      </c>
      <c r="C8" s="15">
        <v>-8.507758180390311E-3</v>
      </c>
      <c r="D8" s="16">
        <v>-1.565021397743847E-2</v>
      </c>
      <c r="E8" s="16">
        <v>-4.3044537064613329E-2</v>
      </c>
      <c r="F8" s="16">
        <v>-1.91151469017657E-2</v>
      </c>
      <c r="G8" s="16">
        <v>-5.974235440406471E-2</v>
      </c>
      <c r="H8" s="16">
        <v>-8.04416632610328E-3</v>
      </c>
      <c r="I8" s="16">
        <v>1.9457260925062357E-2</v>
      </c>
      <c r="J8" s="16">
        <v>-6.711697567403618E-3</v>
      </c>
      <c r="K8" s="16">
        <v>1.8124816341942816E-2</v>
      </c>
      <c r="L8" s="16">
        <v>-4.5501636824736178E-3</v>
      </c>
      <c r="M8" s="16">
        <v>1.6272675919236059E-2</v>
      </c>
      <c r="N8" s="16">
        <v>-4.49157099354194E-3</v>
      </c>
      <c r="O8" s="16">
        <v>-1.5111247919576682E-2</v>
      </c>
      <c r="P8" s="17" t="s">
        <v>63</v>
      </c>
      <c r="Q8" s="16">
        <v>-7.0714729441006532E-3</v>
      </c>
      <c r="R8" s="16">
        <v>1.7012245695411062E-3</v>
      </c>
      <c r="S8" s="16">
        <v>-6.2577971136287186E-2</v>
      </c>
      <c r="T8" s="16">
        <v>-3.2737500632693033E-2</v>
      </c>
      <c r="U8" s="16">
        <v>2.247141148865231E-2</v>
      </c>
      <c r="V8" s="16">
        <v>-5.4942312253989885E-2</v>
      </c>
      <c r="W8" s="16">
        <v>2.0682825983451003E-2</v>
      </c>
      <c r="X8" s="16">
        <v>1.204471064371611E-2</v>
      </c>
      <c r="Y8" s="16">
        <v>1.3811036567339684E-2</v>
      </c>
      <c r="Z8" s="16">
        <v>3.5594917655273978E-2</v>
      </c>
      <c r="AA8" s="16">
        <v>-1.0649834675909089E-4</v>
      </c>
      <c r="AB8" s="16">
        <v>2.2671158986428824E-2</v>
      </c>
      <c r="AC8" s="16">
        <v>5.7601982169206901E-2</v>
      </c>
      <c r="AD8" s="16">
        <v>1.2020084881539179E-2</v>
      </c>
      <c r="AE8" s="16">
        <v>4.3295996086216711E-2</v>
      </c>
      <c r="AF8" s="16">
        <v>1.0976182136478118E-2</v>
      </c>
      <c r="AG8" s="16">
        <v>3.2185117603135839E-2</v>
      </c>
      <c r="AH8" s="16">
        <v>-6.4773561488907679E-3</v>
      </c>
      <c r="AI8" s="16">
        <v>7.6724429640019206E-3</v>
      </c>
      <c r="AJ8" s="16">
        <v>-9.9682195468737984E-3</v>
      </c>
      <c r="AK8" s="16">
        <v>-1.9794475942477505E-2</v>
      </c>
      <c r="AL8" s="16">
        <v>3.5552714694301081E-2</v>
      </c>
      <c r="AM8" s="18">
        <v>2.9740304157484378E-2</v>
      </c>
    </row>
    <row r="9" spans="1:39" ht="24">
      <c r="A9" s="13" t="s">
        <v>44</v>
      </c>
      <c r="B9" s="14" t="s">
        <v>40</v>
      </c>
      <c r="C9" s="15">
        <v>-3.2329060684262168E-2</v>
      </c>
      <c r="D9" s="16">
        <v>-2.9062604759960881E-2</v>
      </c>
      <c r="E9" s="16">
        <v>4.2382052784294612E-2</v>
      </c>
      <c r="F9" s="16">
        <v>-1.6761384096852811E-2</v>
      </c>
      <c r="G9" s="16">
        <v>-4.5568118668703909E-2</v>
      </c>
      <c r="H9" s="16">
        <v>-6.268708810414747E-2</v>
      </c>
      <c r="I9" s="16">
        <v>6.8904273134733195E-3</v>
      </c>
      <c r="J9" s="16">
        <v>2.1916569117778173E-2</v>
      </c>
      <c r="K9" s="16">
        <v>-3.80114026848501E-2</v>
      </c>
      <c r="L9" s="16">
        <v>-3.3908662481085664E-3</v>
      </c>
      <c r="M9" s="16">
        <v>2.1357825627133266E-2</v>
      </c>
      <c r="N9" s="16">
        <v>-4.1520218341028502E-2</v>
      </c>
      <c r="O9" s="16">
        <v>-1.9942887541735801E-2</v>
      </c>
      <c r="P9" s="16">
        <v>1.1657823336273935E-2</v>
      </c>
      <c r="Q9" s="16">
        <v>-2.7614023260754624E-2</v>
      </c>
      <c r="R9" s="16">
        <v>4.7038775639146768E-2</v>
      </c>
      <c r="S9" s="16">
        <v>4.0393320706868199E-2</v>
      </c>
      <c r="T9" s="16">
        <v>-4.0369544226150605E-2</v>
      </c>
      <c r="U9" s="16">
        <v>1.0990061929947802E-2</v>
      </c>
      <c r="V9" s="16">
        <v>8.3985702526902337E-2</v>
      </c>
      <c r="W9" s="16">
        <v>3.066621691594135E-2</v>
      </c>
      <c r="X9" s="16">
        <v>-1.2693801416490484E-2</v>
      </c>
      <c r="Y9" s="16">
        <v>-3.9759880938776977E-2</v>
      </c>
      <c r="Z9" s="16">
        <v>3.2264693740800174E-3</v>
      </c>
      <c r="AA9" s="16">
        <v>-2.7780458068394319E-2</v>
      </c>
      <c r="AB9" s="16">
        <v>-3.3157996681605676E-3</v>
      </c>
      <c r="AC9" s="16">
        <v>-4.7617891218185861E-2</v>
      </c>
      <c r="AD9" s="17" t="s">
        <v>64</v>
      </c>
      <c r="AE9" s="16">
        <v>1.8303777216971719E-2</v>
      </c>
      <c r="AF9" s="16">
        <v>-4.7777203358024808E-2</v>
      </c>
      <c r="AG9" s="16">
        <v>-4.4841144183714259E-2</v>
      </c>
      <c r="AH9" s="16">
        <v>-3.0507039982966052E-3</v>
      </c>
      <c r="AI9" s="16">
        <v>2.5230689615464286E-6</v>
      </c>
      <c r="AJ9" s="16">
        <v>2.6942819959120887E-2</v>
      </c>
      <c r="AK9" s="16">
        <v>6.1055510459434539E-2</v>
      </c>
      <c r="AL9" s="16">
        <v>-5.7552584065397781E-2</v>
      </c>
      <c r="AM9" s="18">
        <v>-2.7250159857048008E-2</v>
      </c>
    </row>
    <row r="10" spans="1:39" ht="24">
      <c r="A10" s="13" t="s">
        <v>45</v>
      </c>
      <c r="B10" s="14" t="s">
        <v>40</v>
      </c>
      <c r="C10" s="15">
        <v>-1.4840327662366964E-2</v>
      </c>
      <c r="D10" s="16">
        <v>-5.8756829299013283E-2</v>
      </c>
      <c r="E10" s="16">
        <v>-1.1038813086659403E-2</v>
      </c>
      <c r="F10" s="16">
        <v>5.5504920133432056E-2</v>
      </c>
      <c r="G10" s="16">
        <v>-2.0038031402063532E-3</v>
      </c>
      <c r="H10" s="17" t="s">
        <v>55</v>
      </c>
      <c r="I10" s="16">
        <v>-2.7896803139247504E-2</v>
      </c>
      <c r="J10" s="16">
        <v>-4.9156676283293427E-2</v>
      </c>
      <c r="K10" s="16">
        <v>-1.2284566644080201E-2</v>
      </c>
      <c r="L10" s="16">
        <v>7.1436139055305664E-3</v>
      </c>
      <c r="M10" s="16">
        <v>-5.819678882784645E-2</v>
      </c>
      <c r="N10" s="16">
        <v>7.704247835309215E-3</v>
      </c>
      <c r="O10" s="16">
        <v>-3.1755388404332931E-2</v>
      </c>
      <c r="P10" s="16">
        <v>1.6382868416986861E-3</v>
      </c>
      <c r="Q10" s="16">
        <v>3.2262998321243595E-2</v>
      </c>
      <c r="R10" s="17" t="s">
        <v>65</v>
      </c>
      <c r="S10" s="16">
        <v>-6.0783319804319981E-2</v>
      </c>
      <c r="T10" s="16">
        <v>-1.1704007323627062E-2</v>
      </c>
      <c r="U10" s="16">
        <v>7.7152474609133827E-3</v>
      </c>
      <c r="V10" s="16">
        <v>4.6895983851387303E-2</v>
      </c>
      <c r="W10" s="16">
        <v>-7.4937509055351586E-3</v>
      </c>
      <c r="X10" s="16">
        <v>-1.5909805516132861E-2</v>
      </c>
      <c r="Y10" s="16">
        <v>2.4633280031104651E-2</v>
      </c>
      <c r="Z10" s="16">
        <v>4.4990855441002633E-2</v>
      </c>
      <c r="AA10" s="16">
        <v>-1.4833643365708391E-2</v>
      </c>
      <c r="AB10" s="16">
        <v>5.7621774216371817E-2</v>
      </c>
      <c r="AC10" s="16">
        <v>2.0321687790683302E-2</v>
      </c>
      <c r="AD10" s="16">
        <v>4.614978466584306E-2</v>
      </c>
      <c r="AE10" s="16">
        <v>-2.8088671684574591E-2</v>
      </c>
      <c r="AF10" s="16">
        <v>-4.6988104627597935E-2</v>
      </c>
      <c r="AG10" s="16">
        <v>4.731400761391262E-2</v>
      </c>
      <c r="AH10" s="16">
        <v>3.6614341267014489E-2</v>
      </c>
      <c r="AI10" s="16">
        <v>1.4164171510536474E-2</v>
      </c>
      <c r="AJ10" s="16">
        <v>-2.5981557023279502E-2</v>
      </c>
      <c r="AK10" s="16">
        <v>5.0675641823570053E-2</v>
      </c>
      <c r="AL10" s="16">
        <v>-5.4789427324977739E-3</v>
      </c>
      <c r="AM10" s="18">
        <v>2.7929774605378987E-2</v>
      </c>
    </row>
    <row r="11" spans="1:39" ht="24">
      <c r="A11" s="13" t="s">
        <v>46</v>
      </c>
      <c r="B11" s="14" t="s">
        <v>40</v>
      </c>
      <c r="C11" s="19" t="s">
        <v>66</v>
      </c>
      <c r="D11" s="16">
        <v>2.4901312749588097E-3</v>
      </c>
      <c r="E11" s="16">
        <v>5.2544908019313524E-2</v>
      </c>
      <c r="F11" s="16">
        <v>-4.8347417796337437E-2</v>
      </c>
      <c r="G11" s="16">
        <v>8.5334293849845186E-2</v>
      </c>
      <c r="H11" s="16">
        <v>-2.942701733839229E-2</v>
      </c>
      <c r="I11" s="16">
        <v>4.4285117299777674E-2</v>
      </c>
      <c r="J11" s="16">
        <v>-4.4147002552025541E-2</v>
      </c>
      <c r="K11" s="16">
        <v>-1.4136367353521155E-2</v>
      </c>
      <c r="L11" s="16">
        <v>-9.9343959795246094E-3</v>
      </c>
      <c r="M11" s="16">
        <v>7.2633995723364389E-2</v>
      </c>
      <c r="N11" s="16">
        <v>1.7708925829769935E-3</v>
      </c>
      <c r="O11" s="16">
        <v>5.0129947012212427E-2</v>
      </c>
      <c r="P11" s="16">
        <v>2.2013851269313083E-2</v>
      </c>
      <c r="Q11" s="16">
        <v>2.507224472101395E-2</v>
      </c>
      <c r="R11" s="16">
        <v>5.8711524235993962E-2</v>
      </c>
      <c r="S11" s="16">
        <v>2.4444743806555095E-2</v>
      </c>
      <c r="T11" s="16">
        <v>6.2714424320077389E-3</v>
      </c>
      <c r="U11" s="16">
        <v>-1.2835504104259223E-4</v>
      </c>
      <c r="V11" s="16">
        <v>3.6602027591432364E-2</v>
      </c>
      <c r="W11" s="16">
        <v>-2.3542873079755236E-3</v>
      </c>
      <c r="X11" s="16">
        <v>-3.3763331836459569E-2</v>
      </c>
      <c r="Y11" s="16">
        <v>4.2219705839567294E-2</v>
      </c>
      <c r="Z11" s="16">
        <v>1.8045982422257821E-2</v>
      </c>
      <c r="AA11" s="16">
        <v>-1.9050480163834056E-2</v>
      </c>
      <c r="AB11" s="17" t="s">
        <v>64</v>
      </c>
      <c r="AC11" s="16">
        <v>-4.8632931415982662E-2</v>
      </c>
      <c r="AD11" s="16">
        <v>-3.3570945637516935E-3</v>
      </c>
      <c r="AE11" s="16">
        <v>2.3772694933926437E-2</v>
      </c>
      <c r="AF11" s="16">
        <v>-3.5199704063684494E-2</v>
      </c>
      <c r="AG11" s="16">
        <v>-8.2179660247249861E-3</v>
      </c>
      <c r="AH11" s="16">
        <v>-6.2048892339734561E-2</v>
      </c>
      <c r="AI11" s="16">
        <v>-3.0597277653909564E-2</v>
      </c>
      <c r="AJ11" s="16">
        <v>1.1621905840222426E-2</v>
      </c>
      <c r="AK11" s="16">
        <v>3.7960915374724347E-2</v>
      </c>
      <c r="AL11" s="16">
        <v>-1.1963028412572334E-2</v>
      </c>
      <c r="AM11" s="18">
        <v>7.9926464638340844E-4</v>
      </c>
    </row>
    <row r="12" spans="1:39" ht="24">
      <c r="A12" s="13" t="s">
        <v>47</v>
      </c>
      <c r="B12" s="14" t="s">
        <v>40</v>
      </c>
      <c r="C12" s="19" t="s">
        <v>67</v>
      </c>
      <c r="D12" s="16">
        <v>-1.4066367907607517E-2</v>
      </c>
      <c r="E12" s="16">
        <v>-1.0786596885060782E-2</v>
      </c>
      <c r="F12" s="16">
        <v>7.8383676479236955E-2</v>
      </c>
      <c r="G12" s="16">
        <v>6.7519082860366102E-3</v>
      </c>
      <c r="H12" s="16">
        <v>9.5348977820524025E-3</v>
      </c>
      <c r="I12" s="16">
        <v>-4.4370164529349086E-4</v>
      </c>
      <c r="J12" s="16">
        <v>1.9009559170293788E-2</v>
      </c>
      <c r="K12" s="16">
        <v>3.4789196949966988E-2</v>
      </c>
      <c r="L12" s="16">
        <v>-1.5883177899720172E-3</v>
      </c>
      <c r="M12" s="16">
        <v>5.7432890857113943E-2</v>
      </c>
      <c r="N12" s="16">
        <v>-3.2633670240104796E-4</v>
      </c>
      <c r="O12" s="16">
        <v>-2.8653300871585272E-2</v>
      </c>
      <c r="P12" s="16">
        <v>-9.7993276082151762E-3</v>
      </c>
      <c r="Q12" s="16">
        <v>-1.6762726353217919E-2</v>
      </c>
      <c r="R12" s="16">
        <v>-2.6806251223415664E-2</v>
      </c>
      <c r="S12" s="16">
        <v>3.636506192304946E-2</v>
      </c>
      <c r="T12" s="16">
        <v>2.1305926792167047E-2</v>
      </c>
      <c r="U12" s="16">
        <v>7.0776423726563023E-2</v>
      </c>
      <c r="V12" s="16">
        <v>5.3284357510708834E-2</v>
      </c>
      <c r="W12" s="16">
        <v>2.9746715897346246E-2</v>
      </c>
      <c r="X12" s="16">
        <v>-5.946453094878601E-2</v>
      </c>
      <c r="Y12" s="16">
        <v>-4.5385910599220605E-2</v>
      </c>
      <c r="Z12" s="16">
        <v>-9.6736599292137817E-3</v>
      </c>
      <c r="AA12" s="16">
        <v>-4.557168561975098E-2</v>
      </c>
      <c r="AB12" s="16">
        <v>1.176487362860155E-2</v>
      </c>
      <c r="AC12" s="16">
        <v>-7.3865648081960066E-3</v>
      </c>
      <c r="AD12" s="16">
        <v>2.7266648048875994E-2</v>
      </c>
      <c r="AE12" s="16">
        <v>-3.0836860258512629E-2</v>
      </c>
      <c r="AF12" s="16">
        <v>3.5257215357132152E-2</v>
      </c>
      <c r="AG12" s="16">
        <v>-2.1960823956409324E-2</v>
      </c>
      <c r="AH12" s="16">
        <v>1.738106262566062E-2</v>
      </c>
      <c r="AI12" s="16">
        <v>-3.4420605360173391E-2</v>
      </c>
      <c r="AJ12" s="17" t="s">
        <v>54</v>
      </c>
      <c r="AK12" s="16">
        <v>-2.0429765885467743E-2</v>
      </c>
      <c r="AL12" s="16">
        <v>-2.3120344856773108E-2</v>
      </c>
      <c r="AM12" s="18">
        <v>1.8299354389438977E-3</v>
      </c>
    </row>
    <row r="13" spans="1:39" ht="24">
      <c r="A13" s="13" t="s">
        <v>48</v>
      </c>
      <c r="B13" s="14" t="s">
        <v>40</v>
      </c>
      <c r="C13" s="15">
        <v>-7.0592016702628907E-2</v>
      </c>
      <c r="D13" s="16">
        <v>-1.9638941316663643E-2</v>
      </c>
      <c r="E13" s="16">
        <v>-1.2834521165107955E-2</v>
      </c>
      <c r="F13" s="16">
        <v>-2.3569684651113847E-2</v>
      </c>
      <c r="G13" s="16">
        <v>-2.7868665357037744E-2</v>
      </c>
      <c r="H13" s="16">
        <v>-3.5272285526984463E-2</v>
      </c>
      <c r="I13" s="16">
        <v>-4.0513715765428587E-2</v>
      </c>
      <c r="J13" s="16">
        <v>-4.1185823214355634E-2</v>
      </c>
      <c r="K13" s="16">
        <v>-5.9531185622102023E-2</v>
      </c>
      <c r="L13" s="16">
        <v>-2.3698664040444427E-2</v>
      </c>
      <c r="M13" s="16">
        <v>1.5998394881372023E-2</v>
      </c>
      <c r="N13" s="16">
        <v>5.9237915000712781E-3</v>
      </c>
      <c r="O13" s="16">
        <v>-5.1496867237185849E-2</v>
      </c>
      <c r="P13" s="16">
        <v>-3.2253780788420332E-2</v>
      </c>
      <c r="Q13" s="16">
        <v>-4.5072604362621664E-2</v>
      </c>
      <c r="R13" s="16">
        <v>-1.2165321178267499E-2</v>
      </c>
      <c r="S13" s="16">
        <v>-8.4926133904973441E-3</v>
      </c>
      <c r="T13" s="17" t="s">
        <v>53</v>
      </c>
      <c r="U13" s="16">
        <v>2.5262381030575168E-2</v>
      </c>
      <c r="V13" s="16">
        <v>5.4223784233005487E-2</v>
      </c>
      <c r="W13" s="16">
        <v>-2.8027501560970582E-2</v>
      </c>
      <c r="X13" s="16">
        <v>-2.5104661601354689E-2</v>
      </c>
      <c r="Y13" s="16">
        <v>6.5876420576548578E-3</v>
      </c>
      <c r="Z13" s="16">
        <v>9.1894501628736372E-2</v>
      </c>
      <c r="AA13" s="16">
        <v>2.6191597935676068E-2</v>
      </c>
      <c r="AB13" s="16">
        <v>6.4020733107858878E-3</v>
      </c>
      <c r="AC13" s="16">
        <v>1.3266229658142694E-2</v>
      </c>
      <c r="AD13" s="16">
        <v>-4.0949483464241133E-2</v>
      </c>
      <c r="AE13" s="16">
        <v>-5.2371969871363813E-4</v>
      </c>
      <c r="AF13" s="16">
        <v>-2.2531958754111348E-2</v>
      </c>
      <c r="AG13" s="16">
        <v>-7.8867359419761557E-3</v>
      </c>
      <c r="AH13" s="16">
        <v>4.8855617919618358E-2</v>
      </c>
      <c r="AI13" s="16">
        <v>-1.1706333671159705E-2</v>
      </c>
      <c r="AJ13" s="16">
        <v>2.1332800746085828E-2</v>
      </c>
      <c r="AK13" s="16">
        <v>1.5415474770936671E-2</v>
      </c>
      <c r="AL13" s="16">
        <v>7.4135040218748305E-3</v>
      </c>
      <c r="AM13" s="18">
        <v>-2.3807606720200711E-3</v>
      </c>
    </row>
    <row r="14" spans="1:39" ht="24">
      <c r="A14" s="13" t="s">
        <v>49</v>
      </c>
      <c r="B14" s="14" t="s">
        <v>40</v>
      </c>
      <c r="C14" s="15">
        <v>5.3722453861482271E-2</v>
      </c>
      <c r="D14" s="16">
        <v>-7.8971896102152297E-3</v>
      </c>
      <c r="E14" s="16">
        <v>-3.412129183989019E-2</v>
      </c>
      <c r="F14" s="16">
        <v>-1.8350101480688934E-2</v>
      </c>
      <c r="G14" s="16">
        <v>-1.9805602802288203E-2</v>
      </c>
      <c r="H14" s="16">
        <v>4.5127231040405866E-3</v>
      </c>
      <c r="I14" s="16">
        <v>-3.8067387593108688E-2</v>
      </c>
      <c r="J14" s="16">
        <v>1.0947788642489589E-2</v>
      </c>
      <c r="K14" s="16">
        <v>-1.019340049596487E-2</v>
      </c>
      <c r="L14" s="16">
        <v>-1.77384188218228E-2</v>
      </c>
      <c r="M14" s="16">
        <v>-1.9763152532123254E-2</v>
      </c>
      <c r="N14" s="16">
        <v>1.890369477690507E-2</v>
      </c>
      <c r="O14" s="16">
        <v>-2.4466533834677659E-2</v>
      </c>
      <c r="P14" s="16">
        <v>2.0418609505384006E-2</v>
      </c>
      <c r="Q14" s="16">
        <v>-2.3355918184934418E-2</v>
      </c>
      <c r="R14" s="16">
        <v>-7.7620137590493138E-3</v>
      </c>
      <c r="S14" s="16">
        <v>7.3937328806059745E-3</v>
      </c>
      <c r="T14" s="16">
        <v>-2.8095688627622274E-2</v>
      </c>
      <c r="U14" s="16">
        <v>7.0133966522604868E-2</v>
      </c>
      <c r="V14" s="16">
        <v>-1.7735083340215552E-2</v>
      </c>
      <c r="W14" s="17" t="s">
        <v>53</v>
      </c>
      <c r="X14" s="16">
        <v>9.074752215483832E-2</v>
      </c>
      <c r="Y14" s="16">
        <v>-5.1848839454540427E-2</v>
      </c>
      <c r="Z14" s="16">
        <v>1.4998969733561093E-2</v>
      </c>
      <c r="AA14" s="16">
        <v>-1.9703388134986208E-2</v>
      </c>
      <c r="AB14" s="16">
        <v>-2.3881121029203692E-3</v>
      </c>
      <c r="AC14" s="16">
        <v>2.5083368914966184E-2</v>
      </c>
      <c r="AD14" s="16">
        <v>3.1158529546021128E-2</v>
      </c>
      <c r="AE14" s="16">
        <v>2.4048177312520715E-2</v>
      </c>
      <c r="AF14" s="16">
        <v>3.1514053286433398E-2</v>
      </c>
      <c r="AG14" s="16">
        <v>-2.2938960402648648E-2</v>
      </c>
      <c r="AH14" s="16">
        <v>6.2116791799989267E-2</v>
      </c>
      <c r="AI14" s="16">
        <v>3.1429951180081885E-2</v>
      </c>
      <c r="AJ14" s="16">
        <v>2.98357388029796E-2</v>
      </c>
      <c r="AK14" s="16">
        <v>9.4519550529104154E-3</v>
      </c>
      <c r="AL14" s="16">
        <v>3.217534788404907E-2</v>
      </c>
      <c r="AM14" s="18">
        <v>-3.1722904262333526E-2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4"/>
      <c r="D21" s="10">
        <f>$C5^2*D5^2</f>
        <v>4.830259533011572E-6</v>
      </c>
      <c r="E21" s="10">
        <f t="shared" ref="E21:AM21" si="0">$C5^2*E5^2</f>
        <v>1.9662775744367939E-5</v>
      </c>
      <c r="F21" s="10">
        <f t="shared" si="0"/>
        <v>1.197101257160814E-6</v>
      </c>
      <c r="G21" s="10">
        <f t="shared" si="0"/>
        <v>4.1779396881809698E-5</v>
      </c>
      <c r="H21" s="10">
        <f t="shared" si="0"/>
        <v>5.7193157905706529E-5</v>
      </c>
      <c r="I21" s="10">
        <f t="shared" si="0"/>
        <v>3.2690402457909914E-5</v>
      </c>
      <c r="J21" s="10">
        <f t="shared" si="0"/>
        <v>4.8883994426291133E-7</v>
      </c>
      <c r="K21" s="10">
        <f t="shared" si="0"/>
        <v>1.4953397683790986E-7</v>
      </c>
      <c r="L21" s="10">
        <f t="shared" si="0"/>
        <v>4.8171604313436925E-6</v>
      </c>
      <c r="M21" s="10">
        <f t="shared" si="0"/>
        <v>3.8338120475826822E-5</v>
      </c>
      <c r="N21" s="10">
        <f t="shared" si="0"/>
        <v>2.3281497381675613E-6</v>
      </c>
      <c r="O21" s="10">
        <f t="shared" si="0"/>
        <v>2.2145211799378548E-6</v>
      </c>
      <c r="P21" s="10">
        <f t="shared" si="0"/>
        <v>1.0213604396298734E-6</v>
      </c>
      <c r="Q21" s="10">
        <f t="shared" si="0"/>
        <v>8.6569887062078828E-6</v>
      </c>
      <c r="R21" s="10">
        <f t="shared" si="0"/>
        <v>3.7980507950440131E-6</v>
      </c>
      <c r="S21" s="10">
        <f t="shared" si="0"/>
        <v>1.2721649429287807E-6</v>
      </c>
      <c r="T21" s="10">
        <f t="shared" si="0"/>
        <v>2.4614519105467148E-6</v>
      </c>
      <c r="U21" s="10">
        <f t="shared" si="0"/>
        <v>4.6854572749732359E-6</v>
      </c>
      <c r="V21" s="10">
        <f t="shared" si="0"/>
        <v>5.9057121462062251E-7</v>
      </c>
      <c r="W21" s="10">
        <f t="shared" si="0"/>
        <v>1.766080688351789E-5</v>
      </c>
      <c r="X21" s="10">
        <f t="shared" si="0"/>
        <v>3.9393825873101447E-5</v>
      </c>
      <c r="Y21" s="10">
        <f t="shared" si="0"/>
        <v>3.6188369713478771E-5</v>
      </c>
      <c r="Z21" s="10">
        <f t="shared" si="0"/>
        <v>2.6678367839397223E-6</v>
      </c>
      <c r="AA21" s="10">
        <f t="shared" si="0"/>
        <v>2.3255312486606432E-5</v>
      </c>
      <c r="AB21" s="10">
        <f t="shared" si="0"/>
        <v>1.7305164417212383E-5</v>
      </c>
      <c r="AC21" s="10">
        <f t="shared" si="0"/>
        <v>6.1980621339375212E-7</v>
      </c>
      <c r="AD21" s="10">
        <f t="shared" si="0"/>
        <v>2.999543029713912E-13</v>
      </c>
      <c r="AE21" s="10">
        <f t="shared" si="0"/>
        <v>7.1154646877051128E-6</v>
      </c>
      <c r="AF21" s="10">
        <f t="shared" si="0"/>
        <v>2.7401220097738948E-5</v>
      </c>
      <c r="AG21" s="10">
        <f t="shared" si="0"/>
        <v>2.5897500117323293E-5</v>
      </c>
      <c r="AH21" s="10">
        <f t="shared" si="0"/>
        <v>2.8155173088120764E-6</v>
      </c>
      <c r="AI21" s="11">
        <f t="shared" si="0"/>
        <v>1.7162310025000002E-2</v>
      </c>
      <c r="AJ21" s="10">
        <f t="shared" si="0"/>
        <v>2.1319037459126035E-5</v>
      </c>
      <c r="AK21" s="10">
        <f t="shared" si="0"/>
        <v>6.2645715805965629E-5</v>
      </c>
      <c r="AL21" s="10">
        <f t="shared" si="0"/>
        <v>8.3519388218206169E-5</v>
      </c>
      <c r="AM21" s="12">
        <f t="shared" si="0"/>
        <v>9.1453281274032067E-7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1.1529817499209038E-5</v>
      </c>
      <c r="E22" s="16">
        <f t="shared" si="1"/>
        <v>4.8982845963081387E-8</v>
      </c>
      <c r="F22" s="16">
        <f t="shared" si="1"/>
        <v>8.4411760715600398E-8</v>
      </c>
      <c r="G22" s="16">
        <f t="shared" si="1"/>
        <v>2.8356849232417151E-6</v>
      </c>
      <c r="H22" s="16">
        <f t="shared" si="1"/>
        <v>7.7937389699198708E-6</v>
      </c>
      <c r="I22" s="16">
        <f t="shared" si="1"/>
        <v>1.5403252686210539E-5</v>
      </c>
      <c r="J22" s="16">
        <f t="shared" si="1"/>
        <v>1.1031930949445233E-5</v>
      </c>
      <c r="K22" s="16">
        <f t="shared" si="1"/>
        <v>3.1665822488474047E-7</v>
      </c>
      <c r="L22" s="16">
        <f t="shared" si="1"/>
        <v>1.6435557911696614E-6</v>
      </c>
      <c r="M22" s="16">
        <f t="shared" si="1"/>
        <v>5.4034428353667774E-6</v>
      </c>
      <c r="N22" s="16">
        <f t="shared" si="1"/>
        <v>8.1996512378030241E-6</v>
      </c>
      <c r="O22" s="16">
        <f t="shared" si="1"/>
        <v>1.2165263294941097E-6</v>
      </c>
      <c r="P22" s="16">
        <f t="shared" si="1"/>
        <v>6.8398597264603067E-6</v>
      </c>
      <c r="Q22" s="16">
        <f t="shared" si="1"/>
        <v>7.8031358154721022E-6</v>
      </c>
      <c r="R22" s="16">
        <f t="shared" si="1"/>
        <v>3.1576503374848984E-6</v>
      </c>
      <c r="S22" s="16">
        <f t="shared" si="1"/>
        <v>6.0547042084681351E-8</v>
      </c>
      <c r="T22" s="16">
        <f t="shared" si="1"/>
        <v>9.7541323423933803E-10</v>
      </c>
      <c r="U22" s="16">
        <f t="shared" si="1"/>
        <v>4.892306489342277E-7</v>
      </c>
      <c r="V22" s="16">
        <f t="shared" si="1"/>
        <v>2.6697086772084934E-6</v>
      </c>
      <c r="W22" s="16">
        <f t="shared" si="1"/>
        <v>2.1623512582497818E-6</v>
      </c>
      <c r="X22" s="16">
        <f t="shared" si="1"/>
        <v>5.4450768343802886E-8</v>
      </c>
      <c r="Y22" s="16">
        <f t="shared" si="1"/>
        <v>2.6316509589860247E-7</v>
      </c>
      <c r="Z22" s="16">
        <f t="shared" si="1"/>
        <v>1.028419268518112E-5</v>
      </c>
      <c r="AA22" s="16">
        <f t="shared" si="1"/>
        <v>7.9021858302451278E-8</v>
      </c>
      <c r="AB22" s="16">
        <f t="shared" si="1"/>
        <v>2.1876261826421691E-6</v>
      </c>
      <c r="AC22" s="16">
        <f t="shared" si="1"/>
        <v>1.6225952403350098E-6</v>
      </c>
      <c r="AD22" s="16">
        <f t="shared" si="1"/>
        <v>1.2932908930073731E-6</v>
      </c>
      <c r="AE22" s="17">
        <f t="shared" si="1"/>
        <v>3.6448981697901361E-3</v>
      </c>
      <c r="AF22" s="16">
        <f t="shared" si="1"/>
        <v>3.1221043377155037E-6</v>
      </c>
      <c r="AG22" s="16">
        <f t="shared" si="1"/>
        <v>2.1916255785949692E-6</v>
      </c>
      <c r="AH22" s="16">
        <f t="shared" si="1"/>
        <v>8.6987898759298019E-6</v>
      </c>
      <c r="AI22" s="16">
        <f t="shared" si="1"/>
        <v>1.4927871505891128E-6</v>
      </c>
      <c r="AJ22" s="16">
        <f t="shared" si="1"/>
        <v>3.585698331585405E-6</v>
      </c>
      <c r="AK22" s="16">
        <f t="shared" si="1"/>
        <v>6.8703494402761597E-6</v>
      </c>
      <c r="AL22" s="16">
        <f t="shared" si="1"/>
        <v>1.7781448936386409E-5</v>
      </c>
      <c r="AM22" s="18">
        <f t="shared" si="1"/>
        <v>1.9615649221993107E-8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1.5403382799693362E-6</v>
      </c>
      <c r="E23" s="16">
        <f t="shared" si="2"/>
        <v>7.9672556167080224E-7</v>
      </c>
      <c r="F23" s="16">
        <f t="shared" si="2"/>
        <v>2.9852303832134553E-9</v>
      </c>
      <c r="G23" s="16">
        <f t="shared" si="2"/>
        <v>1.673906427950529E-6</v>
      </c>
      <c r="H23" s="16">
        <f t="shared" si="2"/>
        <v>8.5109438728504595E-8</v>
      </c>
      <c r="I23" s="16">
        <f t="shared" si="2"/>
        <v>1.5795578402817865E-6</v>
      </c>
      <c r="J23" s="16">
        <f t="shared" si="2"/>
        <v>1.403910866630247E-6</v>
      </c>
      <c r="K23" s="16">
        <f t="shared" si="2"/>
        <v>8.9275243035180727E-7</v>
      </c>
      <c r="L23" s="17">
        <f t="shared" si="2"/>
        <v>4.7956984073694556E-4</v>
      </c>
      <c r="M23" s="16">
        <f t="shared" si="2"/>
        <v>3.4152714890821175E-7</v>
      </c>
      <c r="N23" s="16">
        <f t="shared" si="2"/>
        <v>2.3398742745552473E-6</v>
      </c>
      <c r="O23" s="16">
        <f t="shared" si="2"/>
        <v>6.8919984091246958E-7</v>
      </c>
      <c r="P23" s="16">
        <f t="shared" si="2"/>
        <v>9.9527102099447046E-9</v>
      </c>
      <c r="Q23" s="16">
        <f t="shared" si="2"/>
        <v>1.7340206314123178E-7</v>
      </c>
      <c r="R23" s="16">
        <f t="shared" si="2"/>
        <v>2.7121986591739578E-8</v>
      </c>
      <c r="S23" s="16">
        <f t="shared" si="2"/>
        <v>1.277911851180974E-7</v>
      </c>
      <c r="T23" s="16">
        <f t="shared" si="2"/>
        <v>2.7774078403797999E-7</v>
      </c>
      <c r="U23" s="16">
        <f t="shared" si="2"/>
        <v>1.0730587228691815E-6</v>
      </c>
      <c r="V23" s="16">
        <f t="shared" si="2"/>
        <v>7.9374044138686244E-9</v>
      </c>
      <c r="W23" s="16">
        <f t="shared" si="2"/>
        <v>1.548791525223363E-7</v>
      </c>
      <c r="X23" s="16">
        <f t="shared" si="2"/>
        <v>4.3690355147990776E-7</v>
      </c>
      <c r="Y23" s="16">
        <f t="shared" si="2"/>
        <v>3.1400462526854563E-7</v>
      </c>
      <c r="Z23" s="16">
        <f t="shared" si="2"/>
        <v>1.1573131569390336E-6</v>
      </c>
      <c r="AA23" s="16">
        <f t="shared" si="2"/>
        <v>2.2949339797279972E-6</v>
      </c>
      <c r="AB23" s="16">
        <f t="shared" si="2"/>
        <v>5.0191800422695427E-8</v>
      </c>
      <c r="AC23" s="16">
        <f t="shared" si="2"/>
        <v>1.8510115871009877E-7</v>
      </c>
      <c r="AD23" s="16">
        <f t="shared" si="2"/>
        <v>5.8762856851593732E-9</v>
      </c>
      <c r="AE23" s="16">
        <f t="shared" si="2"/>
        <v>2.1594103498710589E-7</v>
      </c>
      <c r="AF23" s="16">
        <f t="shared" si="2"/>
        <v>1.2050103912797718E-6</v>
      </c>
      <c r="AG23" s="16">
        <f t="shared" si="2"/>
        <v>2.371510329568971E-7</v>
      </c>
      <c r="AH23" s="16">
        <f t="shared" si="2"/>
        <v>8.1233572597307525E-9</v>
      </c>
      <c r="AI23" s="16">
        <f t="shared" si="2"/>
        <v>1.3273063275426181E-7</v>
      </c>
      <c r="AJ23" s="16">
        <f t="shared" si="2"/>
        <v>1.2313716919217291E-9</v>
      </c>
      <c r="AK23" s="16">
        <f t="shared" si="2"/>
        <v>5.9128899699192096E-7</v>
      </c>
      <c r="AL23" s="16">
        <f t="shared" si="2"/>
        <v>2.0739708442564356E-7</v>
      </c>
      <c r="AM23" s="18">
        <f t="shared" si="2"/>
        <v>2.3070485088522371E-8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1.7728452747624456E-8</v>
      </c>
      <c r="E24" s="16">
        <f t="shared" si="3"/>
        <v>1.3411160418893858E-7</v>
      </c>
      <c r="F24" s="16">
        <f t="shared" si="3"/>
        <v>2.6447556553477037E-8</v>
      </c>
      <c r="G24" s="16">
        <f t="shared" si="3"/>
        <v>2.5834195527196515E-7</v>
      </c>
      <c r="H24" s="16">
        <f t="shared" si="3"/>
        <v>4.6837354616700188E-9</v>
      </c>
      <c r="I24" s="16">
        <f t="shared" si="3"/>
        <v>2.7402720454944646E-8</v>
      </c>
      <c r="J24" s="16">
        <f t="shared" si="3"/>
        <v>3.2605812889320892E-9</v>
      </c>
      <c r="K24" s="16">
        <f t="shared" si="3"/>
        <v>2.3778119410597651E-8</v>
      </c>
      <c r="L24" s="16">
        <f t="shared" si="3"/>
        <v>1.4985951200857031E-9</v>
      </c>
      <c r="M24" s="16">
        <f t="shared" si="3"/>
        <v>1.9166738829168888E-8</v>
      </c>
      <c r="N24" s="16">
        <f t="shared" si="3"/>
        <v>1.4602486437780113E-9</v>
      </c>
      <c r="O24" s="16">
        <f t="shared" si="3"/>
        <v>1.6528404626902618E-8</v>
      </c>
      <c r="P24" s="17">
        <f t="shared" si="3"/>
        <v>7.065520547454716E-5</v>
      </c>
      <c r="Q24" s="16">
        <f t="shared" si="3"/>
        <v>3.6195121823546687E-9</v>
      </c>
      <c r="R24" s="16">
        <f t="shared" si="3"/>
        <v>2.0948530677498348E-10</v>
      </c>
      <c r="S24" s="16">
        <f t="shared" si="3"/>
        <v>2.8344789218093719E-7</v>
      </c>
      <c r="T24" s="16">
        <f t="shared" si="3"/>
        <v>7.7574916036076832E-8</v>
      </c>
      <c r="U24" s="16">
        <f t="shared" si="3"/>
        <v>3.655030282083673E-8</v>
      </c>
      <c r="V24" s="16">
        <f t="shared" si="3"/>
        <v>2.1849632671206568E-7</v>
      </c>
      <c r="W24" s="16">
        <f t="shared" si="3"/>
        <v>3.0963498909443252E-8</v>
      </c>
      <c r="X24" s="16">
        <f t="shared" si="3"/>
        <v>1.0500815232467752E-8</v>
      </c>
      <c r="Y24" s="16">
        <f t="shared" si="3"/>
        <v>1.3806475444751995E-8</v>
      </c>
      <c r="Z24" s="16">
        <f t="shared" si="3"/>
        <v>9.1707796733438289E-8</v>
      </c>
      <c r="AA24" s="16">
        <f t="shared" si="3"/>
        <v>8.2094867554436804E-13</v>
      </c>
      <c r="AB24" s="16">
        <f t="shared" si="3"/>
        <v>3.7202979217074535E-8</v>
      </c>
      <c r="AC24" s="16">
        <f t="shared" si="3"/>
        <v>2.4016246436878263E-7</v>
      </c>
      <c r="AD24" s="16">
        <f t="shared" si="3"/>
        <v>1.0457920680953761E-8</v>
      </c>
      <c r="AE24" s="16">
        <f t="shared" si="3"/>
        <v>1.3568309636105787E-7</v>
      </c>
      <c r="AF24" s="16">
        <f t="shared" si="3"/>
        <v>8.7203292870226599E-9</v>
      </c>
      <c r="AG24" s="16">
        <f t="shared" si="3"/>
        <v>7.4979143530144424E-8</v>
      </c>
      <c r="AH24" s="16">
        <f t="shared" si="3"/>
        <v>3.0368673904102785E-9</v>
      </c>
      <c r="AI24" s="16">
        <f t="shared" si="3"/>
        <v>4.2608634050220628E-9</v>
      </c>
      <c r="AJ24" s="16">
        <f t="shared" si="3"/>
        <v>7.1922614082557032E-9</v>
      </c>
      <c r="AK24" s="16">
        <f t="shared" si="3"/>
        <v>2.8360787849841338E-8</v>
      </c>
      <c r="AL24" s="16">
        <f t="shared" si="3"/>
        <v>9.1490459742939128E-8</v>
      </c>
      <c r="AM24" s="18">
        <f t="shared" si="3"/>
        <v>6.4020798431100724E-8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8.8278560804139062E-7</v>
      </c>
      <c r="E25" s="16">
        <f t="shared" si="4"/>
        <v>1.8773711900695513E-6</v>
      </c>
      <c r="F25" s="16">
        <f t="shared" si="4"/>
        <v>2.936337215705793E-7</v>
      </c>
      <c r="G25" s="16">
        <f t="shared" si="4"/>
        <v>2.170243029985398E-6</v>
      </c>
      <c r="H25" s="16">
        <f t="shared" si="4"/>
        <v>4.1071670427033964E-6</v>
      </c>
      <c r="I25" s="16">
        <f t="shared" si="4"/>
        <v>4.962248217053192E-8</v>
      </c>
      <c r="J25" s="16">
        <f t="shared" si="4"/>
        <v>5.0203189755207903E-7</v>
      </c>
      <c r="K25" s="16">
        <f t="shared" si="4"/>
        <v>1.5101287127224328E-6</v>
      </c>
      <c r="L25" s="16">
        <f t="shared" si="4"/>
        <v>1.2017316292267826E-8</v>
      </c>
      <c r="M25" s="16">
        <f t="shared" si="4"/>
        <v>4.767604771867871E-7</v>
      </c>
      <c r="N25" s="16">
        <f t="shared" si="4"/>
        <v>1.8017952189558706E-6</v>
      </c>
      <c r="O25" s="16">
        <f t="shared" si="4"/>
        <v>4.1568299012709557E-7</v>
      </c>
      <c r="P25" s="16">
        <f t="shared" si="4"/>
        <v>1.4204341736317022E-7</v>
      </c>
      <c r="Q25" s="16">
        <f t="shared" si="4"/>
        <v>7.9697655464345337E-7</v>
      </c>
      <c r="R25" s="16">
        <f t="shared" si="4"/>
        <v>2.3125875913227815E-6</v>
      </c>
      <c r="S25" s="16">
        <f t="shared" si="4"/>
        <v>1.705317654817208E-6</v>
      </c>
      <c r="T25" s="16">
        <f t="shared" si="4"/>
        <v>1.7033106636454521E-6</v>
      </c>
      <c r="U25" s="16">
        <f t="shared" si="4"/>
        <v>1.2623693816058983E-7</v>
      </c>
      <c r="V25" s="16">
        <f t="shared" si="4"/>
        <v>7.3721963156579707E-6</v>
      </c>
      <c r="W25" s="16">
        <f t="shared" si="4"/>
        <v>9.828937635769085E-7</v>
      </c>
      <c r="X25" s="16">
        <f t="shared" si="4"/>
        <v>1.6841065796805501E-7</v>
      </c>
      <c r="Y25" s="16">
        <f t="shared" si="4"/>
        <v>1.6522521411118041E-6</v>
      </c>
      <c r="Z25" s="16">
        <f t="shared" si="4"/>
        <v>1.0880309942259448E-8</v>
      </c>
      <c r="AA25" s="16">
        <f t="shared" si="4"/>
        <v>8.0661255553720836E-7</v>
      </c>
      <c r="AB25" s="16">
        <f t="shared" si="4"/>
        <v>1.149113006584765E-8</v>
      </c>
      <c r="AC25" s="16">
        <f t="shared" si="4"/>
        <v>2.3698807318405629E-6</v>
      </c>
      <c r="AD25" s="17">
        <f t="shared" si="4"/>
        <v>9.9968662687045838E-4</v>
      </c>
      <c r="AE25" s="16">
        <f t="shared" si="4"/>
        <v>3.5016087206276725E-7</v>
      </c>
      <c r="AF25" s="16">
        <f t="shared" si="4"/>
        <v>2.385764776036443E-6</v>
      </c>
      <c r="AG25" s="16">
        <f t="shared" si="4"/>
        <v>2.1015491147915614E-6</v>
      </c>
      <c r="AH25" s="16">
        <f t="shared" si="4"/>
        <v>9.7271657296763038E-9</v>
      </c>
      <c r="AI25" s="16">
        <f t="shared" si="4"/>
        <v>6.653411964994705E-15</v>
      </c>
      <c r="AJ25" s="16">
        <f t="shared" si="4"/>
        <v>7.5870382036996655E-7</v>
      </c>
      <c r="AK25" s="16">
        <f t="shared" si="4"/>
        <v>3.8961521288721238E-6</v>
      </c>
      <c r="AL25" s="16">
        <f t="shared" si="4"/>
        <v>3.4619104415848232E-6</v>
      </c>
      <c r="AM25" s="18">
        <f t="shared" si="4"/>
        <v>7.7611179107019591E-7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7.6033272586767331E-7</v>
      </c>
      <c r="E26" s="16">
        <f t="shared" si="5"/>
        <v>2.6836862395767168E-8</v>
      </c>
      <c r="F26" s="16">
        <f t="shared" si="5"/>
        <v>6.7850014372968493E-7</v>
      </c>
      <c r="G26" s="16">
        <f t="shared" si="5"/>
        <v>8.8429482924135426E-10</v>
      </c>
      <c r="H26" s="17">
        <f t="shared" si="5"/>
        <v>3.8373803050026401E-6</v>
      </c>
      <c r="I26" s="16">
        <f t="shared" si="5"/>
        <v>1.7139409504140883E-7</v>
      </c>
      <c r="J26" s="16">
        <f t="shared" si="5"/>
        <v>5.3217197576054935E-7</v>
      </c>
      <c r="K26" s="16">
        <f t="shared" si="5"/>
        <v>3.3235840129985215E-8</v>
      </c>
      <c r="L26" s="16">
        <f t="shared" si="5"/>
        <v>1.1238877247094527E-8</v>
      </c>
      <c r="M26" s="16">
        <f t="shared" si="5"/>
        <v>7.4590758529574231E-7</v>
      </c>
      <c r="N26" s="16">
        <f t="shared" si="5"/>
        <v>1.3072163460906674E-8</v>
      </c>
      <c r="O26" s="16">
        <f t="shared" si="5"/>
        <v>2.2208633535799791E-7</v>
      </c>
      <c r="P26" s="16">
        <f t="shared" si="5"/>
        <v>5.911080394715783E-10</v>
      </c>
      <c r="Q26" s="16">
        <f t="shared" si="5"/>
        <v>2.2924318352253305E-7</v>
      </c>
      <c r="R26" s="17">
        <f t="shared" si="5"/>
        <v>2.0764689417751339E-4</v>
      </c>
      <c r="S26" s="16">
        <f t="shared" si="5"/>
        <v>8.1368406764358458E-7</v>
      </c>
      <c r="T26" s="16">
        <f t="shared" si="5"/>
        <v>3.0168668962027507E-8</v>
      </c>
      <c r="U26" s="16">
        <f t="shared" si="5"/>
        <v>1.3109517282647628E-8</v>
      </c>
      <c r="V26" s="16">
        <f t="shared" si="5"/>
        <v>4.8434886116037094E-7</v>
      </c>
      <c r="W26" s="16">
        <f t="shared" si="5"/>
        <v>1.2367601568542327E-8</v>
      </c>
      <c r="X26" s="16">
        <f t="shared" si="5"/>
        <v>5.5746386489294073E-8</v>
      </c>
      <c r="Y26" s="16">
        <f t="shared" si="5"/>
        <v>1.336384616501921E-7</v>
      </c>
      <c r="Z26" s="16">
        <f t="shared" si="5"/>
        <v>4.4579529585456515E-7</v>
      </c>
      <c r="AA26" s="16">
        <f t="shared" si="5"/>
        <v>4.8459914839300963E-8</v>
      </c>
      <c r="AB26" s="16">
        <f t="shared" si="5"/>
        <v>7.3124049273546962E-7</v>
      </c>
      <c r="AC26" s="16">
        <f t="shared" si="5"/>
        <v>9.0950801277165682E-8</v>
      </c>
      <c r="AD26" s="16">
        <f t="shared" si="5"/>
        <v>4.6905777350670587E-7</v>
      </c>
      <c r="AE26" s="16">
        <f t="shared" si="5"/>
        <v>1.7375983022405425E-7</v>
      </c>
      <c r="AF26" s="16">
        <f t="shared" si="5"/>
        <v>4.8625360493392588E-7</v>
      </c>
      <c r="AG26" s="16">
        <f t="shared" si="5"/>
        <v>4.9302217206000937E-7</v>
      </c>
      <c r="AH26" s="16">
        <f t="shared" si="5"/>
        <v>2.9524967622635377E-7</v>
      </c>
      <c r="AI26" s="16">
        <f t="shared" si="5"/>
        <v>4.4184437817984671E-8</v>
      </c>
      <c r="AJ26" s="16">
        <f t="shared" si="5"/>
        <v>1.4866794135838056E-7</v>
      </c>
      <c r="AK26" s="16">
        <f t="shared" si="5"/>
        <v>5.6556886812056516E-7</v>
      </c>
      <c r="AL26" s="16">
        <f t="shared" si="5"/>
        <v>6.6112031435915239E-9</v>
      </c>
      <c r="AM26" s="18">
        <f t="shared" si="5"/>
        <v>1.71799478706447E-7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1.2503199894827032E-7</v>
      </c>
      <c r="E27" s="16">
        <f t="shared" si="6"/>
        <v>5.56721458219987E-5</v>
      </c>
      <c r="F27" s="16">
        <f t="shared" si="6"/>
        <v>4.7132801691914184E-5</v>
      </c>
      <c r="G27" s="16">
        <f t="shared" si="6"/>
        <v>1.4683307257695819E-4</v>
      </c>
      <c r="H27" s="16">
        <f t="shared" si="6"/>
        <v>1.7461002681987991E-5</v>
      </c>
      <c r="I27" s="16">
        <f t="shared" si="6"/>
        <v>3.9545064429839178E-5</v>
      </c>
      <c r="J27" s="16">
        <f t="shared" si="6"/>
        <v>3.929878577140087E-5</v>
      </c>
      <c r="K27" s="16">
        <f t="shared" si="6"/>
        <v>4.0295108877143803E-6</v>
      </c>
      <c r="L27" s="16">
        <f t="shared" si="6"/>
        <v>1.9900299942102854E-6</v>
      </c>
      <c r="M27" s="16">
        <f t="shared" si="6"/>
        <v>1.0637916105773196E-4</v>
      </c>
      <c r="N27" s="16">
        <f t="shared" si="6"/>
        <v>6.3235524737491197E-8</v>
      </c>
      <c r="O27" s="16">
        <f t="shared" si="6"/>
        <v>5.0672365649285852E-5</v>
      </c>
      <c r="P27" s="16">
        <f t="shared" si="6"/>
        <v>9.7716689363727639E-6</v>
      </c>
      <c r="Q27" s="16">
        <f t="shared" si="6"/>
        <v>1.2675442369685704E-5</v>
      </c>
      <c r="R27" s="16">
        <f t="shared" si="6"/>
        <v>6.9506176627084766E-5</v>
      </c>
      <c r="S27" s="16">
        <f t="shared" si="6"/>
        <v>1.2048907457324244E-5</v>
      </c>
      <c r="T27" s="16">
        <f t="shared" si="6"/>
        <v>7.9307008594893258E-7</v>
      </c>
      <c r="U27" s="16">
        <f t="shared" si="6"/>
        <v>3.3220223393692214E-10</v>
      </c>
      <c r="V27" s="16">
        <f t="shared" si="6"/>
        <v>2.7013880657583371E-5</v>
      </c>
      <c r="W27" s="16">
        <f t="shared" si="6"/>
        <v>1.1176237224136587E-7</v>
      </c>
      <c r="X27" s="16">
        <f t="shared" si="6"/>
        <v>2.29862053965563E-5</v>
      </c>
      <c r="Y27" s="16">
        <f t="shared" si="6"/>
        <v>3.5942401807625308E-5</v>
      </c>
      <c r="Z27" s="16">
        <f t="shared" si="6"/>
        <v>6.5665574586686127E-6</v>
      </c>
      <c r="AA27" s="16">
        <f t="shared" si="6"/>
        <v>7.3179348997462084E-6</v>
      </c>
      <c r="AB27" s="17">
        <f t="shared" si="6"/>
        <v>1.9286543375999998E-2</v>
      </c>
      <c r="AC27" s="16">
        <f t="shared" si="6"/>
        <v>4.7691126933203777E-5</v>
      </c>
      <c r="AD27" s="16">
        <f t="shared" si="6"/>
        <v>2.2724997196065869E-7</v>
      </c>
      <c r="AE27" s="16">
        <f t="shared" si="6"/>
        <v>1.1395503616435764E-5</v>
      </c>
      <c r="AF27" s="16">
        <f t="shared" si="6"/>
        <v>2.4983582466671369E-5</v>
      </c>
      <c r="AG27" s="16">
        <f t="shared" si="6"/>
        <v>1.3617750460263831E-6</v>
      </c>
      <c r="AH27" s="16">
        <f t="shared" si="6"/>
        <v>7.7632711478415819E-5</v>
      </c>
      <c r="AI27" s="16">
        <f t="shared" si="6"/>
        <v>1.8877403714180862E-5</v>
      </c>
      <c r="AJ27" s="16">
        <f t="shared" si="6"/>
        <v>2.7235251732187979E-6</v>
      </c>
      <c r="AK27" s="16">
        <f t="shared" si="6"/>
        <v>2.9056951021497929E-5</v>
      </c>
      <c r="AL27" s="16">
        <f t="shared" si="6"/>
        <v>2.885751680003461E-6</v>
      </c>
      <c r="AM27" s="18">
        <f t="shared" si="6"/>
        <v>1.2881246631061074E-8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3.7680973752001787E-6</v>
      </c>
      <c r="E28" s="16">
        <f t="shared" si="7"/>
        <v>2.2157822044391322E-6</v>
      </c>
      <c r="F28" s="16">
        <f t="shared" si="7"/>
        <v>1.1700635006212169E-4</v>
      </c>
      <c r="G28" s="16">
        <f t="shared" si="7"/>
        <v>8.6818292824008113E-7</v>
      </c>
      <c r="H28" s="16">
        <f t="shared" si="7"/>
        <v>1.7313714667009931E-6</v>
      </c>
      <c r="I28" s="16">
        <f t="shared" si="7"/>
        <v>3.7492141812884564E-9</v>
      </c>
      <c r="J28" s="16">
        <f t="shared" si="7"/>
        <v>6.8818034440824647E-6</v>
      </c>
      <c r="K28" s="16">
        <f t="shared" si="7"/>
        <v>2.3048728945922897E-5</v>
      </c>
      <c r="L28" s="16">
        <f t="shared" si="7"/>
        <v>4.8043315786575699E-8</v>
      </c>
      <c r="M28" s="16">
        <f t="shared" si="7"/>
        <v>6.2817337717795113E-5</v>
      </c>
      <c r="N28" s="16">
        <f t="shared" si="7"/>
        <v>2.0281030316525085E-9</v>
      </c>
      <c r="O28" s="16">
        <f t="shared" si="7"/>
        <v>1.5635345878551052E-5</v>
      </c>
      <c r="P28" s="16">
        <f t="shared" si="7"/>
        <v>1.828734790038653E-6</v>
      </c>
      <c r="Q28" s="16">
        <f t="shared" si="7"/>
        <v>5.3511544168353502E-6</v>
      </c>
      <c r="R28" s="16">
        <f t="shared" si="7"/>
        <v>1.368454429300933E-5</v>
      </c>
      <c r="S28" s="16">
        <f t="shared" si="7"/>
        <v>2.5184123224738574E-5</v>
      </c>
      <c r="T28" s="16">
        <f t="shared" si="7"/>
        <v>8.6448812837152719E-6</v>
      </c>
      <c r="U28" s="16">
        <f t="shared" si="7"/>
        <v>9.5397150249760843E-5</v>
      </c>
      <c r="V28" s="16">
        <f t="shared" si="7"/>
        <v>5.4070158152486111E-5</v>
      </c>
      <c r="W28" s="16">
        <f t="shared" si="7"/>
        <v>1.6851409179565016E-5</v>
      </c>
      <c r="X28" s="16">
        <f t="shared" si="7"/>
        <v>6.7340163717625668E-5</v>
      </c>
      <c r="Y28" s="16">
        <f t="shared" si="7"/>
        <v>3.9228371496248963E-5</v>
      </c>
      <c r="Z28" s="16">
        <f t="shared" si="7"/>
        <v>1.7821317387381989E-6</v>
      </c>
      <c r="AA28" s="16">
        <f t="shared" si="7"/>
        <v>3.9550170329612867E-5</v>
      </c>
      <c r="AB28" s="16">
        <f t="shared" si="7"/>
        <v>2.6359229175081859E-6</v>
      </c>
      <c r="AC28" s="16">
        <f t="shared" si="7"/>
        <v>1.0390661525932045E-6</v>
      </c>
      <c r="AD28" s="16">
        <f t="shared" si="7"/>
        <v>1.4158644504820326E-5</v>
      </c>
      <c r="AE28" s="16">
        <f t="shared" si="7"/>
        <v>1.8109167187284212E-5</v>
      </c>
      <c r="AF28" s="16">
        <f t="shared" si="7"/>
        <v>2.3673048594373234E-5</v>
      </c>
      <c r="AG28" s="16">
        <f t="shared" si="7"/>
        <v>9.1844982107527861E-6</v>
      </c>
      <c r="AH28" s="16">
        <f t="shared" si="7"/>
        <v>5.7532178808174671E-6</v>
      </c>
      <c r="AI28" s="16">
        <f t="shared" si="7"/>
        <v>2.2562913629083021E-5</v>
      </c>
      <c r="AJ28" s="17">
        <f t="shared" si="7"/>
        <v>1.8364586256000001E-2</v>
      </c>
      <c r="AK28" s="16">
        <f t="shared" si="7"/>
        <v>7.9484958632673517E-6</v>
      </c>
      <c r="AL28" s="16">
        <f t="shared" si="7"/>
        <v>1.0179976794863209E-5</v>
      </c>
      <c r="AM28" s="18">
        <f t="shared" si="7"/>
        <v>6.3771951706624046E-8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1.9219731806350237E-6</v>
      </c>
      <c r="E29" s="16">
        <f t="shared" si="8"/>
        <v>8.2086269543011681E-7</v>
      </c>
      <c r="F29" s="16">
        <f t="shared" si="8"/>
        <v>2.7683355018711918E-6</v>
      </c>
      <c r="G29" s="16">
        <f t="shared" si="8"/>
        <v>3.8702901054941201E-6</v>
      </c>
      <c r="H29" s="16">
        <f t="shared" si="8"/>
        <v>6.1998100133135421E-6</v>
      </c>
      <c r="I29" s="16">
        <f t="shared" si="8"/>
        <v>8.1792848310285453E-6</v>
      </c>
      <c r="J29" s="16">
        <f t="shared" si="8"/>
        <v>8.4529184743375586E-6</v>
      </c>
      <c r="K29" s="16">
        <f t="shared" si="8"/>
        <v>1.7660388065665367E-5</v>
      </c>
      <c r="L29" s="16">
        <f t="shared" si="8"/>
        <v>2.7987164921224086E-6</v>
      </c>
      <c r="M29" s="16">
        <f t="shared" si="8"/>
        <v>1.2754516575531832E-6</v>
      </c>
      <c r="N29" s="16">
        <f t="shared" si="8"/>
        <v>1.748681465171119E-7</v>
      </c>
      <c r="O29" s="16">
        <f t="shared" si="8"/>
        <v>1.3215171338931131E-5</v>
      </c>
      <c r="P29" s="16">
        <f t="shared" si="8"/>
        <v>5.1840888737207825E-6</v>
      </c>
      <c r="Q29" s="16">
        <f t="shared" si="8"/>
        <v>1.0123635133279292E-5</v>
      </c>
      <c r="R29" s="16">
        <f t="shared" si="8"/>
        <v>7.3749373770512472E-7</v>
      </c>
      <c r="S29" s="16">
        <f t="shared" si="8"/>
        <v>3.5941308698146426E-7</v>
      </c>
      <c r="T29" s="17">
        <f t="shared" si="8"/>
        <v>4.8152430604769337E-3</v>
      </c>
      <c r="U29" s="16">
        <f t="shared" si="8"/>
        <v>3.1802388667233621E-6</v>
      </c>
      <c r="V29" s="16">
        <f t="shared" si="8"/>
        <v>1.4651794711576451E-5</v>
      </c>
      <c r="W29" s="16">
        <f t="shared" si="8"/>
        <v>3.9145329157109178E-6</v>
      </c>
      <c r="X29" s="16">
        <f t="shared" si="8"/>
        <v>3.1406527567800648E-6</v>
      </c>
      <c r="Y29" s="16">
        <f t="shared" si="8"/>
        <v>2.1625749371404389E-7</v>
      </c>
      <c r="Z29" s="16">
        <f t="shared" si="8"/>
        <v>4.20814050474125E-5</v>
      </c>
      <c r="AA29" s="16">
        <f t="shared" si="8"/>
        <v>3.418496731424292E-6</v>
      </c>
      <c r="AB29" s="16">
        <f t="shared" si="8"/>
        <v>2.0424548473263228E-7</v>
      </c>
      <c r="AC29" s="16">
        <f t="shared" si="8"/>
        <v>8.7701334330665477E-7</v>
      </c>
      <c r="AD29" s="16">
        <f t="shared" si="8"/>
        <v>8.3561847667954094E-6</v>
      </c>
      <c r="AE29" s="16">
        <f t="shared" si="8"/>
        <v>1.3668126736140934E-9</v>
      </c>
      <c r="AF29" s="16">
        <f t="shared" si="8"/>
        <v>2.5299333119548974E-6</v>
      </c>
      <c r="AG29" s="16">
        <f t="shared" si="8"/>
        <v>3.0996009050533278E-7</v>
      </c>
      <c r="AH29" s="16">
        <f t="shared" si="8"/>
        <v>1.1894335914217349E-5</v>
      </c>
      <c r="AI29" s="16">
        <f t="shared" si="8"/>
        <v>6.8289349542503517E-7</v>
      </c>
      <c r="AJ29" s="16">
        <f t="shared" si="8"/>
        <v>2.2678113904248088E-6</v>
      </c>
      <c r="AK29" s="16">
        <f t="shared" si="8"/>
        <v>1.1841998125297547E-6</v>
      </c>
      <c r="AL29" s="16">
        <f t="shared" si="8"/>
        <v>2.7387868461456995E-7</v>
      </c>
      <c r="AM29" s="18">
        <f t="shared" si="8"/>
        <v>2.8245070164661552E-8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1.7999349673395208E-7</v>
      </c>
      <c r="E30" s="16">
        <f t="shared" si="9"/>
        <v>3.36018055070323E-6</v>
      </c>
      <c r="F30" s="16">
        <f t="shared" si="9"/>
        <v>9.7182624601915637E-7</v>
      </c>
      <c r="G30" s="16">
        <f t="shared" si="9"/>
        <v>1.1321078801120416E-6</v>
      </c>
      <c r="H30" s="16">
        <f t="shared" si="9"/>
        <v>5.8774515274593413E-8</v>
      </c>
      <c r="I30" s="16">
        <f t="shared" si="9"/>
        <v>4.1823255124139602E-6</v>
      </c>
      <c r="J30" s="16">
        <f t="shared" si="9"/>
        <v>3.4591109477608473E-7</v>
      </c>
      <c r="K30" s="16">
        <f t="shared" si="9"/>
        <v>2.9988162728797573E-7</v>
      </c>
      <c r="L30" s="16">
        <f t="shared" si="9"/>
        <v>9.0811634547258174E-7</v>
      </c>
      <c r="M30" s="16">
        <f t="shared" si="9"/>
        <v>1.1272600819343122E-6</v>
      </c>
      <c r="N30" s="16">
        <f t="shared" si="9"/>
        <v>1.0313476327073165E-6</v>
      </c>
      <c r="O30" s="16">
        <f t="shared" si="9"/>
        <v>1.7276532355934608E-6</v>
      </c>
      <c r="P30" s="16">
        <f t="shared" si="9"/>
        <v>1.2032725525765033E-6</v>
      </c>
      <c r="Q30" s="16">
        <f t="shared" si="9"/>
        <v>1.5743655341219126E-6</v>
      </c>
      <c r="R30" s="16">
        <f t="shared" si="9"/>
        <v>1.7388435135069522E-7</v>
      </c>
      <c r="S30" s="16">
        <f t="shared" si="9"/>
        <v>1.5777536587189323E-7</v>
      </c>
      <c r="T30" s="16">
        <f t="shared" si="9"/>
        <v>2.2781957924691851E-6</v>
      </c>
      <c r="U30" s="16">
        <f t="shared" si="9"/>
        <v>1.4196081584315564E-5</v>
      </c>
      <c r="V30" s="16">
        <f t="shared" si="9"/>
        <v>9.0777485837441035E-7</v>
      </c>
      <c r="W30" s="17">
        <f t="shared" si="9"/>
        <v>2.7888086627286539E-3</v>
      </c>
      <c r="X30" s="16">
        <f t="shared" si="9"/>
        <v>2.3767375859315739E-5</v>
      </c>
      <c r="Y30" s="16">
        <f t="shared" si="9"/>
        <v>7.7587143512060103E-6</v>
      </c>
      <c r="Z30" s="16">
        <f t="shared" si="9"/>
        <v>6.4928376044333824E-7</v>
      </c>
      <c r="AA30" s="16">
        <f t="shared" si="9"/>
        <v>1.1204526503191678E-6</v>
      </c>
      <c r="AB30" s="16">
        <f t="shared" si="9"/>
        <v>1.6459669187883005E-8</v>
      </c>
      <c r="AC30" s="16">
        <f t="shared" si="9"/>
        <v>1.8158643998712159E-6</v>
      </c>
      <c r="AD30" s="16">
        <f t="shared" si="9"/>
        <v>2.8019836131533542E-6</v>
      </c>
      <c r="AE30" s="16">
        <f t="shared" si="9"/>
        <v>1.6690756217010415E-6</v>
      </c>
      <c r="AF30" s="16">
        <f t="shared" si="9"/>
        <v>2.8662905587929014E-6</v>
      </c>
      <c r="AG30" s="16">
        <f t="shared" si="9"/>
        <v>1.5186550776792054E-6</v>
      </c>
      <c r="AH30" s="16">
        <f t="shared" si="9"/>
        <v>1.1136012701938933E-5</v>
      </c>
      <c r="AI30" s="16">
        <f t="shared" si="9"/>
        <v>2.8510123329635543E-6</v>
      </c>
      <c r="AJ30" s="16">
        <f t="shared" si="9"/>
        <v>2.5691252414302107E-6</v>
      </c>
      <c r="AK30" s="16">
        <f t="shared" si="9"/>
        <v>2.5784278216693994E-7</v>
      </c>
      <c r="AL30" s="16">
        <f t="shared" si="9"/>
        <v>2.9878458375024508E-6</v>
      </c>
      <c r="AM30" s="18">
        <f t="shared" si="9"/>
        <v>2.9044075980201318E-6</v>
      </c>
    </row>
    <row r="31" spans="1:39">
      <c r="A31" t="s">
        <v>57</v>
      </c>
      <c r="D31" s="20">
        <f>SUM($D$21:$D$30)</f>
        <v>2.5556358150364062E-5</v>
      </c>
      <c r="E31" s="20">
        <f>SUM($E$21:$E$30)</f>
        <v>8.461577508122727E-5</v>
      </c>
      <c r="F31" s="20">
        <f>SUM($F$21:$F$30)</f>
        <v>1.7016239317203959E-4</v>
      </c>
      <c r="G31" s="20">
        <f>SUM($G$21:$G$30)</f>
        <v>2.0142211100389299E-4</v>
      </c>
      <c r="H31" s="20">
        <f>SUM($H$21:$H$30)</f>
        <v>9.8472196074799722E-5</v>
      </c>
      <c r="I31" s="20">
        <f>SUM($I$21:$I$30)</f>
        <v>1.0183205626953209E-4</v>
      </c>
      <c r="J31" s="20">
        <f>SUM($J$21:$J$30)</f>
        <v>6.8941564999536919E-5</v>
      </c>
      <c r="K31" s="20">
        <f>SUM($K$21:$K$30)</f>
        <v>4.7964596830928094E-5</v>
      </c>
      <c r="L31" s="20">
        <f>SUM($L$21:$L$30)</f>
        <v>4.9180021789571018E-4</v>
      </c>
      <c r="M31" s="20">
        <f>SUM($M$21:$M$30)</f>
        <v>2.1692413577642806E-4</v>
      </c>
      <c r="N31" s="20">
        <f>SUM($N$21:$N$30)</f>
        <v>1.5955482288579958E-5</v>
      </c>
      <c r="O31" s="20">
        <f>SUM($O$21:$O$30)</f>
        <v>8.6025081182817932E-5</v>
      </c>
      <c r="P31" s="20">
        <f>SUM($P$21:$P$30)</f>
        <v>9.6656778028958633E-5</v>
      </c>
      <c r="Q31" s="20">
        <f>SUM($Q$21:$Q$30)</f>
        <v>4.7387963289091823E-5</v>
      </c>
      <c r="R31" s="20">
        <f>SUM($R$21:$R$30)</f>
        <v>3.0104461338241353E-4</v>
      </c>
      <c r="S31" s="20">
        <f>SUM($S$21:$S$30)</f>
        <v>4.2013171919689469E-5</v>
      </c>
      <c r="T31" s="20">
        <f>SUM($T$21:$T$30)</f>
        <v>4.8315104299955303E-3</v>
      </c>
      <c r="U31" s="20">
        <f>SUM($U$21:$U$30)</f>
        <v>1.1919744630807443E-4</v>
      </c>
      <c r="V31" s="20">
        <f>SUM($V$21:$V$30)</f>
        <v>1.0798686717979373E-4</v>
      </c>
      <c r="W31" s="20">
        <f>SUM($W$21:$W$30)</f>
        <v>2.8306906293545163E-3</v>
      </c>
      <c r="X31" s="20">
        <f>SUM($X$21:$X$30)</f>
        <v>1.5735423578289273E-4</v>
      </c>
      <c r="Y31" s="20">
        <f>SUM($Y$21:$Y$30)</f>
        <v>1.2171098166164699E-4</v>
      </c>
      <c r="Z31" s="20">
        <f>SUM($Z$21:$Z$30)</f>
        <v>6.5737104033852792E-5</v>
      </c>
      <c r="AA31" s="20">
        <f>SUM($AA$21:$AA$30)</f>
        <v>7.789139622706459E-5</v>
      </c>
      <c r="AB31" s="20">
        <f>SUM($AB$21:$AB$30)</f>
        <v>1.9309722921073722E-2</v>
      </c>
      <c r="AC31" s="20">
        <f>SUM($AC$21:$AC$30)</f>
        <v>5.6551567438900224E-5</v>
      </c>
      <c r="AD31" s="20">
        <f>SUM($AD$21:$AD$30)</f>
        <v>1.0270093729000227E-3</v>
      </c>
      <c r="AE31" s="20">
        <f>SUM($AE$21:$AE$30)</f>
        <v>3.6840642925495704E-3</v>
      </c>
      <c r="AF31" s="20">
        <f>SUM($AF$21:$AF$30)</f>
        <v>8.8661928468784017E-5</v>
      </c>
      <c r="AG31" s="20">
        <f>SUM($AG$21:$AG$30)</f>
        <v>4.3370715584220581E-5</v>
      </c>
      <c r="AH31" s="20">
        <f>SUM($AH$21:$AH$30)</f>
        <v>1.1824672222673762E-4</v>
      </c>
      <c r="AI31">
        <f>SUM($AI$21:$AI$30)</f>
        <v>1.7208958211262875E-2</v>
      </c>
      <c r="AJ31" s="20">
        <f>SUM($AJ$21:$AJ$30)</f>
        <v>1.8397967248990614E-2</v>
      </c>
      <c r="AK31" s="20">
        <f>SUM($AK$21:$AK$30)</f>
        <v>1.1304492550753823E-4</v>
      </c>
      <c r="AL31" s="20">
        <f>SUM($AL$21:$AL$30)</f>
        <v>1.2139569934047328E-4</v>
      </c>
      <c r="AM31" s="20">
        <f>SUM($AM$21:$AM$30)</f>
        <v>4.9784568817810589E-6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7.0582825648114619E-2</v>
      </c>
      <c r="D33" s="21">
        <f>$D$31/$C$33</f>
        <v>3.6207615543437389E-4</v>
      </c>
      <c r="E33" s="21">
        <f>$E$31/$C$33</f>
        <v>1.1988153535120974E-3</v>
      </c>
      <c r="F33" s="21">
        <f>$F$31/$C$33</f>
        <v>2.4108186603405682E-3</v>
      </c>
      <c r="G33" s="21">
        <f>$G$31/$C$33</f>
        <v>2.8536986037944671E-3</v>
      </c>
      <c r="H33" s="21">
        <f>$H$31/$C$33</f>
        <v>1.3951296957949158E-3</v>
      </c>
      <c r="I33" s="21">
        <f>$I$31/$C$33</f>
        <v>1.4427313632527008E-3</v>
      </c>
      <c r="J33" s="21">
        <f>$J$31/$C$33</f>
        <v>9.7674702544837066E-4</v>
      </c>
      <c r="K33" s="21">
        <f>$K$31/$C$33</f>
        <v>6.7955053358237589E-4</v>
      </c>
      <c r="L33" s="21">
        <f>$L$31/$C$33</f>
        <v>6.967703735006916E-3</v>
      </c>
      <c r="M33" s="21">
        <f>$M$31/$C$33</f>
        <v>3.0733274530250045E-3</v>
      </c>
      <c r="N33" s="21">
        <f>$N$31/$C$33</f>
        <v>2.2605332305800305E-4</v>
      </c>
      <c r="O33" s="21">
        <f>$O$31/$C$33</f>
        <v>1.2187820534656621E-3</v>
      </c>
      <c r="P33" s="21">
        <f>$P$31/$C$33</f>
        <v>1.3694093023539997E-3</v>
      </c>
      <c r="Q33" s="21">
        <f>$Q$31/$C$33</f>
        <v>6.7138093231547511E-4</v>
      </c>
      <c r="R33" s="21">
        <f>$R$31/$C$33</f>
        <v>4.2651255545258114E-3</v>
      </c>
      <c r="S33" s="21">
        <f>$S$31/$C$33</f>
        <v>5.9523221879983926E-4</v>
      </c>
      <c r="T33" s="21">
        <f>$T$31/$C$33</f>
        <v>6.8451643663044362E-2</v>
      </c>
      <c r="U33" s="21">
        <f>$U$31/$C$33</f>
        <v>1.6887599102694522E-3</v>
      </c>
      <c r="V33" s="21">
        <f>$V$31/$C$33</f>
        <v>1.5299312005182981E-3</v>
      </c>
      <c r="W33" s="21">
        <f>$W$31/$C$33</f>
        <v>4.01045240589646E-2</v>
      </c>
      <c r="X33" s="21">
        <f>$X$31/$C$33</f>
        <v>2.2293558572926858E-3</v>
      </c>
      <c r="Y33" s="21">
        <f>$Y$31/$C$33</f>
        <v>1.7243710568974379E-3</v>
      </c>
      <c r="Z33" s="21">
        <f>$Z$31/$C$33</f>
        <v>9.3134701579645151E-4</v>
      </c>
      <c r="AA33" s="21">
        <f>$AA$31/$C$33</f>
        <v>1.1035460186219564E-3</v>
      </c>
      <c r="AB33" s="21">
        <f>$AB$31/$C$33</f>
        <v>0.27357537394919407</v>
      </c>
      <c r="AC33" s="21">
        <f>$AC$31/$C$33</f>
        <v>8.0120860732940647E-4</v>
      </c>
      <c r="AD33" s="21">
        <f>$AD$31/$C$33</f>
        <v>1.4550414544468662E-2</v>
      </c>
      <c r="AE33" s="21">
        <f>$AE$31/$C$33</f>
        <v>5.2194910854323068E-2</v>
      </c>
      <c r="AF33" s="21">
        <f>$AF$31/$C$33</f>
        <v>1.2561402530241763E-3</v>
      </c>
      <c r="AG33" s="21">
        <f>$AG$31/$C$33</f>
        <v>6.1446556135967166E-4</v>
      </c>
      <c r="AH33" s="21">
        <f>$AH$31/$C$33</f>
        <v>1.6752902868503422E-3</v>
      </c>
      <c r="AI33" s="21">
        <f>$AI$31/$C$33</f>
        <v>0.24381225961478001</v>
      </c>
      <c r="AJ33" s="21">
        <f>$AJ$31/$C$33</f>
        <v>0.26065784530520636</v>
      </c>
      <c r="AK33" s="21">
        <f>$AK$31/$C$33</f>
        <v>1.6015925187114954E-3</v>
      </c>
      <c r="AL33" s="21">
        <f>$AL$31/$C$33</f>
        <v>1.719904215023672E-3</v>
      </c>
      <c r="AM33" s="21">
        <f>$AM$31/$C$33</f>
        <v>7.0533544613257361E-5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7.9030336848274013E-2</v>
      </c>
      <c r="D5" s="10">
        <v>-6.5366165156929244E-3</v>
      </c>
      <c r="E5" s="10">
        <v>-2.2657470448242571E-2</v>
      </c>
      <c r="F5" s="10">
        <v>2.1963428136277118E-2</v>
      </c>
      <c r="G5" s="10">
        <v>-4.1336695178416129E-2</v>
      </c>
      <c r="H5" s="10">
        <v>5.5273527570404796E-2</v>
      </c>
      <c r="I5" s="10">
        <v>-3.3524875664337275E-2</v>
      </c>
      <c r="J5" s="10">
        <v>2.8915851387325171E-2</v>
      </c>
      <c r="K5" s="10">
        <v>9.1270418063747489E-3</v>
      </c>
      <c r="L5" s="10">
        <v>-3.5466653105858274E-2</v>
      </c>
      <c r="M5" s="10">
        <v>5.2798930336328445E-2</v>
      </c>
      <c r="N5" s="10">
        <v>-3.8935019729304389E-2</v>
      </c>
      <c r="O5" s="10">
        <v>-2.4303738526532444E-2</v>
      </c>
      <c r="P5" s="10">
        <v>4.7318881234371016E-2</v>
      </c>
      <c r="Q5" s="10">
        <v>3.2480762561784742E-3</v>
      </c>
      <c r="R5" s="10">
        <v>-1.2480710069904666E-2</v>
      </c>
      <c r="S5" s="10">
        <v>-3.190585652067604E-2</v>
      </c>
      <c r="T5" s="10">
        <v>-1.9164717905446771E-2</v>
      </c>
      <c r="U5" s="10">
        <v>1.6518389145571171E-2</v>
      </c>
      <c r="V5" s="10">
        <v>-3.2545512219514072E-2</v>
      </c>
      <c r="W5" s="11" t="s">
        <v>70</v>
      </c>
      <c r="X5" s="10">
        <v>0.13310439369788582</v>
      </c>
      <c r="Y5" s="10">
        <v>-1.6240305593181067E-2</v>
      </c>
      <c r="Z5" s="10">
        <v>2.124714410334597E-2</v>
      </c>
      <c r="AA5" s="10">
        <v>-5.4316572605921855E-2</v>
      </c>
      <c r="AB5" s="10">
        <v>-3.9056259913694241E-2</v>
      </c>
      <c r="AC5" s="10">
        <v>6.0495623247929134E-2</v>
      </c>
      <c r="AD5" s="10">
        <v>-2.4844489805752562E-3</v>
      </c>
      <c r="AE5" s="10">
        <v>2.9338120735875262E-2</v>
      </c>
      <c r="AF5" s="10">
        <v>3.3714245863126135E-3</v>
      </c>
      <c r="AG5" s="10">
        <v>-3.5914134840270258E-3</v>
      </c>
      <c r="AH5" s="10">
        <v>1.2457412067633972E-2</v>
      </c>
      <c r="AI5" s="10">
        <v>-1.5642028486735363E-2</v>
      </c>
      <c r="AJ5" s="10">
        <v>5.3387149383348993E-2</v>
      </c>
      <c r="AK5" s="10">
        <v>4.0691157420808088E-2</v>
      </c>
      <c r="AL5" s="10">
        <v>6.5424838279294836E-2</v>
      </c>
      <c r="AM5" s="12">
        <v>-1.5724472095259262E-2</v>
      </c>
    </row>
    <row r="6" spans="1:39" ht="24">
      <c r="A6" s="13" t="s">
        <v>41</v>
      </c>
      <c r="B6" s="14" t="s">
        <v>40</v>
      </c>
      <c r="C6" s="19" t="s">
        <v>71</v>
      </c>
      <c r="D6" s="16">
        <v>1.7651305386776464E-2</v>
      </c>
      <c r="E6" s="16">
        <v>-1.2742226308931561E-2</v>
      </c>
      <c r="F6" s="16">
        <v>-3.7291953909586423E-2</v>
      </c>
      <c r="G6" s="16">
        <v>2.2733901461052496E-2</v>
      </c>
      <c r="H6" s="16">
        <v>-9.5307479322547118E-3</v>
      </c>
      <c r="I6" s="16">
        <v>2.2935623153052174E-2</v>
      </c>
      <c r="J6" s="17" t="s">
        <v>72</v>
      </c>
      <c r="K6" s="16">
        <v>1.2581237828168453E-2</v>
      </c>
      <c r="L6" s="16">
        <v>-7.1568832991973669E-2</v>
      </c>
      <c r="M6" s="16">
        <v>-2.1854781883690118E-2</v>
      </c>
      <c r="N6" s="16">
        <v>-6.6002223947794009E-2</v>
      </c>
      <c r="O6" s="16">
        <v>-6.4379956979254319E-2</v>
      </c>
      <c r="P6" s="16">
        <v>1.1025725363364625E-2</v>
      </c>
      <c r="Q6" s="16">
        <v>-2.5051138829905319E-2</v>
      </c>
      <c r="R6" s="16">
        <v>-6.3795987296721432E-3</v>
      </c>
      <c r="S6" s="16">
        <v>-1.6669335323582123E-2</v>
      </c>
      <c r="T6" s="16">
        <v>-6.6236636515196144E-3</v>
      </c>
      <c r="U6" s="16">
        <v>3.3371010245264628E-2</v>
      </c>
      <c r="V6" s="16">
        <v>-6.0133351925859495E-2</v>
      </c>
      <c r="W6" s="16">
        <v>2.800427741222674E-2</v>
      </c>
      <c r="X6" s="16">
        <v>8.3691239827112004E-2</v>
      </c>
      <c r="Y6" s="16">
        <v>5.3135728851528641E-3</v>
      </c>
      <c r="Z6" s="16">
        <v>5.4688573949718537E-2</v>
      </c>
      <c r="AA6" s="16">
        <v>9.3491856798910949E-2</v>
      </c>
      <c r="AB6" s="16">
        <v>5.345214376688787E-3</v>
      </c>
      <c r="AC6" s="16">
        <v>3.4890795324541216E-2</v>
      </c>
      <c r="AD6" s="16">
        <v>-2.3336992038846739E-2</v>
      </c>
      <c r="AE6" s="16">
        <v>-3.6408279029666304E-3</v>
      </c>
      <c r="AF6" s="16">
        <v>2.3670084757989443E-2</v>
      </c>
      <c r="AG6" s="16">
        <v>4.7013316894394868E-3</v>
      </c>
      <c r="AH6" s="16">
        <v>-3.9854808439678757E-2</v>
      </c>
      <c r="AI6" s="16">
        <v>5.8550804409137028E-2</v>
      </c>
      <c r="AJ6" s="16">
        <v>2.4873993015560321E-2</v>
      </c>
      <c r="AK6" s="16">
        <v>-4.5169312154290625E-2</v>
      </c>
      <c r="AL6" s="16">
        <v>0.13085331187743132</v>
      </c>
      <c r="AM6" s="18">
        <v>6.2294853243912998E-2</v>
      </c>
    </row>
    <row r="7" spans="1:39" ht="24">
      <c r="A7" s="13" t="s">
        <v>42</v>
      </c>
      <c r="B7" s="14" t="s">
        <v>40</v>
      </c>
      <c r="C7" s="15">
        <v>9.0904910457783081E-2</v>
      </c>
      <c r="D7" s="16">
        <v>7.6172161407762947E-3</v>
      </c>
      <c r="E7" s="16">
        <v>-1.1107562772933925E-2</v>
      </c>
      <c r="F7" s="16">
        <v>-2.1148452327960809E-2</v>
      </c>
      <c r="G7" s="16">
        <v>-5.9014974058221772E-2</v>
      </c>
      <c r="H7" s="16">
        <v>-6.8353060084728731E-2</v>
      </c>
      <c r="I7" s="16">
        <v>-2.7359938982244508E-2</v>
      </c>
      <c r="J7" s="16">
        <v>-6.6701699169244731E-3</v>
      </c>
      <c r="K7" s="16">
        <v>-1.0109902356749299E-2</v>
      </c>
      <c r="L7" s="16">
        <v>2.9061193910293225E-2</v>
      </c>
      <c r="M7" s="16">
        <v>-2.4664079421419297E-2</v>
      </c>
      <c r="N7" s="16">
        <v>-4.1042374994943549E-3</v>
      </c>
      <c r="O7" s="16">
        <v>-2.8239834110752628E-2</v>
      </c>
      <c r="P7" s="16">
        <v>-4.2272866672648693E-2</v>
      </c>
      <c r="Q7" s="16">
        <v>-1.570394155408315E-2</v>
      </c>
      <c r="R7" s="17" t="s">
        <v>73</v>
      </c>
      <c r="S7" s="16">
        <v>-2.220442421265029E-2</v>
      </c>
      <c r="T7" s="16">
        <v>8.3410499451593012E-3</v>
      </c>
      <c r="U7" s="16">
        <v>-2.8226445599322886E-2</v>
      </c>
      <c r="V7" s="16">
        <v>9.7218602044646107E-2</v>
      </c>
      <c r="W7" s="16">
        <v>-1.2544737145713801E-2</v>
      </c>
      <c r="X7" s="16">
        <v>7.5128580570989617E-2</v>
      </c>
      <c r="Y7" s="16">
        <v>-1.9089921284129497E-2</v>
      </c>
      <c r="Z7" s="16">
        <v>3.2611372740904775E-2</v>
      </c>
      <c r="AA7" s="16">
        <v>-3.6642112696017443E-3</v>
      </c>
      <c r="AB7" s="16">
        <v>2.1545201918443977E-2</v>
      </c>
      <c r="AC7" s="16">
        <v>-1.1052116186674548E-3</v>
      </c>
      <c r="AD7" s="16">
        <v>8.8196422480930292E-2</v>
      </c>
      <c r="AE7" s="16">
        <v>3.3722949886703227E-2</v>
      </c>
      <c r="AF7" s="16">
        <v>-5.2552483417080367E-2</v>
      </c>
      <c r="AG7" s="16">
        <v>4.0789808509675174E-2</v>
      </c>
      <c r="AH7" s="16">
        <v>6.4235886911152937E-2</v>
      </c>
      <c r="AI7" s="16">
        <v>3.5944500969964911E-2</v>
      </c>
      <c r="AJ7" s="16">
        <v>4.8227259913638729E-2</v>
      </c>
      <c r="AK7" s="16">
        <v>3.4326085859499179E-2</v>
      </c>
      <c r="AL7" s="16">
        <v>2.5467650418727037E-2</v>
      </c>
      <c r="AM7" s="18">
        <v>6.1123674153051213E-2</v>
      </c>
    </row>
    <row r="8" spans="1:39" ht="24">
      <c r="A8" s="13" t="s">
        <v>43</v>
      </c>
      <c r="B8" s="14" t="s">
        <v>40</v>
      </c>
      <c r="C8" s="15">
        <v>8.7274487379914778E-2</v>
      </c>
      <c r="D8" s="16">
        <v>1.1381557575861172E-2</v>
      </c>
      <c r="E8" s="16">
        <v>-3.05469750035908E-3</v>
      </c>
      <c r="F8" s="16">
        <v>1.6354095983524306E-2</v>
      </c>
      <c r="G8" s="16">
        <v>-4.7006975242866761E-2</v>
      </c>
      <c r="H8" s="16">
        <v>2.0093170185642321E-2</v>
      </c>
      <c r="I8" s="17" t="s">
        <v>74</v>
      </c>
      <c r="J8" s="16">
        <v>2.3481273846367001E-2</v>
      </c>
      <c r="K8" s="16">
        <v>-1.736382213449103E-2</v>
      </c>
      <c r="L8" s="16">
        <v>-3.5509877480843124E-2</v>
      </c>
      <c r="M8" s="16">
        <v>3.5919358404849749E-2</v>
      </c>
      <c r="N8" s="16">
        <v>-4.9501305159684303E-2</v>
      </c>
      <c r="O8" s="16">
        <v>-5.0831843214715474E-3</v>
      </c>
      <c r="P8" s="16">
        <v>2.1459781893276939E-2</v>
      </c>
      <c r="Q8" s="16">
        <v>-1.9353998878276924E-2</v>
      </c>
      <c r="R8" s="16">
        <v>-2.7500402713306556E-2</v>
      </c>
      <c r="S8" s="16">
        <v>-5.1494088007797353E-3</v>
      </c>
      <c r="T8" s="16">
        <v>-2.4838412117499615E-2</v>
      </c>
      <c r="U8" s="16">
        <v>-8.270294168032323E-2</v>
      </c>
      <c r="V8" s="16">
        <v>2.3388845688831372E-2</v>
      </c>
      <c r="W8" s="16">
        <v>-3.3565395660020377E-2</v>
      </c>
      <c r="X8" s="16">
        <v>6.3869642906664928E-2</v>
      </c>
      <c r="Y8" s="16">
        <v>-1.2715827432178915E-2</v>
      </c>
      <c r="Z8" s="16">
        <v>8.3872772516716654E-2</v>
      </c>
      <c r="AA8" s="16">
        <v>-3.4371175253394538E-2</v>
      </c>
      <c r="AB8" s="16">
        <v>-1.4476728830562297E-2</v>
      </c>
      <c r="AC8" s="16">
        <v>2.724527955468466E-2</v>
      </c>
      <c r="AD8" s="16">
        <v>1.0484382094314324E-2</v>
      </c>
      <c r="AE8" s="16">
        <v>6.9562241814789205E-2</v>
      </c>
      <c r="AF8" s="16">
        <v>-2.3081171059984786E-2</v>
      </c>
      <c r="AG8" s="16">
        <v>2.1988978569526314E-2</v>
      </c>
      <c r="AH8" s="16">
        <v>5.0169758488713127E-2</v>
      </c>
      <c r="AI8" s="16">
        <v>7.4625017957858295E-2</v>
      </c>
      <c r="AJ8" s="16">
        <v>-6.9900746214507814E-2</v>
      </c>
      <c r="AK8" s="16">
        <v>3.5540112191125212E-2</v>
      </c>
      <c r="AL8" s="16">
        <v>4.8612467440354606E-2</v>
      </c>
      <c r="AM8" s="18">
        <v>-3.1574590499284321E-3</v>
      </c>
    </row>
    <row r="9" spans="1:39" ht="24">
      <c r="A9" s="13" t="s">
        <v>44</v>
      </c>
      <c r="B9" s="14" t="s">
        <v>40</v>
      </c>
      <c r="C9" s="15">
        <v>-4.2418428556570749E-2</v>
      </c>
      <c r="D9" s="16">
        <v>3.6625625311591338E-2</v>
      </c>
      <c r="E9" s="16">
        <v>4.6591921790762589E-2</v>
      </c>
      <c r="F9" s="16">
        <v>2.574998935134791E-2</v>
      </c>
      <c r="G9" s="16">
        <v>6.5814250824741988E-2</v>
      </c>
      <c r="H9" s="16">
        <v>-6.444636478314239E-3</v>
      </c>
      <c r="I9" s="16">
        <v>-3.1124876066254883E-3</v>
      </c>
      <c r="J9" s="16">
        <v>6.301408727669057E-2</v>
      </c>
      <c r="K9" s="16">
        <v>8.0568422129603766E-3</v>
      </c>
      <c r="L9" s="16">
        <v>7.0165383702675208E-2</v>
      </c>
      <c r="M9" s="16">
        <v>2.0827702550895069E-2</v>
      </c>
      <c r="N9" s="16">
        <v>-3.0126939453838954E-2</v>
      </c>
      <c r="O9" s="16">
        <v>-7.5383739789392197E-3</v>
      </c>
      <c r="P9" s="16">
        <v>5.2047237951774981E-2</v>
      </c>
      <c r="Q9" s="16">
        <v>2.7518508040478236E-2</v>
      </c>
      <c r="R9" s="16">
        <v>6.0446842731999149E-2</v>
      </c>
      <c r="S9" s="16">
        <v>4.2845309771827163E-2</v>
      </c>
      <c r="T9" s="16">
        <v>-4.5639392355786769E-2</v>
      </c>
      <c r="U9" s="16">
        <v>1.5630856412414558E-3</v>
      </c>
      <c r="V9" s="16">
        <v>5.5504971656266569E-2</v>
      </c>
      <c r="W9" s="16">
        <v>-1.5352439202768253E-2</v>
      </c>
      <c r="X9" s="16">
        <v>-9.1297021003985956E-2</v>
      </c>
      <c r="Y9" s="16">
        <v>3.5561432276336409E-2</v>
      </c>
      <c r="Z9" s="16">
        <v>-8.1897431296779274E-2</v>
      </c>
      <c r="AA9" s="16">
        <v>3.499618932737554E-2</v>
      </c>
      <c r="AB9" s="16">
        <v>2.8617670668842341E-3</v>
      </c>
      <c r="AC9" s="16">
        <v>-3.7604753718743056E-2</v>
      </c>
      <c r="AD9" s="16">
        <v>-1.2324501616744876E-2</v>
      </c>
      <c r="AE9" s="16">
        <v>-2.3130796594486858E-2</v>
      </c>
      <c r="AF9" s="16">
        <v>5.5907361560277105E-3</v>
      </c>
      <c r="AG9" s="16">
        <v>-1.8054333933561061E-2</v>
      </c>
      <c r="AH9" s="16">
        <v>-3.5683835467562576E-2</v>
      </c>
      <c r="AI9" s="16">
        <v>8.7761308308519262E-2</v>
      </c>
      <c r="AJ9" s="16">
        <v>3.3192355184890929E-2</v>
      </c>
      <c r="AK9" s="16">
        <v>4.0498801807466768E-2</v>
      </c>
      <c r="AL9" s="16">
        <v>1.327609920217432E-2</v>
      </c>
      <c r="AM9" s="25" t="s">
        <v>75</v>
      </c>
    </row>
    <row r="10" spans="1:39" ht="24">
      <c r="A10" s="13" t="s">
        <v>45</v>
      </c>
      <c r="B10" s="14" t="s">
        <v>40</v>
      </c>
      <c r="C10" s="15">
        <v>-3.3713700168090097E-2</v>
      </c>
      <c r="D10" s="16">
        <v>-3.7344931249047905E-2</v>
      </c>
      <c r="E10" s="16">
        <v>-1.9660284938887003E-2</v>
      </c>
      <c r="F10" s="16">
        <v>-2.95511235361306E-2</v>
      </c>
      <c r="G10" s="16">
        <v>-4.4351644574546982E-2</v>
      </c>
      <c r="H10" s="16">
        <v>-1.8738325518526215E-2</v>
      </c>
      <c r="I10" s="16">
        <v>3.6917642527341303E-2</v>
      </c>
      <c r="J10" s="16">
        <v>-2.3278797052513796E-2</v>
      </c>
      <c r="K10" s="16">
        <v>-4.5940585660828308E-2</v>
      </c>
      <c r="L10" s="16">
        <v>-4.23917721264905E-2</v>
      </c>
      <c r="M10" s="17" t="s">
        <v>52</v>
      </c>
      <c r="N10" s="16">
        <v>-1.6543397859506426E-2</v>
      </c>
      <c r="O10" s="16">
        <v>-2.0797963046908417E-2</v>
      </c>
      <c r="P10" s="16">
        <v>-4.335841140908727E-2</v>
      </c>
      <c r="Q10" s="16">
        <v>-2.8830856608544033E-2</v>
      </c>
      <c r="R10" s="16">
        <v>-2.5561620273062295E-2</v>
      </c>
      <c r="S10" s="16">
        <v>-6.928681620868982E-3</v>
      </c>
      <c r="T10" s="16">
        <v>9.6421189222061065E-3</v>
      </c>
      <c r="U10" s="16">
        <v>-3.4345183296721836E-2</v>
      </c>
      <c r="V10" s="16">
        <v>-1.1995981929877424E-2</v>
      </c>
      <c r="W10" s="16">
        <v>5.4132737558001527E-2</v>
      </c>
      <c r="X10" s="16">
        <v>1.4812201686748693E-2</v>
      </c>
      <c r="Y10" s="16">
        <v>2.0752649831801692E-2</v>
      </c>
      <c r="Z10" s="16">
        <v>3.9156958951949088E-2</v>
      </c>
      <c r="AA10" s="16">
        <v>7.0430097794023594E-2</v>
      </c>
      <c r="AB10" s="16">
        <v>1.7932951031780092E-2</v>
      </c>
      <c r="AC10" s="16">
        <v>-2.987782180698547E-2</v>
      </c>
      <c r="AD10" s="16">
        <v>5.1234469221464664E-2</v>
      </c>
      <c r="AE10" s="16">
        <v>4.6267421127518894E-2</v>
      </c>
      <c r="AF10" s="16">
        <v>7.3228692836153648E-3</v>
      </c>
      <c r="AG10" s="16">
        <v>-2.814064646693783E-2</v>
      </c>
      <c r="AH10" s="16">
        <v>2.3738262645604198E-2</v>
      </c>
      <c r="AI10" s="16">
        <v>-1.9009623273366638E-2</v>
      </c>
      <c r="AJ10" s="16">
        <v>2.1928339406662698E-2</v>
      </c>
      <c r="AK10" s="16">
        <v>2.6932319737670699E-2</v>
      </c>
      <c r="AL10" s="16">
        <v>3.1824060773274654E-2</v>
      </c>
      <c r="AM10" s="18">
        <v>2.1857504033811155E-2</v>
      </c>
    </row>
    <row r="11" spans="1:39" ht="24">
      <c r="A11" s="13" t="s">
        <v>46</v>
      </c>
      <c r="B11" s="14" t="s">
        <v>40</v>
      </c>
      <c r="C11" s="15">
        <v>-8.5540453751070944E-2</v>
      </c>
      <c r="D11" s="16">
        <v>4.3255349323509065E-2</v>
      </c>
      <c r="E11" s="16">
        <v>1.7845356095736262E-2</v>
      </c>
      <c r="F11" s="16">
        <v>3.6254512697771711E-2</v>
      </c>
      <c r="G11" s="16">
        <v>-1.9463337641010745E-2</v>
      </c>
      <c r="H11" s="16">
        <v>-2.1469910011598679E-2</v>
      </c>
      <c r="I11" s="16">
        <v>-2.3786420483020314E-2</v>
      </c>
      <c r="J11" s="16">
        <v>2.5099005020870924E-2</v>
      </c>
      <c r="K11" s="16">
        <v>1.2502286303799558E-2</v>
      </c>
      <c r="L11" s="16">
        <v>9.0176764018089106E-2</v>
      </c>
      <c r="M11" s="16">
        <v>7.2720913273544583E-3</v>
      </c>
      <c r="N11" s="16">
        <v>8.1918056911547285E-2</v>
      </c>
      <c r="O11" s="16">
        <v>3.3877433849167374E-2</v>
      </c>
      <c r="P11" s="16">
        <v>4.9666962938174908E-2</v>
      </c>
      <c r="Q11" s="16">
        <v>1.7551623354383553E-2</v>
      </c>
      <c r="R11" s="16">
        <v>-5.4323837323827819E-2</v>
      </c>
      <c r="S11" s="16">
        <v>4.9556825630991891E-3</v>
      </c>
      <c r="T11" s="16">
        <v>7.2027658588886623E-3</v>
      </c>
      <c r="U11" s="16">
        <v>-2.3069585897998374E-2</v>
      </c>
      <c r="V11" s="16">
        <v>-9.9569777182023488E-3</v>
      </c>
      <c r="W11" s="16">
        <v>3.5011518280433844E-3</v>
      </c>
      <c r="X11" s="16">
        <v>-3.6404919062801314E-2</v>
      </c>
      <c r="Y11" s="16">
        <v>-3.2662595132925375E-2</v>
      </c>
      <c r="Z11" s="16">
        <v>2.3063185255809723E-3</v>
      </c>
      <c r="AA11" s="16">
        <v>1.5633454932863396E-3</v>
      </c>
      <c r="AB11" s="16">
        <v>-1.4390069618093951E-2</v>
      </c>
      <c r="AC11" s="16">
        <v>4.321091475454647E-2</v>
      </c>
      <c r="AD11" s="16">
        <v>-1.4992333828655105E-2</v>
      </c>
      <c r="AE11" s="16">
        <v>1.8624540372499714E-2</v>
      </c>
      <c r="AF11" s="17" t="s">
        <v>52</v>
      </c>
      <c r="AG11" s="16">
        <v>3.5636705329964505E-2</v>
      </c>
      <c r="AH11" s="16">
        <v>1.9019209227613593E-2</v>
      </c>
      <c r="AI11" s="16">
        <v>-2.5812976178689602E-3</v>
      </c>
      <c r="AJ11" s="16">
        <v>1.7246243661696382E-4</v>
      </c>
      <c r="AK11" s="16">
        <v>-3.019461571036082E-2</v>
      </c>
      <c r="AL11" s="16">
        <v>-3.4295166322141822E-2</v>
      </c>
      <c r="AM11" s="18">
        <v>5.8289575618391412E-3</v>
      </c>
    </row>
    <row r="12" spans="1:39" ht="24">
      <c r="A12" s="13" t="s">
        <v>47</v>
      </c>
      <c r="B12" s="14" t="s">
        <v>40</v>
      </c>
      <c r="C12" s="19" t="s">
        <v>76</v>
      </c>
      <c r="D12" s="16">
        <v>-3.4903536135877447E-2</v>
      </c>
      <c r="E12" s="16">
        <v>9.6645116272508547E-2</v>
      </c>
      <c r="F12" s="16">
        <v>-3.0602573422846245E-2</v>
      </c>
      <c r="G12" s="16">
        <v>2.1139287685817271E-2</v>
      </c>
      <c r="H12" s="16">
        <v>3.3411248692642143E-2</v>
      </c>
      <c r="I12" s="16">
        <v>3.4944631463113121E-2</v>
      </c>
      <c r="J12" s="16">
        <v>-4.5523533728523753E-2</v>
      </c>
      <c r="K12" s="16">
        <v>-8.5447412049434013E-2</v>
      </c>
      <c r="L12" s="16">
        <v>-2.4469290779258832E-2</v>
      </c>
      <c r="M12" s="16">
        <v>2.5720899822194762E-2</v>
      </c>
      <c r="N12" s="16">
        <v>4.5726443727840869E-2</v>
      </c>
      <c r="O12" s="16">
        <v>4.7163150771023774E-2</v>
      </c>
      <c r="P12" s="16">
        <v>-2.808692802165565E-2</v>
      </c>
      <c r="Q12" s="16">
        <v>-1.0147034748811205E-2</v>
      </c>
      <c r="R12" s="16">
        <v>3.3883718930753433E-2</v>
      </c>
      <c r="S12" s="16">
        <v>1.5692635146511497E-2</v>
      </c>
      <c r="T12" s="16">
        <v>3.3121584031682104E-2</v>
      </c>
      <c r="U12" s="16">
        <v>-2.5223477608967024E-2</v>
      </c>
      <c r="V12" s="16">
        <v>6.9940337484602461E-2</v>
      </c>
      <c r="W12" s="16">
        <v>3.9921804179243556E-2</v>
      </c>
      <c r="X12" s="16">
        <v>-4.9480206952934709E-2</v>
      </c>
      <c r="Y12" s="16">
        <v>-4.7753492920032661E-3</v>
      </c>
      <c r="Z12" s="16">
        <v>-5.382625613423201E-2</v>
      </c>
      <c r="AA12" s="16">
        <v>-4.3500766366649277E-2</v>
      </c>
      <c r="AB12" s="16">
        <v>2.5483661559471571E-2</v>
      </c>
      <c r="AC12" s="16">
        <v>-5.8119718053097728E-2</v>
      </c>
      <c r="AD12" s="16">
        <v>1.5776233107123127E-2</v>
      </c>
      <c r="AE12" s="16">
        <v>-3.7075041134082012E-2</v>
      </c>
      <c r="AF12" s="16">
        <v>-2.885159267221837E-2</v>
      </c>
      <c r="AG12" s="16">
        <v>-5.5777811125028207E-2</v>
      </c>
      <c r="AH12" s="16">
        <v>-2.8151440162100038E-2</v>
      </c>
      <c r="AI12" s="16">
        <v>1.7946803870549661E-2</v>
      </c>
      <c r="AJ12" s="16">
        <v>-6.8109180773538325E-3</v>
      </c>
      <c r="AK12" s="17" t="s">
        <v>75</v>
      </c>
      <c r="AL12" s="16">
        <v>-7.6789913291555864E-2</v>
      </c>
      <c r="AM12" s="18">
        <v>4.0418631484827348E-2</v>
      </c>
    </row>
    <row r="13" spans="1:39" ht="24">
      <c r="A13" s="13" t="s">
        <v>48</v>
      </c>
      <c r="B13" s="14" t="s">
        <v>40</v>
      </c>
      <c r="C13" s="15">
        <v>4.7254605494930831E-2</v>
      </c>
      <c r="D13" s="16">
        <v>7.7711528589814755E-2</v>
      </c>
      <c r="E13" s="16">
        <v>0.13583765294111474</v>
      </c>
      <c r="F13" s="16">
        <v>-3.4039041925179724E-2</v>
      </c>
      <c r="G13" s="16">
        <v>7.550143246354489E-2</v>
      </c>
      <c r="H13" s="16">
        <v>-1.330590573513207E-2</v>
      </c>
      <c r="I13" s="16">
        <v>-1.2560442389791933E-2</v>
      </c>
      <c r="J13" s="16">
        <v>5.2579477933364857E-3</v>
      </c>
      <c r="K13" s="16">
        <v>-1.0219818498649036E-2</v>
      </c>
      <c r="L13" s="16">
        <v>7.9163576329260646E-2</v>
      </c>
      <c r="M13" s="16">
        <v>1.9707488488677594E-2</v>
      </c>
      <c r="N13" s="16">
        <v>4.2616273783774783E-3</v>
      </c>
      <c r="O13" s="16">
        <v>7.1320817574150694E-2</v>
      </c>
      <c r="P13" s="16">
        <v>7.2306243069343613E-3</v>
      </c>
      <c r="Q13" s="16">
        <v>1.4059596644052834E-2</v>
      </c>
      <c r="R13" s="16">
        <v>-1.8930403780039486E-2</v>
      </c>
      <c r="S13" s="16">
        <v>4.0335964343061963E-2</v>
      </c>
      <c r="T13" s="16">
        <v>-5.799784701393057E-3</v>
      </c>
      <c r="U13" s="16">
        <v>-1.175441798680063E-2</v>
      </c>
      <c r="V13" s="16">
        <v>1.2321030794997318E-2</v>
      </c>
      <c r="W13" s="16">
        <v>-1.6107409162256656E-2</v>
      </c>
      <c r="X13" s="16">
        <v>3.6057929280991448E-2</v>
      </c>
      <c r="Y13" s="17" t="s">
        <v>75</v>
      </c>
      <c r="Z13" s="16">
        <v>-1.0223983381278744E-2</v>
      </c>
      <c r="AA13" s="16">
        <v>2.2259092980520125E-2</v>
      </c>
      <c r="AB13" s="16">
        <v>1.9698260684727326E-2</v>
      </c>
      <c r="AC13" s="16">
        <v>-4.207554857073198E-2</v>
      </c>
      <c r="AD13" s="16">
        <v>-8.975864821384091E-3</v>
      </c>
      <c r="AE13" s="16">
        <v>-6.5788066304069803E-2</v>
      </c>
      <c r="AF13" s="16">
        <v>-3.1183417324676693E-2</v>
      </c>
      <c r="AG13" s="16">
        <v>-3.6878353050207847E-2</v>
      </c>
      <c r="AH13" s="16">
        <v>3.8772061795185621E-3</v>
      </c>
      <c r="AI13" s="16">
        <v>6.0433131866796184E-2</v>
      </c>
      <c r="AJ13" s="16">
        <v>-5.1497065872303779E-2</v>
      </c>
      <c r="AK13" s="16">
        <v>-4.6455048822657266E-3</v>
      </c>
      <c r="AL13" s="16">
        <v>1.918346318105809E-2</v>
      </c>
      <c r="AM13" s="18">
        <v>3.5650038553581002E-2</v>
      </c>
    </row>
    <row r="14" spans="1:39" ht="24">
      <c r="A14" s="13" t="s">
        <v>49</v>
      </c>
      <c r="B14" s="14" t="s">
        <v>40</v>
      </c>
      <c r="C14" s="15">
        <v>-1.8365618302019548E-2</v>
      </c>
      <c r="D14" s="16">
        <v>5.6708290506578846E-3</v>
      </c>
      <c r="E14" s="16">
        <v>-2.852350326565071E-3</v>
      </c>
      <c r="F14" s="16">
        <v>-7.0025052734462301E-2</v>
      </c>
      <c r="G14" s="16">
        <v>-8.0323871287883292E-3</v>
      </c>
      <c r="H14" s="16">
        <v>-4.4809785992680528E-3</v>
      </c>
      <c r="I14" s="16">
        <v>-1.4502320254248236E-2</v>
      </c>
      <c r="J14" s="16">
        <v>5.5641613025697147E-3</v>
      </c>
      <c r="K14" s="16">
        <v>-4.8251618045608042E-4</v>
      </c>
      <c r="L14" s="16">
        <v>-5.4943646644520575E-2</v>
      </c>
      <c r="M14" s="16">
        <v>1.7429241275425701E-2</v>
      </c>
      <c r="N14" s="16">
        <v>-3.7904122560690978E-2</v>
      </c>
      <c r="O14" s="16">
        <v>0.11203254521561534</v>
      </c>
      <c r="P14" s="16">
        <v>2.5487968978486094E-2</v>
      </c>
      <c r="Q14" s="16">
        <v>5.7565088800119985E-2</v>
      </c>
      <c r="R14" s="16">
        <v>2.1649482778967787E-2</v>
      </c>
      <c r="S14" s="16">
        <v>1.8885760151151588E-3</v>
      </c>
      <c r="T14" s="16">
        <v>8.7960780282690276E-2</v>
      </c>
      <c r="U14" s="16">
        <v>-3.9791847183370727E-2</v>
      </c>
      <c r="V14" s="16">
        <v>-1.169107275291468E-3</v>
      </c>
      <c r="W14" s="16">
        <v>-3.8955884755609765E-2</v>
      </c>
      <c r="X14" s="16">
        <v>-1.2504723213029827E-2</v>
      </c>
      <c r="Y14" s="16">
        <v>2.014103582637973E-2</v>
      </c>
      <c r="Z14" s="16">
        <v>-1.6712489310109609E-2</v>
      </c>
      <c r="AA14" s="16">
        <v>-4.1129077239306477E-2</v>
      </c>
      <c r="AB14" s="17" t="s">
        <v>74</v>
      </c>
      <c r="AC14" s="16">
        <v>-6.174976866249398E-2</v>
      </c>
      <c r="AD14" s="16">
        <v>-3.9633403929478443E-2</v>
      </c>
      <c r="AE14" s="16">
        <v>-3.0567504991005946E-3</v>
      </c>
      <c r="AF14" s="16">
        <v>-1.39048182298583E-2</v>
      </c>
      <c r="AG14" s="16">
        <v>-2.9608406306982818E-4</v>
      </c>
      <c r="AH14" s="16">
        <v>-3.2057387510957186E-2</v>
      </c>
      <c r="AI14" s="16">
        <v>-5.4575265659109987E-2</v>
      </c>
      <c r="AJ14" s="16">
        <v>1.5481471450664416E-2</v>
      </c>
      <c r="AK14" s="16">
        <v>2.6002636640714137E-2</v>
      </c>
      <c r="AL14" s="16">
        <v>-5.8158949706473034E-2</v>
      </c>
      <c r="AM14" s="18">
        <v>2.8743200823916726E-3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2.6686626653287384E-7</v>
      </c>
      <c r="E21" s="10">
        <f t="shared" ref="E21:AM21" si="0">$C5^2*E5^2</f>
        <v>3.2063469213062663E-6</v>
      </c>
      <c r="F21" s="10">
        <f t="shared" si="0"/>
        <v>3.0129222240379921E-6</v>
      </c>
      <c r="G21" s="10">
        <f t="shared" si="0"/>
        <v>1.0672328158666574E-5</v>
      </c>
      <c r="H21" s="10">
        <f t="shared" si="0"/>
        <v>1.9081918232936944E-5</v>
      </c>
      <c r="I21" s="10">
        <f t="shared" si="0"/>
        <v>7.0197560158098206E-6</v>
      </c>
      <c r="J21" s="10">
        <f t="shared" si="0"/>
        <v>5.2222737552138315E-6</v>
      </c>
      <c r="K21" s="10">
        <f t="shared" si="0"/>
        <v>5.2029271573968641E-7</v>
      </c>
      <c r="L21" s="10">
        <f t="shared" si="0"/>
        <v>7.8564812869548113E-6</v>
      </c>
      <c r="M21" s="10">
        <f t="shared" si="0"/>
        <v>1.7411569246015627E-5</v>
      </c>
      <c r="N21" s="10">
        <f t="shared" si="0"/>
        <v>9.4682226982421136E-6</v>
      </c>
      <c r="O21" s="10">
        <f t="shared" si="0"/>
        <v>3.6892138836739793E-6</v>
      </c>
      <c r="P21" s="10">
        <f t="shared" si="0"/>
        <v>1.3984811020840967E-5</v>
      </c>
      <c r="Q21" s="10">
        <f t="shared" si="0"/>
        <v>6.589312424166654E-8</v>
      </c>
      <c r="R21" s="10">
        <f t="shared" si="0"/>
        <v>9.7289563550131495E-7</v>
      </c>
      <c r="S21" s="10">
        <f t="shared" si="0"/>
        <v>6.3581165075395337E-6</v>
      </c>
      <c r="T21" s="10">
        <f t="shared" si="0"/>
        <v>2.2939953231042448E-6</v>
      </c>
      <c r="U21" s="10">
        <f t="shared" si="0"/>
        <v>1.7042097763210126E-6</v>
      </c>
      <c r="V21" s="10">
        <f t="shared" si="0"/>
        <v>6.615609897173383E-6</v>
      </c>
      <c r="W21" s="11">
        <f t="shared" si="0"/>
        <v>5.9495936009447718E-3</v>
      </c>
      <c r="X21" s="10">
        <f t="shared" si="0"/>
        <v>1.1065535838243532E-4</v>
      </c>
      <c r="Y21" s="10">
        <f t="shared" si="0"/>
        <v>1.6473127514509778E-6</v>
      </c>
      <c r="Z21" s="10">
        <f t="shared" si="0"/>
        <v>2.8196083812870788E-6</v>
      </c>
      <c r="AA21" s="10">
        <f t="shared" si="0"/>
        <v>1.8426904372827649E-5</v>
      </c>
      <c r="AB21" s="10">
        <f t="shared" si="0"/>
        <v>9.5272809110396438E-6</v>
      </c>
      <c r="AC21" s="10">
        <f t="shared" si="0"/>
        <v>2.2857860437800774E-5</v>
      </c>
      <c r="AD21" s="10">
        <f t="shared" si="0"/>
        <v>3.8552081506206486E-8</v>
      </c>
      <c r="AE21" s="10">
        <f t="shared" si="0"/>
        <v>5.3759132137497563E-6</v>
      </c>
      <c r="AF21" s="10">
        <f t="shared" si="0"/>
        <v>7.0992842485762544E-8</v>
      </c>
      <c r="AG21" s="10">
        <f t="shared" si="0"/>
        <v>8.055981937598647E-8</v>
      </c>
      <c r="AH21" s="10">
        <f t="shared" si="0"/>
        <v>9.6926677647637784E-7</v>
      </c>
      <c r="AI21" s="10">
        <f t="shared" si="0"/>
        <v>1.5281775348335319E-6</v>
      </c>
      <c r="AJ21" s="10">
        <f t="shared" si="0"/>
        <v>1.7801685761681782E-5</v>
      </c>
      <c r="AK21" s="10">
        <f t="shared" si="0"/>
        <v>1.0341600392383619E-5</v>
      </c>
      <c r="AL21" s="10">
        <f t="shared" si="0"/>
        <v>2.6734556356317602E-5</v>
      </c>
      <c r="AM21" s="12">
        <f t="shared" si="0"/>
        <v>1.5443289554645322E-6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1.0094822052174699E-5</v>
      </c>
      <c r="E22" s="16">
        <f t="shared" si="1"/>
        <v>5.2606043343800949E-6</v>
      </c>
      <c r="F22" s="16">
        <f t="shared" si="1"/>
        <v>4.5058350375188865E-5</v>
      </c>
      <c r="G22" s="16">
        <f t="shared" si="1"/>
        <v>1.6745300930763371E-5</v>
      </c>
      <c r="H22" s="16">
        <f t="shared" si="1"/>
        <v>2.9430590592009497E-6</v>
      </c>
      <c r="I22" s="16">
        <f t="shared" si="1"/>
        <v>1.7043787025169864E-5</v>
      </c>
      <c r="J22" s="17">
        <f t="shared" si="1"/>
        <v>3.0171689999999998E-2</v>
      </c>
      <c r="K22" s="16">
        <f t="shared" si="1"/>
        <v>5.1285164673615533E-6</v>
      </c>
      <c r="L22" s="16">
        <f t="shared" si="1"/>
        <v>1.6595597052898979E-4</v>
      </c>
      <c r="M22" s="16">
        <f t="shared" si="1"/>
        <v>1.5475260314350899E-5</v>
      </c>
      <c r="N22" s="16">
        <f t="shared" si="1"/>
        <v>1.41143911540174E-4</v>
      </c>
      <c r="O22" s="16">
        <f t="shared" si="1"/>
        <v>1.3429083508508061E-4</v>
      </c>
      <c r="P22" s="16">
        <f t="shared" si="1"/>
        <v>3.9387584811422803E-6</v>
      </c>
      <c r="Q22" s="16">
        <f t="shared" si="1"/>
        <v>2.0332929636276153E-5</v>
      </c>
      <c r="R22" s="16">
        <f t="shared" si="1"/>
        <v>1.3186566704329553E-6</v>
      </c>
      <c r="S22" s="16">
        <f t="shared" si="1"/>
        <v>9.0028823802127364E-6</v>
      </c>
      <c r="T22" s="16">
        <f t="shared" si="1"/>
        <v>1.4214826134581737E-6</v>
      </c>
      <c r="U22" s="16">
        <f t="shared" si="1"/>
        <v>3.6081428123181636E-5</v>
      </c>
      <c r="V22" s="16">
        <f t="shared" si="1"/>
        <v>1.1715904844839233E-4</v>
      </c>
      <c r="W22" s="16">
        <f t="shared" si="1"/>
        <v>2.5409361529542868E-5</v>
      </c>
      <c r="X22" s="16">
        <f t="shared" si="1"/>
        <v>2.2693684541109338E-4</v>
      </c>
      <c r="Y22" s="16">
        <f t="shared" si="1"/>
        <v>9.1478344050894798E-7</v>
      </c>
      <c r="Z22" s="16">
        <f t="shared" si="1"/>
        <v>9.6903219909184182E-5</v>
      </c>
      <c r="AA22" s="16">
        <f t="shared" si="1"/>
        <v>2.8319956412174149E-4</v>
      </c>
      <c r="AB22" s="16">
        <f t="shared" si="1"/>
        <v>9.2571066214144001E-7</v>
      </c>
      <c r="AC22" s="16">
        <f t="shared" si="1"/>
        <v>3.9442710187480479E-5</v>
      </c>
      <c r="AD22" s="16">
        <f t="shared" si="1"/>
        <v>1.7645532396446751E-5</v>
      </c>
      <c r="AE22" s="16">
        <f t="shared" si="1"/>
        <v>4.2948234133626067E-7</v>
      </c>
      <c r="AF22" s="16">
        <f t="shared" si="1"/>
        <v>1.8152842363393094E-5</v>
      </c>
      <c r="AG22" s="16">
        <f t="shared" si="1"/>
        <v>7.1612163679374519E-7</v>
      </c>
      <c r="AH22" s="16">
        <f t="shared" si="1"/>
        <v>5.1464346486737041E-5</v>
      </c>
      <c r="AI22" s="16">
        <f t="shared" si="1"/>
        <v>1.1107357298140744E-4</v>
      </c>
      <c r="AJ22" s="16">
        <f t="shared" si="1"/>
        <v>2.0046383124635852E-5</v>
      </c>
      <c r="AK22" s="16">
        <f t="shared" si="1"/>
        <v>6.6104643039932584E-5</v>
      </c>
      <c r="AL22" s="16">
        <f t="shared" si="1"/>
        <v>5.5477189102907075E-4</v>
      </c>
      <c r="AM22" s="18">
        <f t="shared" si="1"/>
        <v>1.257330191980533E-4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4.7947640975594842E-7</v>
      </c>
      <c r="E23" s="16">
        <f t="shared" si="2"/>
        <v>1.0195587103654688E-6</v>
      </c>
      <c r="F23" s="16">
        <f t="shared" si="2"/>
        <v>3.6959991951741872E-6</v>
      </c>
      <c r="G23" s="16">
        <f t="shared" si="2"/>
        <v>2.8780552567019734E-5</v>
      </c>
      <c r="H23" s="16">
        <f t="shared" si="2"/>
        <v>3.8609182945186983E-5</v>
      </c>
      <c r="I23" s="16">
        <f t="shared" si="2"/>
        <v>6.185929067019486E-6</v>
      </c>
      <c r="J23" s="16">
        <f t="shared" si="2"/>
        <v>3.6766177657265884E-7</v>
      </c>
      <c r="K23" s="16">
        <f t="shared" si="2"/>
        <v>8.4463409604267166E-7</v>
      </c>
      <c r="L23" s="16">
        <f t="shared" si="2"/>
        <v>6.9791348743727139E-6</v>
      </c>
      <c r="M23" s="16">
        <f t="shared" si="2"/>
        <v>5.0269493234579217E-6</v>
      </c>
      <c r="N23" s="16">
        <f t="shared" si="2"/>
        <v>1.3920013451237249E-7</v>
      </c>
      <c r="O23" s="16">
        <f t="shared" si="2"/>
        <v>6.5902056806069807E-6</v>
      </c>
      <c r="P23" s="16">
        <f t="shared" si="2"/>
        <v>1.4767197608891455E-5</v>
      </c>
      <c r="Q23" s="16">
        <f t="shared" si="2"/>
        <v>2.0379429735846416E-6</v>
      </c>
      <c r="R23" s="17">
        <f t="shared" si="2"/>
        <v>7.8234870363906826E-3</v>
      </c>
      <c r="S23" s="16">
        <f t="shared" si="2"/>
        <v>4.0743067035562037E-6</v>
      </c>
      <c r="T23" s="16">
        <f t="shared" si="2"/>
        <v>5.7493153471410069E-7</v>
      </c>
      <c r="U23" s="16">
        <f t="shared" si="2"/>
        <v>6.5839583260311274E-6</v>
      </c>
      <c r="V23" s="16">
        <f t="shared" si="2"/>
        <v>7.8104027716633875E-5</v>
      </c>
      <c r="W23" s="16">
        <f t="shared" si="2"/>
        <v>1.3004624548808825E-6</v>
      </c>
      <c r="X23" s="16">
        <f t="shared" si="2"/>
        <v>4.6642847308640051E-5</v>
      </c>
      <c r="Y23" s="16">
        <f t="shared" si="2"/>
        <v>3.0115006549990376E-6</v>
      </c>
      <c r="Z23" s="16">
        <f t="shared" si="2"/>
        <v>8.7884613564113817E-6</v>
      </c>
      <c r="AA23" s="16">
        <f t="shared" si="2"/>
        <v>1.1095214402932955E-7</v>
      </c>
      <c r="AB23" s="16">
        <f t="shared" si="2"/>
        <v>3.8359754928949469E-6</v>
      </c>
      <c r="AC23" s="16">
        <f t="shared" si="2"/>
        <v>1.0094052760511431E-8</v>
      </c>
      <c r="AD23" s="16">
        <f t="shared" si="2"/>
        <v>6.4280112039450499E-5</v>
      </c>
      <c r="AE23" s="16">
        <f t="shared" si="2"/>
        <v>9.3977914035365982E-6</v>
      </c>
      <c r="AF23" s="16">
        <f t="shared" si="2"/>
        <v>2.2822392726851032E-5</v>
      </c>
      <c r="AG23" s="16">
        <f t="shared" si="2"/>
        <v>1.3749218689479762E-5</v>
      </c>
      <c r="AH23" s="16">
        <f t="shared" si="2"/>
        <v>3.4098096571453353E-5</v>
      </c>
      <c r="AI23" s="16">
        <f t="shared" si="2"/>
        <v>1.06767630322839E-5</v>
      </c>
      <c r="AJ23" s="16">
        <f t="shared" si="2"/>
        <v>1.9220286725013414E-5</v>
      </c>
      <c r="AK23" s="16">
        <f t="shared" si="2"/>
        <v>9.7369570791898548E-6</v>
      </c>
      <c r="AL23" s="16">
        <f t="shared" si="2"/>
        <v>5.3598476645803573E-6</v>
      </c>
      <c r="AM23" s="18">
        <f t="shared" si="2"/>
        <v>3.0874049096629495E-5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9.8668383374037215E-7</v>
      </c>
      <c r="E24" s="16">
        <f t="shared" si="3"/>
        <v>7.1074044890706223E-8</v>
      </c>
      <c r="F24" s="16">
        <f t="shared" si="3"/>
        <v>2.0371719976453134E-6</v>
      </c>
      <c r="G24" s="16">
        <f t="shared" si="3"/>
        <v>1.6830585572764109E-5</v>
      </c>
      <c r="H24" s="16">
        <f t="shared" si="3"/>
        <v>3.0751870598290889E-6</v>
      </c>
      <c r="I24" s="17">
        <f t="shared" si="3"/>
        <v>7.2259096489963653E-3</v>
      </c>
      <c r="J24" s="16">
        <f t="shared" si="3"/>
        <v>4.1996966333405045E-6</v>
      </c>
      <c r="K24" s="16">
        <f t="shared" si="3"/>
        <v>2.2964937627928571E-6</v>
      </c>
      <c r="L24" s="16">
        <f t="shared" si="3"/>
        <v>9.6044601938008722E-6</v>
      </c>
      <c r="M24" s="16">
        <f t="shared" si="3"/>
        <v>9.8272443450413462E-6</v>
      </c>
      <c r="N24" s="16">
        <f t="shared" si="3"/>
        <v>1.8664136960766306E-5</v>
      </c>
      <c r="O24" s="16">
        <f t="shared" si="3"/>
        <v>1.9680962285061656E-7</v>
      </c>
      <c r="P24" s="16">
        <f t="shared" si="3"/>
        <v>3.5077224360009338E-6</v>
      </c>
      <c r="Q24" s="16">
        <f t="shared" si="3"/>
        <v>2.853093709794548E-6</v>
      </c>
      <c r="R24" s="16">
        <f t="shared" si="3"/>
        <v>5.760401044796753E-6</v>
      </c>
      <c r="S24" s="16">
        <f t="shared" si="3"/>
        <v>2.019711577861503E-7</v>
      </c>
      <c r="T24" s="16">
        <f t="shared" si="3"/>
        <v>4.6991820514163676E-6</v>
      </c>
      <c r="U24" s="16">
        <f t="shared" si="3"/>
        <v>5.2097457362174649E-5</v>
      </c>
      <c r="V24" s="16">
        <f t="shared" si="3"/>
        <v>4.1666995943297909E-6</v>
      </c>
      <c r="W24" s="16">
        <f t="shared" si="3"/>
        <v>8.581400178370616E-6</v>
      </c>
      <c r="X24" s="16">
        <f t="shared" si="3"/>
        <v>3.1071597989107052E-5</v>
      </c>
      <c r="Y24" s="16">
        <f t="shared" si="3"/>
        <v>1.2315835062154488E-6</v>
      </c>
      <c r="Z24" s="16">
        <f t="shared" si="3"/>
        <v>5.3581715238567199E-5</v>
      </c>
      <c r="AA24" s="16">
        <f t="shared" si="3"/>
        <v>8.9983602800037312E-6</v>
      </c>
      <c r="AB24" s="16">
        <f t="shared" si="3"/>
        <v>1.5963035970213487E-6</v>
      </c>
      <c r="AC24" s="16">
        <f t="shared" si="3"/>
        <v>5.6540175216578481E-6</v>
      </c>
      <c r="AD24" s="16">
        <f t="shared" si="3"/>
        <v>8.3725990354465599E-7</v>
      </c>
      <c r="AE24" s="16">
        <f t="shared" si="3"/>
        <v>3.6857150222026167E-5</v>
      </c>
      <c r="AF24" s="16">
        <f t="shared" si="3"/>
        <v>4.0577967738848728E-6</v>
      </c>
      <c r="AG24" s="16">
        <f t="shared" si="3"/>
        <v>3.68285588966516E-6</v>
      </c>
      <c r="AH24" s="16">
        <f t="shared" si="3"/>
        <v>1.9171612129444819E-5</v>
      </c>
      <c r="AI24" s="16">
        <f t="shared" si="3"/>
        <v>4.2417347828292336E-5</v>
      </c>
      <c r="AJ24" s="16">
        <f t="shared" si="3"/>
        <v>3.7216732183281091E-5</v>
      </c>
      <c r="AK24" s="16">
        <f t="shared" si="3"/>
        <v>9.6208224972911439E-6</v>
      </c>
      <c r="AL24" s="16">
        <f t="shared" si="3"/>
        <v>1.7999893840890018E-5</v>
      </c>
      <c r="AM24" s="18">
        <f t="shared" si="3"/>
        <v>7.5936410929057862E-8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2.4136775295109688E-6</v>
      </c>
      <c r="E25" s="16">
        <f t="shared" si="4"/>
        <v>3.905983456912366E-6</v>
      </c>
      <c r="F25" s="16">
        <f t="shared" si="4"/>
        <v>1.1930626737754556E-6</v>
      </c>
      <c r="G25" s="16">
        <f t="shared" si="4"/>
        <v>7.7937960166082296E-6</v>
      </c>
      <c r="H25" s="16">
        <f t="shared" si="4"/>
        <v>7.4731896109858496E-8</v>
      </c>
      <c r="I25" s="16">
        <f t="shared" si="4"/>
        <v>1.7431084678181035E-8</v>
      </c>
      <c r="J25" s="16">
        <f t="shared" si="4"/>
        <v>7.1447074592209219E-6</v>
      </c>
      <c r="K25" s="16">
        <f t="shared" si="4"/>
        <v>1.1679893096939879E-7</v>
      </c>
      <c r="L25" s="16">
        <f t="shared" si="4"/>
        <v>8.8583933324801683E-6</v>
      </c>
      <c r="M25" s="16">
        <f t="shared" si="4"/>
        <v>7.8053410562324412E-7</v>
      </c>
      <c r="N25" s="16">
        <f t="shared" si="4"/>
        <v>1.6331240720577943E-6</v>
      </c>
      <c r="O25" s="16">
        <f t="shared" si="4"/>
        <v>1.0225028072361015E-7</v>
      </c>
      <c r="P25" s="16">
        <f t="shared" si="4"/>
        <v>4.8742132456832493E-6</v>
      </c>
      <c r="Q25" s="16">
        <f t="shared" si="4"/>
        <v>1.3625703034610877E-6</v>
      </c>
      <c r="R25" s="16">
        <f t="shared" si="4"/>
        <v>6.5744040933243522E-6</v>
      </c>
      <c r="S25" s="16">
        <f t="shared" si="4"/>
        <v>3.3030543912502195E-6</v>
      </c>
      <c r="T25" s="16">
        <f t="shared" si="4"/>
        <v>3.747907451495085E-6</v>
      </c>
      <c r="U25" s="16">
        <f t="shared" si="4"/>
        <v>4.3961722264912462E-9</v>
      </c>
      <c r="V25" s="16">
        <f t="shared" si="4"/>
        <v>5.5433579287300543E-6</v>
      </c>
      <c r="W25" s="16">
        <f t="shared" si="4"/>
        <v>4.240957530625025E-7</v>
      </c>
      <c r="X25" s="16">
        <f t="shared" si="4"/>
        <v>1.4997620662580146E-5</v>
      </c>
      <c r="Y25" s="16">
        <f t="shared" si="4"/>
        <v>2.275451796007883E-6</v>
      </c>
      <c r="Z25" s="16">
        <f t="shared" si="4"/>
        <v>1.2068400432978378E-5</v>
      </c>
      <c r="AA25" s="16">
        <f t="shared" si="4"/>
        <v>2.2036908364247069E-6</v>
      </c>
      <c r="AB25" s="16">
        <f t="shared" si="4"/>
        <v>1.4735935572088686E-8</v>
      </c>
      <c r="AC25" s="16">
        <f t="shared" si="4"/>
        <v>2.544454261335076E-6</v>
      </c>
      <c r="AD25" s="16">
        <f t="shared" si="4"/>
        <v>2.7330519272590679E-7</v>
      </c>
      <c r="AE25" s="16">
        <f t="shared" si="4"/>
        <v>9.6269857757195364E-7</v>
      </c>
      <c r="AF25" s="16">
        <f t="shared" si="4"/>
        <v>5.6240237381731245E-8</v>
      </c>
      <c r="AG25" s="16">
        <f t="shared" si="4"/>
        <v>5.8650550505767847E-7</v>
      </c>
      <c r="AH25" s="16">
        <f t="shared" si="4"/>
        <v>2.2911430594742008E-6</v>
      </c>
      <c r="AI25" s="16">
        <f t="shared" si="4"/>
        <v>1.3858471364337321E-5</v>
      </c>
      <c r="AJ25" s="16">
        <f t="shared" si="4"/>
        <v>1.9823726135026754E-6</v>
      </c>
      <c r="AK25" s="16">
        <f t="shared" si="4"/>
        <v>2.9511650557621761E-6</v>
      </c>
      <c r="AL25" s="16">
        <f t="shared" si="4"/>
        <v>3.1713934785382362E-7</v>
      </c>
      <c r="AM25" s="25">
        <f t="shared" si="4"/>
        <v>1.6894941996549869E-3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1.5851711832722678E-6</v>
      </c>
      <c r="E26" s="16">
        <f t="shared" si="5"/>
        <v>4.3933161394469233E-7</v>
      </c>
      <c r="F26" s="16">
        <f t="shared" si="5"/>
        <v>9.9256929243395682E-7</v>
      </c>
      <c r="G26" s="16">
        <f t="shared" si="5"/>
        <v>2.2357966275607815E-6</v>
      </c>
      <c r="H26" s="16">
        <f t="shared" si="5"/>
        <v>3.9909326475722632E-7</v>
      </c>
      <c r="I26" s="16">
        <f t="shared" si="5"/>
        <v>1.549104661043107E-6</v>
      </c>
      <c r="J26" s="16">
        <f t="shared" si="5"/>
        <v>6.1593361749382474E-7</v>
      </c>
      <c r="K26" s="16">
        <f t="shared" si="5"/>
        <v>2.3988654802212642E-6</v>
      </c>
      <c r="L26" s="16">
        <f t="shared" si="5"/>
        <v>2.0425654625704958E-6</v>
      </c>
      <c r="M26" s="17">
        <f t="shared" si="5"/>
        <v>1.1005329175713442E-3</v>
      </c>
      <c r="N26" s="16">
        <f t="shared" si="5"/>
        <v>3.1107296523966596E-7</v>
      </c>
      <c r="O26" s="16">
        <f t="shared" si="5"/>
        <v>4.9164819003748352E-7</v>
      </c>
      <c r="P26" s="16">
        <f t="shared" si="5"/>
        <v>2.1367787891636201E-6</v>
      </c>
      <c r="Q26" s="16">
        <f t="shared" si="5"/>
        <v>9.4477399870955236E-7</v>
      </c>
      <c r="R26" s="16">
        <f t="shared" si="5"/>
        <v>7.4265925594241331E-7</v>
      </c>
      <c r="S26" s="16">
        <f t="shared" si="5"/>
        <v>5.4564986408389188E-8</v>
      </c>
      <c r="T26" s="16">
        <f t="shared" si="5"/>
        <v>1.0567148422656604E-7</v>
      </c>
      <c r="U26" s="16">
        <f t="shared" si="5"/>
        <v>1.3407398480907649E-6</v>
      </c>
      <c r="V26" s="16">
        <f t="shared" si="5"/>
        <v>1.6356276589642989E-7</v>
      </c>
      <c r="W26" s="16">
        <f t="shared" si="5"/>
        <v>3.3306793242970749E-6</v>
      </c>
      <c r="X26" s="16">
        <f t="shared" si="5"/>
        <v>2.4937451821396644E-7</v>
      </c>
      <c r="Y26" s="16">
        <f t="shared" si="5"/>
        <v>4.8950818324385345E-7</v>
      </c>
      <c r="Z26" s="16">
        <f t="shared" si="5"/>
        <v>1.7427325861739364E-6</v>
      </c>
      <c r="AA26" s="16">
        <f t="shared" si="5"/>
        <v>5.6380564916904488E-6</v>
      </c>
      <c r="AB26" s="16">
        <f t="shared" si="5"/>
        <v>3.6552439368440432E-7</v>
      </c>
      <c r="AC26" s="16">
        <f t="shared" si="5"/>
        <v>1.0146370243385667E-6</v>
      </c>
      <c r="AD26" s="16">
        <f t="shared" si="5"/>
        <v>2.9835774971998283E-6</v>
      </c>
      <c r="AE26" s="16">
        <f t="shared" si="5"/>
        <v>2.433119429672319E-6</v>
      </c>
      <c r="AF26" s="16">
        <f t="shared" si="5"/>
        <v>6.0950237738958676E-8</v>
      </c>
      <c r="AG26" s="16">
        <f t="shared" si="5"/>
        <v>9.000797281082935E-7</v>
      </c>
      <c r="AH26" s="16">
        <f t="shared" si="5"/>
        <v>6.4048756377584686E-7</v>
      </c>
      <c r="AI26" s="16">
        <f t="shared" si="5"/>
        <v>4.1073324912739816E-7</v>
      </c>
      <c r="AJ26" s="16">
        <f t="shared" si="5"/>
        <v>5.465429912792014E-7</v>
      </c>
      <c r="AK26" s="16">
        <f t="shared" si="5"/>
        <v>8.2444248502037226E-7</v>
      </c>
      <c r="AL26" s="16">
        <f t="shared" si="5"/>
        <v>1.151129093844761E-6</v>
      </c>
      <c r="AM26" s="18">
        <f t="shared" si="5"/>
        <v>5.430176858948123E-7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1.3690608348134137E-5</v>
      </c>
      <c r="E27" s="16">
        <f t="shared" si="6"/>
        <v>2.3302018157984514E-6</v>
      </c>
      <c r="F27" s="16">
        <f t="shared" si="6"/>
        <v>9.6176118001608808E-6</v>
      </c>
      <c r="G27" s="16">
        <f t="shared" si="6"/>
        <v>2.7719011114242585E-6</v>
      </c>
      <c r="H27" s="16">
        <f t="shared" si="6"/>
        <v>3.3729006385344671E-6</v>
      </c>
      <c r="I27" s="16">
        <f t="shared" si="6"/>
        <v>4.1400089782921996E-6</v>
      </c>
      <c r="J27" s="16">
        <f t="shared" si="6"/>
        <v>4.6095243149183739E-6</v>
      </c>
      <c r="K27" s="16">
        <f t="shared" si="6"/>
        <v>1.1437259619088793E-6</v>
      </c>
      <c r="L27" s="16">
        <f t="shared" si="6"/>
        <v>5.9502113577128578E-5</v>
      </c>
      <c r="M27" s="16">
        <f t="shared" si="6"/>
        <v>3.8695614523829934E-7</v>
      </c>
      <c r="N27" s="16">
        <f t="shared" si="6"/>
        <v>4.9102362024013359E-5</v>
      </c>
      <c r="O27" s="16">
        <f t="shared" si="6"/>
        <v>8.3977726152157382E-6</v>
      </c>
      <c r="P27" s="16">
        <f t="shared" si="6"/>
        <v>1.8050045789992327E-5</v>
      </c>
      <c r="Q27" s="16">
        <f t="shared" si="6"/>
        <v>2.2541233648029226E-6</v>
      </c>
      <c r="R27" s="16">
        <f t="shared" si="6"/>
        <v>2.1593546654770978E-5</v>
      </c>
      <c r="S27" s="16">
        <f t="shared" si="6"/>
        <v>1.7970082002098671E-7</v>
      </c>
      <c r="T27" s="16">
        <f t="shared" si="6"/>
        <v>3.7961353966123259E-7</v>
      </c>
      <c r="U27" s="16">
        <f t="shared" si="6"/>
        <v>3.8942398551666183E-6</v>
      </c>
      <c r="V27" s="16">
        <f t="shared" si="6"/>
        <v>7.254344399351489E-7</v>
      </c>
      <c r="W27" s="16">
        <f t="shared" si="6"/>
        <v>8.9694329595004353E-8</v>
      </c>
      <c r="X27" s="16">
        <f t="shared" si="6"/>
        <v>9.6975770524741456E-6</v>
      </c>
      <c r="Y27" s="16">
        <f t="shared" si="6"/>
        <v>7.8062862890220616E-6</v>
      </c>
      <c r="Z27" s="16">
        <f t="shared" si="6"/>
        <v>3.8920792461102755E-8</v>
      </c>
      <c r="AA27" s="16">
        <f t="shared" si="6"/>
        <v>1.7883521095695588E-8</v>
      </c>
      <c r="AB27" s="16">
        <f t="shared" si="6"/>
        <v>1.5151962588644394E-6</v>
      </c>
      <c r="AC27" s="16">
        <f t="shared" si="6"/>
        <v>1.366249511682397E-5</v>
      </c>
      <c r="AD27" s="16">
        <f t="shared" si="6"/>
        <v>1.644680666125845E-6</v>
      </c>
      <c r="AE27" s="16">
        <f t="shared" si="6"/>
        <v>2.5381321300918681E-6</v>
      </c>
      <c r="AF27" s="17">
        <f t="shared" si="6"/>
        <v>7.0848930079674081E-3</v>
      </c>
      <c r="AG27" s="16">
        <f t="shared" si="6"/>
        <v>9.2926202837031294E-6</v>
      </c>
      <c r="AH27" s="16">
        <f t="shared" si="6"/>
        <v>2.6468419637097667E-6</v>
      </c>
      <c r="AI27" s="16">
        <f t="shared" si="6"/>
        <v>4.8755011199620561E-8</v>
      </c>
      <c r="AJ27" s="16">
        <f t="shared" si="6"/>
        <v>2.1763670128094038E-10</v>
      </c>
      <c r="AK27" s="16">
        <f t="shared" si="6"/>
        <v>6.6711716101674143E-6</v>
      </c>
      <c r="AL27" s="16">
        <f t="shared" si="6"/>
        <v>8.6061502935923741E-6</v>
      </c>
      <c r="AM27" s="18">
        <f t="shared" si="6"/>
        <v>2.4861360218249652E-7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5.3725126414172958E-5</v>
      </c>
      <c r="E28" s="16">
        <f t="shared" si="7"/>
        <v>4.1190628182030724E-4</v>
      </c>
      <c r="F28" s="16">
        <f t="shared" si="7"/>
        <v>4.1300421754440658E-5</v>
      </c>
      <c r="G28" s="16">
        <f t="shared" si="7"/>
        <v>1.9706944238391182E-5</v>
      </c>
      <c r="H28" s="16">
        <f t="shared" si="7"/>
        <v>4.9229338878789727E-5</v>
      </c>
      <c r="I28" s="16">
        <f t="shared" si="7"/>
        <v>5.3851712522892267E-5</v>
      </c>
      <c r="J28" s="16">
        <f t="shared" si="7"/>
        <v>9.1392492630122942E-5</v>
      </c>
      <c r="K28" s="16">
        <f t="shared" si="7"/>
        <v>3.2198557596420802E-4</v>
      </c>
      <c r="L28" s="16">
        <f t="shared" si="7"/>
        <v>2.6404707033680524E-5</v>
      </c>
      <c r="M28" s="16">
        <f t="shared" si="7"/>
        <v>2.9175002725954988E-5</v>
      </c>
      <c r="N28" s="16">
        <f t="shared" si="7"/>
        <v>9.2209027629397018E-5</v>
      </c>
      <c r="O28" s="16">
        <f t="shared" si="7"/>
        <v>9.8094399067679116E-5</v>
      </c>
      <c r="P28" s="16">
        <f t="shared" si="7"/>
        <v>3.4789410683090639E-5</v>
      </c>
      <c r="Q28" s="16">
        <f t="shared" si="7"/>
        <v>4.5406380559369691E-6</v>
      </c>
      <c r="R28" s="16">
        <f t="shared" si="7"/>
        <v>5.0631492618302965E-5</v>
      </c>
      <c r="S28" s="16">
        <f t="shared" si="7"/>
        <v>1.0860012984811381E-5</v>
      </c>
      <c r="T28" s="16">
        <f t="shared" si="7"/>
        <v>4.8379434398659044E-5</v>
      </c>
      <c r="U28" s="16">
        <f t="shared" si="7"/>
        <v>2.8057470580631678E-5</v>
      </c>
      <c r="V28" s="16">
        <f t="shared" si="7"/>
        <v>2.1572180060898987E-4</v>
      </c>
      <c r="W28" s="16">
        <f t="shared" si="7"/>
        <v>7.0284394797630778E-5</v>
      </c>
      <c r="X28" s="16">
        <f t="shared" si="7"/>
        <v>1.0796962781264143E-4</v>
      </c>
      <c r="Y28" s="16">
        <f t="shared" si="7"/>
        <v>1.0056546739540515E-6</v>
      </c>
      <c r="Z28" s="16">
        <f t="shared" si="7"/>
        <v>1.2776942395977252E-4</v>
      </c>
      <c r="AA28" s="16">
        <f t="shared" si="7"/>
        <v>8.3451165344823985E-5</v>
      </c>
      <c r="AB28" s="16">
        <f t="shared" si="7"/>
        <v>2.8639289985666083E-5</v>
      </c>
      <c r="AC28" s="16">
        <f t="shared" si="7"/>
        <v>1.4896546173180639E-4</v>
      </c>
      <c r="AD28" s="16">
        <f t="shared" si="7"/>
        <v>1.0976028319317694E-5</v>
      </c>
      <c r="AE28" s="16">
        <f t="shared" si="7"/>
        <v>6.0618037571639804E-5</v>
      </c>
      <c r="AF28" s="16">
        <f t="shared" si="7"/>
        <v>3.6709475027810968E-5</v>
      </c>
      <c r="AG28" s="16">
        <f t="shared" si="7"/>
        <v>1.3720234183296E-4</v>
      </c>
      <c r="AH28" s="16">
        <f t="shared" si="7"/>
        <v>3.4949408019133183E-5</v>
      </c>
      <c r="AI28" s="16">
        <f t="shared" si="7"/>
        <v>1.4204070620307753E-5</v>
      </c>
      <c r="AJ28" s="16">
        <f t="shared" si="7"/>
        <v>2.0457374829883523E-6</v>
      </c>
      <c r="AK28" s="17">
        <f t="shared" si="7"/>
        <v>4.140818009999999E-2</v>
      </c>
      <c r="AL28" s="16">
        <f t="shared" si="7"/>
        <v>2.6004406354461783E-4</v>
      </c>
      <c r="AM28" s="18">
        <f t="shared" si="7"/>
        <v>7.2044660505786787E-5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1.3485255736568092E-5</v>
      </c>
      <c r="E29" s="16">
        <f t="shared" si="8"/>
        <v>4.1202979454641662E-5</v>
      </c>
      <c r="F29" s="16">
        <f t="shared" si="8"/>
        <v>2.5872770677807311E-6</v>
      </c>
      <c r="G29" s="16">
        <f t="shared" si="8"/>
        <v>1.2729128376628661E-5</v>
      </c>
      <c r="H29" s="16">
        <f t="shared" si="8"/>
        <v>3.9534583551489696E-7</v>
      </c>
      <c r="I29" s="16">
        <f t="shared" si="8"/>
        <v>3.522882477176406E-7</v>
      </c>
      <c r="J29" s="16">
        <f t="shared" si="8"/>
        <v>6.1733489022629334E-8</v>
      </c>
      <c r="K29" s="16">
        <f t="shared" si="8"/>
        <v>2.3322475709981504E-7</v>
      </c>
      <c r="L29" s="16">
        <f t="shared" si="8"/>
        <v>1.3993910607781451E-5</v>
      </c>
      <c r="M29" s="16">
        <f t="shared" si="8"/>
        <v>8.6726305638922061E-7</v>
      </c>
      <c r="N29" s="16">
        <f t="shared" si="8"/>
        <v>4.0554516811628922E-8</v>
      </c>
      <c r="O29" s="16">
        <f t="shared" si="8"/>
        <v>1.1358498097021398E-5</v>
      </c>
      <c r="P29" s="16">
        <f t="shared" si="8"/>
        <v>1.1674542679733025E-7</v>
      </c>
      <c r="Q29" s="16">
        <f t="shared" si="8"/>
        <v>4.4140170500868591E-7</v>
      </c>
      <c r="R29" s="16">
        <f t="shared" si="8"/>
        <v>8.0021748846436326E-7</v>
      </c>
      <c r="S29" s="16">
        <f t="shared" si="8"/>
        <v>3.6330650372955109E-6</v>
      </c>
      <c r="T29" s="16">
        <f t="shared" si="8"/>
        <v>7.5112467262193627E-8</v>
      </c>
      <c r="U29" s="16">
        <f t="shared" si="8"/>
        <v>3.0852512996200696E-7</v>
      </c>
      <c r="V29" s="16">
        <f t="shared" si="8"/>
        <v>3.389864740553659E-7</v>
      </c>
      <c r="W29" s="16">
        <f t="shared" si="8"/>
        <v>5.7934820438317394E-7</v>
      </c>
      <c r="X29" s="16">
        <f t="shared" si="8"/>
        <v>2.9032861938179039E-6</v>
      </c>
      <c r="Y29" s="17">
        <f t="shared" si="8"/>
        <v>2.0966977914002941E-3</v>
      </c>
      <c r="Z29" s="16">
        <f t="shared" si="8"/>
        <v>2.3341488800432886E-7</v>
      </c>
      <c r="AA29" s="16">
        <f t="shared" si="8"/>
        <v>1.1063771834470509E-6</v>
      </c>
      <c r="AB29" s="16">
        <f t="shared" si="8"/>
        <v>8.6645107470807736E-7</v>
      </c>
      <c r="AC29" s="16">
        <f t="shared" si="8"/>
        <v>3.9531915414075501E-6</v>
      </c>
      <c r="AD29" s="16">
        <f t="shared" si="8"/>
        <v>1.799040293278001E-7</v>
      </c>
      <c r="AE29" s="16">
        <f t="shared" si="8"/>
        <v>9.6645697893547732E-6</v>
      </c>
      <c r="AF29" s="16">
        <f t="shared" si="8"/>
        <v>2.1713793201601587E-6</v>
      </c>
      <c r="AG29" s="16">
        <f t="shared" si="8"/>
        <v>3.036905785638367E-6</v>
      </c>
      <c r="AH29" s="16">
        <f t="shared" si="8"/>
        <v>3.3568047117997869E-8</v>
      </c>
      <c r="AI29" s="16">
        <f t="shared" si="8"/>
        <v>8.1552726808729874E-6</v>
      </c>
      <c r="AJ29" s="16">
        <f t="shared" si="8"/>
        <v>5.9217934306631547E-6</v>
      </c>
      <c r="AK29" s="16">
        <f t="shared" si="8"/>
        <v>4.8189689197683302E-8</v>
      </c>
      <c r="AL29" s="16">
        <f t="shared" si="8"/>
        <v>8.2175491321457752E-7</v>
      </c>
      <c r="AM29" s="18">
        <f t="shared" si="8"/>
        <v>2.837973209051704E-6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1.0846864601972736E-8</v>
      </c>
      <c r="E30" s="16">
        <f t="shared" si="9"/>
        <v>2.7442068071785151E-9</v>
      </c>
      <c r="F30" s="16">
        <f t="shared" si="9"/>
        <v>1.6539333221875093E-6</v>
      </c>
      <c r="G30" s="16">
        <f t="shared" si="9"/>
        <v>2.1762078428409411E-8</v>
      </c>
      <c r="H30" s="16">
        <f t="shared" si="9"/>
        <v>6.7726221640896569E-9</v>
      </c>
      <c r="I30" s="16">
        <f t="shared" si="9"/>
        <v>7.0939168036511486E-8</v>
      </c>
      <c r="J30" s="16">
        <f t="shared" si="9"/>
        <v>1.0442645401740256E-8</v>
      </c>
      <c r="K30" s="16">
        <f t="shared" si="9"/>
        <v>7.852986858518656E-11</v>
      </c>
      <c r="L30" s="16">
        <f t="shared" si="9"/>
        <v>1.0182304230339776E-6</v>
      </c>
      <c r="M30" s="16">
        <f t="shared" si="9"/>
        <v>1.0246323699726414E-7</v>
      </c>
      <c r="N30" s="16">
        <f t="shared" si="9"/>
        <v>4.8460066225071726E-7</v>
      </c>
      <c r="O30" s="16">
        <f t="shared" si="9"/>
        <v>4.2334995042663386E-6</v>
      </c>
      <c r="P30" s="16">
        <f t="shared" si="9"/>
        <v>2.1911977220846943E-7</v>
      </c>
      <c r="Q30" s="16">
        <f t="shared" si="9"/>
        <v>1.117710847689877E-6</v>
      </c>
      <c r="R30" s="16">
        <f t="shared" si="9"/>
        <v>1.5809064030305653E-7</v>
      </c>
      <c r="S30" s="16">
        <f t="shared" si="9"/>
        <v>1.2030399452510713E-9</v>
      </c>
      <c r="T30" s="16">
        <f t="shared" si="9"/>
        <v>2.6096920016111612E-6</v>
      </c>
      <c r="U30" s="16">
        <f t="shared" si="9"/>
        <v>5.3407138328360056E-7</v>
      </c>
      <c r="V30" s="16">
        <f t="shared" si="9"/>
        <v>4.6102007202151928E-10</v>
      </c>
      <c r="W30" s="16">
        <f t="shared" si="9"/>
        <v>5.1186714287598024E-7</v>
      </c>
      <c r="X30" s="16">
        <f t="shared" si="9"/>
        <v>5.2742325478515975E-8</v>
      </c>
      <c r="Y30" s="16">
        <f t="shared" si="9"/>
        <v>1.3682791587539518E-7</v>
      </c>
      <c r="Z30" s="16">
        <f t="shared" si="9"/>
        <v>9.4209216720376649E-8</v>
      </c>
      <c r="AA30" s="16">
        <f t="shared" si="9"/>
        <v>5.7057014014711733E-7</v>
      </c>
      <c r="AB30" s="17">
        <f t="shared" si="9"/>
        <v>3.199845590159467E-4</v>
      </c>
      <c r="AC30" s="16">
        <f t="shared" si="9"/>
        <v>1.2861208469095684E-6</v>
      </c>
      <c r="AD30" s="16">
        <f t="shared" si="9"/>
        <v>5.2982671792117546E-7</v>
      </c>
      <c r="AE30" s="16">
        <f t="shared" si="9"/>
        <v>3.1515999984328023E-9</v>
      </c>
      <c r="AF30" s="16">
        <f t="shared" si="9"/>
        <v>6.5214135258581706E-8</v>
      </c>
      <c r="AG30" s="16">
        <f t="shared" si="9"/>
        <v>2.9569308724439587E-11</v>
      </c>
      <c r="AH30" s="16">
        <f t="shared" si="9"/>
        <v>3.4663096964472151E-7</v>
      </c>
      <c r="AI30" s="16">
        <f t="shared" si="9"/>
        <v>1.0046223248152736E-6</v>
      </c>
      <c r="AJ30" s="16">
        <f t="shared" si="9"/>
        <v>8.0841726591825072E-8</v>
      </c>
      <c r="AK30" s="16">
        <f t="shared" si="9"/>
        <v>2.2805829988712123E-7</v>
      </c>
      <c r="AL30" s="16">
        <f t="shared" si="9"/>
        <v>1.1408911676308043E-6</v>
      </c>
      <c r="AM30" s="18">
        <f t="shared" si="9"/>
        <v>2.7866432064359189E-9</v>
      </c>
    </row>
    <row r="31" spans="1:39">
      <c r="A31" t="s">
        <v>57</v>
      </c>
      <c r="D31" s="20">
        <f>SUM($D$21:$D$30)</f>
        <v>9.67385346384643E-5</v>
      </c>
      <c r="E31" s="20">
        <f>SUM($E$21:$E$30)</f>
        <v>4.6934510637935408E-4</v>
      </c>
      <c r="F31" s="20">
        <f>SUM($F$21:$F$30)</f>
        <v>1.1114931970282555E-4</v>
      </c>
      <c r="G31" s="20">
        <f>SUM($G$21:$G$30)</f>
        <v>1.1828809567825531E-4</v>
      </c>
      <c r="H31" s="20">
        <f>SUM($H$21:$H$30)</f>
        <v>1.1718753043302422E-4</v>
      </c>
      <c r="I31" s="20">
        <f>SUM($I$21:$I$30)</f>
        <v>7.316140605767023E-3</v>
      </c>
      <c r="J31" s="20">
        <f>SUM($J$21:$J$30)</f>
        <v>3.0285314466321302E-2</v>
      </c>
      <c r="K31" s="20">
        <f>SUM($K$21:$K$30)</f>
        <v>3.3466820666621272E-4</v>
      </c>
      <c r="L31" s="20">
        <f>SUM($L$21:$L$30)</f>
        <v>3.0221596732079339E-4</v>
      </c>
      <c r="M31" s="20">
        <f>SUM($M$21:$M$30)</f>
        <v>1.1795861600704131E-3</v>
      </c>
      <c r="N31" s="20">
        <f>SUM($N$21:$N$30)</f>
        <v>3.1319621320346499E-4</v>
      </c>
      <c r="O31" s="20">
        <f>SUM($O$21:$O$30)</f>
        <v>2.6744513202715586E-4</v>
      </c>
      <c r="P31" s="20">
        <f>SUM($P$21:$P$30)</f>
        <v>9.6384803253811262E-5</v>
      </c>
      <c r="Q31" s="20">
        <f>SUM($Q$21:$Q$30)</f>
        <v>3.5951077719506105E-5</v>
      </c>
      <c r="R31" s="20">
        <f>SUM($R$21:$R$30)</f>
        <v>7.912039400492522E-3</v>
      </c>
      <c r="S31" s="20">
        <f>SUM($S$21:$S$30)</f>
        <v>3.7668878008826369E-5</v>
      </c>
      <c r="T31" s="20">
        <f>SUM($T$21:$T$30)</f>
        <v>6.4287022865608173E-5</v>
      </c>
      <c r="U31" s="20">
        <f>SUM($U$21:$U$30)</f>
        <v>1.3060649655706954E-4</v>
      </c>
      <c r="V31" s="20">
        <f>SUM($V$21:$V$30)</f>
        <v>4.2853898889420828E-4</v>
      </c>
      <c r="W31">
        <f>SUM($W$21:$W$30)</f>
        <v>6.0601049046594109E-3</v>
      </c>
      <c r="X31" s="20">
        <f>SUM($X$21:$X$30)</f>
        <v>5.511768776564819E-4</v>
      </c>
      <c r="Y31" s="20">
        <f>SUM($Y$21:$Y$30)</f>
        <v>2.1152167006115719E-3</v>
      </c>
      <c r="Z31" s="20">
        <f>SUM($Z$21:$Z$30)</f>
        <v>3.0404010676156042E-4</v>
      </c>
      <c r="AA31" s="20">
        <f>SUM($AA$21:$AA$30)</f>
        <v>4.0372352443623113E-4</v>
      </c>
      <c r="AB31" s="20">
        <f>SUM($AB$21:$AB$30)</f>
        <v>3.6727102732753917E-4</v>
      </c>
      <c r="AC31" s="20">
        <f>SUM($AC$21:$AC$30)</f>
        <v>2.3939104272232073E-4</v>
      </c>
      <c r="AD31" s="20">
        <f>SUM($AD$21:$AD$30)</f>
        <v>9.9388778843566359E-5</v>
      </c>
      <c r="AE31" s="20">
        <f>SUM($AE$21:$AE$30)</f>
        <v>1.2828004627897795E-4</v>
      </c>
      <c r="AF31" s="20">
        <f>SUM($AF$21:$AF$30)</f>
        <v>7.1690602916323724E-3</v>
      </c>
      <c r="AG31" s="20">
        <f>SUM($AG$21:$AG$30)</f>
        <v>1.6924723874009085E-4</v>
      </c>
      <c r="AH31" s="20">
        <f>SUM($AH$21:$AH$30)</f>
        <v>1.4661140158696732E-4</v>
      </c>
      <c r="AI31" s="20">
        <f>SUM($AI$21:$AI$30)</f>
        <v>2.0337778662747757E-4</v>
      </c>
      <c r="AJ31" s="20">
        <f>SUM($AJ$21:$AJ$30)</f>
        <v>1.0486259367633863E-4</v>
      </c>
      <c r="AK31" s="20">
        <f>SUM($AK$21:$AK$30)</f>
        <v>4.1514707150148822E-2</v>
      </c>
      <c r="AL31" s="20">
        <f>SUM($AL$21:$AL$30)</f>
        <v>8.7694731725161288E-4</v>
      </c>
      <c r="AM31" s="20">
        <f>SUM($AM$21:$AM$30)</f>
        <v>1.9233985849621855E-3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0.11199355737992338</v>
      </c>
      <c r="D33" s="21">
        <f>$D$31/$C$33</f>
        <v>8.637866043516376E-4</v>
      </c>
      <c r="E33" s="21">
        <f>$E$31/$C$33</f>
        <v>4.1908223772833889E-3</v>
      </c>
      <c r="F33" s="21">
        <f>$F$31/$C$33</f>
        <v>9.9246172997046736E-4</v>
      </c>
      <c r="G33" s="21">
        <f>$G$31/$C$33</f>
        <v>1.0562044678782596E-3</v>
      </c>
      <c r="H33" s="21">
        <f>$H$31/$C$33</f>
        <v>1.0463774271896817E-3</v>
      </c>
      <c r="I33" s="21">
        <f>$I$31/$C$33</f>
        <v>6.5326441778681785E-2</v>
      </c>
      <c r="J33" s="21">
        <f>$J$31/$C$33</f>
        <v>0.27042014893394595</v>
      </c>
      <c r="K33" s="21">
        <f>$K$31/$C$33</f>
        <v>2.9882808841484956E-3</v>
      </c>
      <c r="L33" s="21">
        <f>$L$31/$C$33</f>
        <v>2.6985120786507887E-3</v>
      </c>
      <c r="M33" s="21">
        <f>$M$31/$C$33</f>
        <v>1.0532625158684999E-2</v>
      </c>
      <c r="N33" s="21">
        <f>$N$31/$C$33</f>
        <v>2.7965556281151793E-3</v>
      </c>
      <c r="O33" s="21">
        <f>$O$31/$C$33</f>
        <v>2.3880403327120282E-3</v>
      </c>
      <c r="P33" s="21">
        <f>$P$31/$C$33</f>
        <v>8.6062810672973378E-4</v>
      </c>
      <c r="Q33" s="21">
        <f>$Q$31/$C$33</f>
        <v>3.210102309505788E-4</v>
      </c>
      <c r="R33" s="21">
        <f>$R$31/$C$33</f>
        <v>7.0647272803845057E-2</v>
      </c>
      <c r="S33" s="21">
        <f>$S$31/$C$33</f>
        <v>3.3634861584974629E-4</v>
      </c>
      <c r="T33" s="21">
        <f>$T$31/$C$33</f>
        <v>5.7402429541123445E-4</v>
      </c>
      <c r="U33" s="21">
        <f>$U$31/$C$33</f>
        <v>1.1661965171264649E-3</v>
      </c>
      <c r="V33" s="21">
        <f>$V$31/$C$33</f>
        <v>3.8264610832964814E-3</v>
      </c>
      <c r="W33" s="21">
        <f>$W$31/$C$33</f>
        <v>5.4111192165289507E-2</v>
      </c>
      <c r="X33" s="21">
        <f>$X$31/$C$33</f>
        <v>4.9215052236146672E-3</v>
      </c>
      <c r="Y33" s="21">
        <f>$Y$31/$C$33</f>
        <v>1.8886949839766035E-2</v>
      </c>
      <c r="Z33" s="21">
        <f>$Z$31/$C$33</f>
        <v>2.7147999748784158E-3</v>
      </c>
      <c r="AA33" s="21">
        <f>$AA$31/$C$33</f>
        <v>3.604881690351636E-3</v>
      </c>
      <c r="AB33" s="21">
        <f>$AB$31/$C$33</f>
        <v>3.2793942430243612E-3</v>
      </c>
      <c r="AC33" s="21">
        <f>$AC$31/$C$33</f>
        <v>2.1375429830326593E-3</v>
      </c>
      <c r="AD33" s="21">
        <f>$AD$31/$C$33</f>
        <v>8.8745086028835598E-4</v>
      </c>
      <c r="AE33" s="21">
        <f>$AE$31/$C$33</f>
        <v>1.1454234447058843E-3</v>
      </c>
      <c r="AF33" s="21">
        <f>$AF$31/$C$33</f>
        <v>6.4013149143144737E-2</v>
      </c>
      <c r="AG33" s="21">
        <f>$AG$31/$C$33</f>
        <v>1.511222990854214E-3</v>
      </c>
      <c r="AH33" s="21">
        <f>$AH$31/$C$33</f>
        <v>1.3091056755131678E-3</v>
      </c>
      <c r="AI33" s="21">
        <f>$AI$31/$C$33</f>
        <v>1.8159775560798131E-3</v>
      </c>
      <c r="AJ33" s="21">
        <f>$AJ$31/$C$33</f>
        <v>9.3632701853202231E-4</v>
      </c>
      <c r="AK33" s="21">
        <f>$AK$31/$C$33</f>
        <v>0.37068835137824624</v>
      </c>
      <c r="AL33" s="21">
        <f>$AL$31/$C$33</f>
        <v>7.8303371887427833E-3</v>
      </c>
      <c r="AM33" s="21">
        <f>$AM$31/$C$33</f>
        <v>1.7174189569113422E-2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7.8904351538683831E-2</v>
      </c>
      <c r="D5" s="10">
        <v>-7.7366447573568059E-2</v>
      </c>
      <c r="E5" s="10">
        <v>-2.4795063198235667E-2</v>
      </c>
      <c r="F5" s="10">
        <v>-2.4932575712691162E-2</v>
      </c>
      <c r="G5" s="10">
        <v>-2.2590908176218928E-2</v>
      </c>
      <c r="H5" s="11" t="s">
        <v>79</v>
      </c>
      <c r="I5" s="10">
        <v>-1.3937143958179502E-2</v>
      </c>
      <c r="J5" s="10">
        <v>2.9957577176016333E-2</v>
      </c>
      <c r="K5" s="10">
        <v>-2.6855007384614469E-2</v>
      </c>
      <c r="L5" s="10">
        <v>9.1670934385556738E-3</v>
      </c>
      <c r="M5" s="10">
        <v>-2.6532449668248474E-2</v>
      </c>
      <c r="N5" s="10">
        <v>-3.7182491605244394E-2</v>
      </c>
      <c r="O5" s="10">
        <v>3.3674803570897631E-2</v>
      </c>
      <c r="P5" s="10">
        <v>-2.1187126919358576E-2</v>
      </c>
      <c r="Q5" s="10">
        <v>-1.910483067152393E-2</v>
      </c>
      <c r="R5" s="10">
        <v>-9.8289757264878787E-3</v>
      </c>
      <c r="S5" s="10">
        <v>-5.0813861425871361E-2</v>
      </c>
      <c r="T5" s="10">
        <v>-5.5952203555136727E-2</v>
      </c>
      <c r="U5" s="10">
        <v>-8.8766861507851864E-3</v>
      </c>
      <c r="V5" s="10">
        <v>-1.9657218277892036E-2</v>
      </c>
      <c r="W5" s="10">
        <v>-3.2557797359565196E-2</v>
      </c>
      <c r="X5" s="10">
        <v>4.5736770765085442E-2</v>
      </c>
      <c r="Y5" s="10">
        <v>5.2881270557406337E-2</v>
      </c>
      <c r="Z5" s="10">
        <v>4.4381765033457365E-2</v>
      </c>
      <c r="AA5" s="10">
        <v>-2.7932035458910771E-2</v>
      </c>
      <c r="AB5" s="10">
        <v>3.6232945420453422E-3</v>
      </c>
      <c r="AC5" s="10">
        <v>6.318412844563609E-2</v>
      </c>
      <c r="AD5" s="10">
        <v>-1.4225573798373579E-2</v>
      </c>
      <c r="AE5" s="10">
        <v>-1.7483125846619894E-2</v>
      </c>
      <c r="AF5" s="10">
        <v>6.3554197422435427E-2</v>
      </c>
      <c r="AG5" s="10">
        <v>3.1047387805618089E-2</v>
      </c>
      <c r="AH5" s="10">
        <v>-9.4639602993910488E-3</v>
      </c>
      <c r="AI5" s="10">
        <v>-7.3403874626507479E-3</v>
      </c>
      <c r="AJ5" s="10">
        <v>8.2251542362856787E-3</v>
      </c>
      <c r="AK5" s="10">
        <v>6.2884377886852152E-2</v>
      </c>
      <c r="AL5" s="10">
        <v>0.1482639604016755</v>
      </c>
      <c r="AM5" s="12">
        <v>2.2101363087633628E-2</v>
      </c>
    </row>
    <row r="6" spans="1:39" ht="24">
      <c r="A6" s="13" t="s">
        <v>41</v>
      </c>
      <c r="B6" s="14" t="s">
        <v>40</v>
      </c>
      <c r="C6" s="15">
        <v>-0.1188877332241584</v>
      </c>
      <c r="D6" s="16">
        <v>8.1865345102482365E-3</v>
      </c>
      <c r="E6" s="16">
        <v>-5.0266511428171207E-2</v>
      </c>
      <c r="F6" s="16">
        <v>9.707320161049561E-3</v>
      </c>
      <c r="G6" s="16">
        <v>-2.4184149956982419E-2</v>
      </c>
      <c r="H6" s="16">
        <v>-9.2081788320476435E-3</v>
      </c>
      <c r="I6" s="16">
        <v>-3.5162421520795677E-2</v>
      </c>
      <c r="J6" s="16">
        <v>3.1541603564592895E-2</v>
      </c>
      <c r="K6" s="16">
        <v>-4.6878759046466524E-2</v>
      </c>
      <c r="L6" s="16">
        <v>-2.7775072425104064E-2</v>
      </c>
      <c r="M6" s="16">
        <v>-4.9063051699139909E-2</v>
      </c>
      <c r="N6" s="16">
        <v>8.6402892565135524E-3</v>
      </c>
      <c r="O6" s="16">
        <v>-2.0918927504622147E-2</v>
      </c>
      <c r="P6" s="16">
        <v>3.8223131011647128E-2</v>
      </c>
      <c r="Q6" s="16">
        <v>-2.3929503552599297E-2</v>
      </c>
      <c r="R6" s="16">
        <v>-9.416896259550207E-3</v>
      </c>
      <c r="S6" s="16">
        <v>-1.3366158102075289E-2</v>
      </c>
      <c r="T6" s="16">
        <v>-1.726054675279234E-2</v>
      </c>
      <c r="U6" s="17" t="s">
        <v>52</v>
      </c>
      <c r="V6" s="16">
        <v>8.9794940639929179E-3</v>
      </c>
      <c r="W6" s="16">
        <v>2.404188349315654E-2</v>
      </c>
      <c r="X6" s="16">
        <v>1.5273791721808238E-2</v>
      </c>
      <c r="Y6" s="16">
        <v>2.1836360206254748E-2</v>
      </c>
      <c r="Z6" s="16">
        <v>-9.8485857082290431E-3</v>
      </c>
      <c r="AA6" s="16">
        <v>3.1552259401857796E-2</v>
      </c>
      <c r="AB6" s="16">
        <v>6.7725934908846527E-3</v>
      </c>
      <c r="AC6" s="16">
        <v>8.5807184167935896E-2</v>
      </c>
      <c r="AD6" s="16">
        <v>1.4748057426515864E-2</v>
      </c>
      <c r="AE6" s="16">
        <v>-1.8571690440119616E-2</v>
      </c>
      <c r="AF6" s="16">
        <v>1.4014963962074002E-2</v>
      </c>
      <c r="AG6" s="16">
        <v>-1.4506273108997263E-2</v>
      </c>
      <c r="AH6" s="16">
        <v>3.1609808639306874E-2</v>
      </c>
      <c r="AI6" s="16">
        <v>-3.3402881843373262E-2</v>
      </c>
      <c r="AJ6" s="16">
        <v>6.37285211812786E-2</v>
      </c>
      <c r="AK6" s="16">
        <v>-2.8958561467490457E-2</v>
      </c>
      <c r="AL6" s="16">
        <v>-9.6441332476482015E-3</v>
      </c>
      <c r="AM6" s="18">
        <v>6.4462068534436409E-2</v>
      </c>
    </row>
    <row r="7" spans="1:39" ht="24">
      <c r="A7" s="13" t="s">
        <v>42</v>
      </c>
      <c r="B7" s="14" t="s">
        <v>40</v>
      </c>
      <c r="C7" s="15">
        <v>-2.7449931997358432E-2</v>
      </c>
      <c r="D7" s="16">
        <v>-1.2922925731282387E-3</v>
      </c>
      <c r="E7" s="16">
        <v>-2.3294384621402844E-2</v>
      </c>
      <c r="F7" s="16">
        <v>-8.8247855751593142E-3</v>
      </c>
      <c r="G7" s="16">
        <v>8.3745843017470293E-3</v>
      </c>
      <c r="H7" s="16">
        <v>-9.9305378472452493E-3</v>
      </c>
      <c r="I7" s="16">
        <v>-1.6779378951669706E-2</v>
      </c>
      <c r="J7" s="16">
        <v>3.1467615387112763E-2</v>
      </c>
      <c r="K7" s="16">
        <v>-5.1522234864665166E-2</v>
      </c>
      <c r="L7" s="16">
        <v>8.3676743954943109E-2</v>
      </c>
      <c r="M7" s="16">
        <v>-2.8221442830622698E-2</v>
      </c>
      <c r="N7" s="16">
        <v>-3.5889604998485453E-2</v>
      </c>
      <c r="O7" s="16">
        <v>-8.712232949946451E-2</v>
      </c>
      <c r="P7" s="16">
        <v>3.9191319065529327E-3</v>
      </c>
      <c r="Q7" s="16">
        <v>-6.8266162368875866E-2</v>
      </c>
      <c r="R7" s="17" t="s">
        <v>65</v>
      </c>
      <c r="S7" s="16">
        <v>-2.9830130019019744E-2</v>
      </c>
      <c r="T7" s="16">
        <v>-7.7047693841629142E-2</v>
      </c>
      <c r="U7" s="16">
        <v>-9.0566626773237527E-3</v>
      </c>
      <c r="V7" s="16">
        <v>-2.0313221907546E-2</v>
      </c>
      <c r="W7" s="16">
        <v>-3.151319614494922E-2</v>
      </c>
      <c r="X7" s="16">
        <v>-1.9579240847376174E-2</v>
      </c>
      <c r="Y7" s="16">
        <v>3.0259088409852662E-2</v>
      </c>
      <c r="Z7" s="16">
        <v>5.7942445917122831E-2</v>
      </c>
      <c r="AA7" s="16">
        <v>5.353517579828939E-2</v>
      </c>
      <c r="AB7" s="16">
        <v>5.7413644752343708E-2</v>
      </c>
      <c r="AC7" s="16">
        <v>5.3941197671432121E-2</v>
      </c>
      <c r="AD7" s="16">
        <v>7.6109199630003802E-2</v>
      </c>
      <c r="AE7" s="16">
        <v>3.8434157777111469E-2</v>
      </c>
      <c r="AF7" s="16">
        <v>-1.0129022656897276E-2</v>
      </c>
      <c r="AG7" s="16">
        <v>3.3784060740053717E-2</v>
      </c>
      <c r="AH7" s="16">
        <v>-2.0857008744555847E-2</v>
      </c>
      <c r="AI7" s="16">
        <v>-1.9904687737531169E-2</v>
      </c>
      <c r="AJ7" s="16">
        <v>4.0223503344629319E-2</v>
      </c>
      <c r="AK7" s="16">
        <v>-4.7967791890565721E-2</v>
      </c>
      <c r="AL7" s="16">
        <v>1.9018003431010001E-2</v>
      </c>
      <c r="AM7" s="18">
        <v>-2.6100743378706069E-4</v>
      </c>
    </row>
    <row r="8" spans="1:39" ht="24">
      <c r="A8" s="13" t="s">
        <v>43</v>
      </c>
      <c r="B8" s="14" t="s">
        <v>40</v>
      </c>
      <c r="C8" s="15">
        <v>7.6328255441204515E-2</v>
      </c>
      <c r="D8" s="16">
        <v>-2.7126708947941055E-3</v>
      </c>
      <c r="E8" s="16">
        <v>-5.7239295161309343E-2</v>
      </c>
      <c r="F8" s="16">
        <v>-1.4512583394511551E-2</v>
      </c>
      <c r="G8" s="16">
        <v>1.3047559185918045E-2</v>
      </c>
      <c r="H8" s="16">
        <v>-1.4484619574784962E-2</v>
      </c>
      <c r="I8" s="17" t="s">
        <v>54</v>
      </c>
      <c r="J8" s="16">
        <v>3.6693798906576924E-2</v>
      </c>
      <c r="K8" s="16">
        <v>-2.0317388281556069E-2</v>
      </c>
      <c r="L8" s="16">
        <v>-6.7173519380415048E-2</v>
      </c>
      <c r="M8" s="16">
        <v>3.8820873740024408E-3</v>
      </c>
      <c r="N8" s="16">
        <v>-2.7565022343314896E-3</v>
      </c>
      <c r="O8" s="16">
        <v>2.2014435421109204E-3</v>
      </c>
      <c r="P8" s="16">
        <v>-4.4987130966927955E-2</v>
      </c>
      <c r="Q8" s="16">
        <v>-6.8457937797144111E-2</v>
      </c>
      <c r="R8" s="16">
        <v>-1.7289133820840352E-2</v>
      </c>
      <c r="S8" s="16">
        <v>1.4094356473000884E-2</v>
      </c>
      <c r="T8" s="16">
        <v>-2.2293102722187937E-2</v>
      </c>
      <c r="U8" s="16">
        <v>-3.4906942472762541E-2</v>
      </c>
      <c r="V8" s="16">
        <v>9.4926824905972578E-3</v>
      </c>
      <c r="W8" s="16">
        <v>1.5975825103326606E-4</v>
      </c>
      <c r="X8" s="16">
        <v>2.0809197528269343E-2</v>
      </c>
      <c r="Y8" s="16">
        <v>-4.1277977683713121E-2</v>
      </c>
      <c r="Z8" s="16">
        <v>-5.6781268673313282E-4</v>
      </c>
      <c r="AA8" s="16">
        <v>-1.2597623352879381E-2</v>
      </c>
      <c r="AB8" s="16">
        <v>-1.1639326398991707E-3</v>
      </c>
      <c r="AC8" s="16">
        <v>-2.9487234251672685E-3</v>
      </c>
      <c r="AD8" s="16">
        <v>-1.7855674300023279E-2</v>
      </c>
      <c r="AE8" s="16">
        <v>-8.3208433096001178E-3</v>
      </c>
      <c r="AF8" s="16">
        <v>3.5072187400558973E-2</v>
      </c>
      <c r="AG8" s="16">
        <v>0.11099183671514955</v>
      </c>
      <c r="AH8" s="16">
        <v>-2.005395418014546E-2</v>
      </c>
      <c r="AI8" s="16">
        <v>1.9672085052961894E-2</v>
      </c>
      <c r="AJ8" s="16">
        <v>-5.4930282377868858E-2</v>
      </c>
      <c r="AK8" s="16">
        <v>-1.6894317873514562E-2</v>
      </c>
      <c r="AL8" s="16">
        <v>1.612468376401896E-2</v>
      </c>
      <c r="AM8" s="18">
        <v>-2.8623467432103398E-2</v>
      </c>
    </row>
    <row r="9" spans="1:39" ht="24">
      <c r="A9" s="13" t="s">
        <v>44</v>
      </c>
      <c r="B9" s="14" t="s">
        <v>40</v>
      </c>
      <c r="C9" s="15">
        <v>0.11169062501350208</v>
      </c>
      <c r="D9" s="16">
        <v>3.761448306183994E-2</v>
      </c>
      <c r="E9" s="16">
        <v>-6.0932319486530488E-2</v>
      </c>
      <c r="F9" s="16">
        <v>8.9075304788013895E-3</v>
      </c>
      <c r="G9" s="16">
        <v>5.3772117614493277E-2</v>
      </c>
      <c r="H9" s="16">
        <v>-2.7903520373814331E-2</v>
      </c>
      <c r="I9" s="16">
        <v>-1.2069688732684176E-2</v>
      </c>
      <c r="J9" s="16">
        <v>5.7017414885222412E-2</v>
      </c>
      <c r="K9" s="16">
        <v>-2.6696413799011873E-2</v>
      </c>
      <c r="L9" s="16">
        <v>3.4498506118604971E-3</v>
      </c>
      <c r="M9" s="16">
        <v>0.10673622041221179</v>
      </c>
      <c r="N9" s="16">
        <v>-4.190239434185189E-2</v>
      </c>
      <c r="O9" s="16">
        <v>8.1044066566541159E-2</v>
      </c>
      <c r="P9" s="16">
        <v>-1.99809883651695E-2</v>
      </c>
      <c r="Q9" s="16">
        <v>1.6396273389690331E-2</v>
      </c>
      <c r="R9" s="16">
        <v>5.3287859233466579E-2</v>
      </c>
      <c r="S9" s="16">
        <v>2.049998857961087E-2</v>
      </c>
      <c r="T9" s="16">
        <v>1.2740108914936432E-2</v>
      </c>
      <c r="U9" s="16">
        <v>3.0115509839332207E-2</v>
      </c>
      <c r="V9" s="16">
        <v>1.3771012844833544E-2</v>
      </c>
      <c r="W9" s="16">
        <v>1.7886601930360868E-3</v>
      </c>
      <c r="X9" s="16">
        <v>-3.9788055646165062E-2</v>
      </c>
      <c r="Y9" s="16">
        <v>2.7908582322743892E-2</v>
      </c>
      <c r="Z9" s="16">
        <v>4.2250167802669804E-2</v>
      </c>
      <c r="AA9" s="17" t="s">
        <v>79</v>
      </c>
      <c r="AB9" s="16">
        <v>6.0953503772950252E-2</v>
      </c>
      <c r="AC9" s="16">
        <v>-6.5601244820857274E-2</v>
      </c>
      <c r="AD9" s="16">
        <v>-3.4757230931759184E-2</v>
      </c>
      <c r="AE9" s="16">
        <v>6.5779404838053942E-3</v>
      </c>
      <c r="AF9" s="16">
        <v>-6.7383171017421958E-2</v>
      </c>
      <c r="AG9" s="16">
        <v>-4.3704842157226607E-2</v>
      </c>
      <c r="AH9" s="16">
        <v>-7.4057620406215954E-2</v>
      </c>
      <c r="AI9" s="16">
        <v>-7.1193828147990965E-4</v>
      </c>
      <c r="AJ9" s="16">
        <v>3.4227749019651844E-3</v>
      </c>
      <c r="AK9" s="16">
        <v>4.219700311156805E-3</v>
      </c>
      <c r="AL9" s="16">
        <v>-1.1839925007615075E-2</v>
      </c>
      <c r="AM9" s="18">
        <v>-2.7247176589618092E-2</v>
      </c>
    </row>
    <row r="10" spans="1:39" ht="24">
      <c r="A10" s="13" t="s">
        <v>45</v>
      </c>
      <c r="B10" s="14" t="s">
        <v>40</v>
      </c>
      <c r="C10" s="15">
        <v>-3.2134321266122597E-2</v>
      </c>
      <c r="D10" s="16">
        <v>6.102130295297617E-2</v>
      </c>
      <c r="E10" s="16">
        <v>5.5258532896840087E-2</v>
      </c>
      <c r="F10" s="16">
        <v>-2.4737880763160063E-2</v>
      </c>
      <c r="G10" s="16">
        <v>3.0260320189647756E-2</v>
      </c>
      <c r="H10" s="16">
        <v>5.251890482361217E-2</v>
      </c>
      <c r="I10" s="16">
        <v>-3.9278499019979179E-2</v>
      </c>
      <c r="J10" s="16">
        <v>-4.4769192218515767E-2</v>
      </c>
      <c r="K10" s="16">
        <v>-4.2380086277353929E-2</v>
      </c>
      <c r="L10" s="16">
        <v>8.3458891344486696E-2</v>
      </c>
      <c r="M10" s="16">
        <v>-7.1537239704389535E-2</v>
      </c>
      <c r="N10" s="16">
        <v>6.4392570934947262E-3</v>
      </c>
      <c r="O10" s="16">
        <v>0.10658314966173621</v>
      </c>
      <c r="P10" s="16">
        <v>2.7997590099128184E-2</v>
      </c>
      <c r="Q10" s="16">
        <v>-4.4420677089987745E-2</v>
      </c>
      <c r="R10" s="16">
        <v>2.9783575946764482E-2</v>
      </c>
      <c r="S10" s="16">
        <v>3.8985528799711913E-2</v>
      </c>
      <c r="T10" s="16">
        <v>9.5377256941157566E-3</v>
      </c>
      <c r="U10" s="16">
        <v>2.0633733486858707E-2</v>
      </c>
      <c r="V10" s="16">
        <v>2.7973999321116443E-3</v>
      </c>
      <c r="W10" s="16">
        <v>2.2601876957299288E-2</v>
      </c>
      <c r="X10" s="16">
        <v>-1.0859271672049841E-2</v>
      </c>
      <c r="Y10" s="17" t="s">
        <v>80</v>
      </c>
      <c r="Z10" s="16">
        <v>6.5248317923293931E-3</v>
      </c>
      <c r="AA10" s="16">
        <v>2.7710189077910768E-2</v>
      </c>
      <c r="AB10" s="16">
        <v>9.7800352394759524E-2</v>
      </c>
      <c r="AC10" s="16">
        <v>-3.1399936755877468E-2</v>
      </c>
      <c r="AD10" s="16">
        <v>-5.2645235946314844E-2</v>
      </c>
      <c r="AE10" s="16">
        <v>-2.4393457947856176E-2</v>
      </c>
      <c r="AF10" s="16">
        <v>8.9191351908202978E-4</v>
      </c>
      <c r="AG10" s="16">
        <v>-2.4781853013713617E-2</v>
      </c>
      <c r="AH10" s="16">
        <v>-5.8671949244507346E-2</v>
      </c>
      <c r="AI10" s="16">
        <v>2.5147722632532375E-2</v>
      </c>
      <c r="AJ10" s="16">
        <v>-1.7036657758002682E-2</v>
      </c>
      <c r="AK10" s="16">
        <v>-4.6896659544485804E-2</v>
      </c>
      <c r="AL10" s="16">
        <v>-5.3213475972363353E-2</v>
      </c>
      <c r="AM10" s="18">
        <v>-1.1337748908005462E-2</v>
      </c>
    </row>
    <row r="11" spans="1:39" ht="24">
      <c r="A11" s="13" t="s">
        <v>46</v>
      </c>
      <c r="B11" s="14" t="s">
        <v>40</v>
      </c>
      <c r="C11" s="15">
        <v>-1.5813826346252179E-2</v>
      </c>
      <c r="D11" s="16">
        <v>5.8549695927101533E-2</v>
      </c>
      <c r="E11" s="16">
        <v>5.2249160071253332E-2</v>
      </c>
      <c r="F11" s="16">
        <v>-8.2983532631362031E-2</v>
      </c>
      <c r="G11" s="16">
        <v>1.0575593337225164E-2</v>
      </c>
      <c r="H11" s="16">
        <v>4.5690226464424548E-2</v>
      </c>
      <c r="I11" s="16">
        <v>1.9999215630729952E-2</v>
      </c>
      <c r="J11" s="16">
        <v>-1.3042970693120508E-2</v>
      </c>
      <c r="K11" s="16">
        <v>0.10913229097603512</v>
      </c>
      <c r="L11" s="16">
        <v>-5.7252936723960167E-3</v>
      </c>
      <c r="M11" s="16">
        <v>-6.3087973835154016E-4</v>
      </c>
      <c r="N11" s="16">
        <v>-2.7904050433227908E-2</v>
      </c>
      <c r="O11" s="16">
        <v>3.5023285606882143E-2</v>
      </c>
      <c r="P11" s="16">
        <v>4.7123098519870607E-2</v>
      </c>
      <c r="Q11" s="16">
        <v>-1.0344714294944425E-3</v>
      </c>
      <c r="R11" s="16">
        <v>-1.9524846332778862E-2</v>
      </c>
      <c r="S11" s="16">
        <v>3.0069708554940057E-4</v>
      </c>
      <c r="T11" s="16">
        <v>-1.6939333968362415E-2</v>
      </c>
      <c r="U11" s="16">
        <v>1.4590522082903601E-2</v>
      </c>
      <c r="V11" s="16">
        <v>-1.2360660098307982E-2</v>
      </c>
      <c r="W11" s="16">
        <v>6.4780661752696575E-2</v>
      </c>
      <c r="X11" s="17" t="s">
        <v>79</v>
      </c>
      <c r="Y11" s="16">
        <v>-1.1020129264418784E-2</v>
      </c>
      <c r="Z11" s="16">
        <v>-3.033385804695117E-3</v>
      </c>
      <c r="AA11" s="16">
        <v>-3.9855218238380431E-2</v>
      </c>
      <c r="AB11" s="16">
        <v>-4.5756222817229367E-2</v>
      </c>
      <c r="AC11" s="16">
        <v>-2.8624014576629053E-2</v>
      </c>
      <c r="AD11" s="16">
        <v>-2.641054394336757E-2</v>
      </c>
      <c r="AE11" s="16">
        <v>-4.1603648680812927E-2</v>
      </c>
      <c r="AF11" s="16">
        <v>-4.5600648708212427E-2</v>
      </c>
      <c r="AG11" s="16">
        <v>2.7246627408577195E-2</v>
      </c>
      <c r="AH11" s="16">
        <v>2.6081813473817293E-2</v>
      </c>
      <c r="AI11" s="16">
        <v>-6.4786210302096608E-2</v>
      </c>
      <c r="AJ11" s="16">
        <v>-5.1105655675348929E-2</v>
      </c>
      <c r="AK11" s="16">
        <v>-5.8593816903486258E-2</v>
      </c>
      <c r="AL11" s="16">
        <v>1.5970860691810515E-2</v>
      </c>
      <c r="AM11" s="18">
        <v>-6.8329553417748268E-2</v>
      </c>
    </row>
    <row r="12" spans="1:39" ht="24">
      <c r="A12" s="13" t="s">
        <v>47</v>
      </c>
      <c r="B12" s="14" t="s">
        <v>40</v>
      </c>
      <c r="C12" s="15">
        <v>2.5459962400971814E-2</v>
      </c>
      <c r="D12" s="16">
        <v>2.645639711718099E-2</v>
      </c>
      <c r="E12" s="16">
        <v>-4.6103745980294285E-2</v>
      </c>
      <c r="F12" s="16">
        <v>-5.7318366581614777E-4</v>
      </c>
      <c r="G12" s="16">
        <v>-5.6032540523155254E-2</v>
      </c>
      <c r="H12" s="16">
        <v>-2.1155514625493452E-2</v>
      </c>
      <c r="I12" s="16">
        <v>-4.3635146445522813E-2</v>
      </c>
      <c r="J12" s="16">
        <v>-1.105125427489773E-3</v>
      </c>
      <c r="K12" s="16">
        <v>8.7407105764362558E-2</v>
      </c>
      <c r="L12" s="16">
        <v>4.2746726387195282E-2</v>
      </c>
      <c r="M12" s="16">
        <v>-6.6873638335066196E-3</v>
      </c>
      <c r="N12" s="16">
        <v>-4.5878134384417103E-2</v>
      </c>
      <c r="O12" s="16">
        <v>-4.7445884154531459E-3</v>
      </c>
      <c r="P12" s="17" t="s">
        <v>65</v>
      </c>
      <c r="Q12" s="16">
        <v>-7.3468086648621159E-2</v>
      </c>
      <c r="R12" s="16">
        <v>3.8661881621553412E-3</v>
      </c>
      <c r="S12" s="16">
        <v>-8.3079749921332546E-2</v>
      </c>
      <c r="T12" s="16">
        <v>-1.2613266249065487E-2</v>
      </c>
      <c r="U12" s="16">
        <v>3.6727244639091647E-2</v>
      </c>
      <c r="V12" s="16">
        <v>-6.8506021789636842E-2</v>
      </c>
      <c r="W12" s="16">
        <v>-3.1262307760995929E-2</v>
      </c>
      <c r="X12" s="16">
        <v>4.7351010924724775E-2</v>
      </c>
      <c r="Y12" s="16">
        <v>2.8425517728147203E-2</v>
      </c>
      <c r="Z12" s="16">
        <v>4.9156049886274582E-2</v>
      </c>
      <c r="AA12" s="16">
        <v>-2.0097918168635397E-2</v>
      </c>
      <c r="AB12" s="16">
        <v>2.4895319563858452E-2</v>
      </c>
      <c r="AC12" s="16">
        <v>2.0711584038002887E-2</v>
      </c>
      <c r="AD12" s="16">
        <v>1.5134565834646915E-2</v>
      </c>
      <c r="AE12" s="16">
        <v>-1.5459870693933441E-2</v>
      </c>
      <c r="AF12" s="16">
        <v>5.4610290131841259E-2</v>
      </c>
      <c r="AG12" s="16">
        <v>4.0935014025286078E-2</v>
      </c>
      <c r="AH12" s="16">
        <v>1.0913726173263095E-2</v>
      </c>
      <c r="AI12" s="16">
        <v>3.4613415069591959E-2</v>
      </c>
      <c r="AJ12" s="16">
        <v>-6.0929863896469205E-3</v>
      </c>
      <c r="AK12" s="16">
        <v>-5.859132328654041E-2</v>
      </c>
      <c r="AL12" s="16">
        <v>-4.1777247378302698E-2</v>
      </c>
      <c r="AM12" s="18">
        <v>3.9965950507147074E-2</v>
      </c>
    </row>
    <row r="13" spans="1:39" ht="24">
      <c r="A13" s="13" t="s">
        <v>48</v>
      </c>
      <c r="B13" s="14" t="s">
        <v>40</v>
      </c>
      <c r="C13" s="15">
        <v>6.4451820999187032E-2</v>
      </c>
      <c r="D13" s="16">
        <v>3.0577949241131696E-3</v>
      </c>
      <c r="E13" s="16">
        <v>-6.7524467602205727E-3</v>
      </c>
      <c r="F13" s="16">
        <v>-1.008241993201321E-2</v>
      </c>
      <c r="G13" s="16">
        <v>3.5242041265013867E-2</v>
      </c>
      <c r="H13" s="16">
        <v>-1.7334609349440925E-2</v>
      </c>
      <c r="I13" s="16">
        <v>-7.9657921311716787E-3</v>
      </c>
      <c r="J13" s="16">
        <v>-3.6907478317724111E-2</v>
      </c>
      <c r="K13" s="16">
        <v>2.4464724862224625E-2</v>
      </c>
      <c r="L13" s="16">
        <v>-6.5325896643566486E-2</v>
      </c>
      <c r="M13" s="16">
        <v>2.7682929155890323E-2</v>
      </c>
      <c r="N13" s="16">
        <v>0.13966677724443882</v>
      </c>
      <c r="O13" s="16">
        <v>-2.1925527871654762E-2</v>
      </c>
      <c r="P13" s="16">
        <v>-1.5356531639579049E-2</v>
      </c>
      <c r="Q13" s="16">
        <v>9.3145490327012082E-2</v>
      </c>
      <c r="R13" s="16">
        <v>3.7814682867550985E-2</v>
      </c>
      <c r="S13" s="16">
        <v>1.5182269014291394E-2</v>
      </c>
      <c r="T13" s="16">
        <v>-4.5213489134206766E-2</v>
      </c>
      <c r="U13" s="16">
        <v>-1.7594792374970324E-2</v>
      </c>
      <c r="V13" s="16">
        <v>-2.3592591545851707E-2</v>
      </c>
      <c r="W13" s="16">
        <v>5.3038658632520268E-2</v>
      </c>
      <c r="X13" s="16">
        <v>-4.1432824832052365E-2</v>
      </c>
      <c r="Y13" s="16">
        <v>-2.4338278053203186E-2</v>
      </c>
      <c r="Z13" s="16">
        <v>1.1896399793877348E-2</v>
      </c>
      <c r="AA13" s="16">
        <v>6.4219302946948902E-3</v>
      </c>
      <c r="AB13" s="16">
        <v>-3.8497721246837084E-2</v>
      </c>
      <c r="AC13" s="16">
        <v>-1.220198331897507E-2</v>
      </c>
      <c r="AD13" s="16">
        <v>-2.3024264138249767E-3</v>
      </c>
      <c r="AE13" s="17" t="s">
        <v>81</v>
      </c>
      <c r="AF13" s="16">
        <v>-1.010232124219684E-2</v>
      </c>
      <c r="AG13" s="16">
        <v>-5.1595795487751721E-2</v>
      </c>
      <c r="AH13" s="16">
        <v>-5.9686708404630608E-3</v>
      </c>
      <c r="AI13" s="16">
        <v>-1.7037089193107108E-2</v>
      </c>
      <c r="AJ13" s="16">
        <v>5.7970345446365333E-3</v>
      </c>
      <c r="AK13" s="16">
        <v>7.340950648169235E-3</v>
      </c>
      <c r="AL13" s="16">
        <v>-0.12067825444001554</v>
      </c>
      <c r="AM13" s="18">
        <v>2.1574387104308822E-2</v>
      </c>
    </row>
    <row r="14" spans="1:39" ht="24">
      <c r="A14" s="13" t="s">
        <v>49</v>
      </c>
      <c r="B14" s="14" t="s">
        <v>40</v>
      </c>
      <c r="C14" s="19" t="s">
        <v>82</v>
      </c>
      <c r="D14" s="16">
        <v>-3.4534169797430105E-2</v>
      </c>
      <c r="E14" s="16">
        <v>3.0340485728445211E-2</v>
      </c>
      <c r="F14" s="16">
        <v>9.9356413851810099E-2</v>
      </c>
      <c r="G14" s="16">
        <v>-7.3462641989349353E-3</v>
      </c>
      <c r="H14" s="16">
        <v>-7.3219355947406386E-3</v>
      </c>
      <c r="I14" s="16">
        <v>1.9049747358630499E-2</v>
      </c>
      <c r="J14" s="16">
        <v>7.0441483310276234E-2</v>
      </c>
      <c r="K14" s="16">
        <v>-2.3061621027353402E-2</v>
      </c>
      <c r="L14" s="16">
        <v>6.0692090468620626E-2</v>
      </c>
      <c r="M14" s="16">
        <v>3.1611548011440678E-2</v>
      </c>
      <c r="N14" s="16">
        <v>-1.8358304153877947E-2</v>
      </c>
      <c r="O14" s="16">
        <v>6.2086686007383754E-3</v>
      </c>
      <c r="P14" s="16">
        <v>3.4432816285198037E-2</v>
      </c>
      <c r="Q14" s="16">
        <v>4.398724905313034E-2</v>
      </c>
      <c r="R14" s="16">
        <v>-1.984179120302711E-2</v>
      </c>
      <c r="S14" s="16">
        <v>-3.3566271572469247E-2</v>
      </c>
      <c r="T14" s="16">
        <v>7.1878266085613776E-2</v>
      </c>
      <c r="U14" s="16">
        <v>-3.1980001906137701E-2</v>
      </c>
      <c r="V14" s="16">
        <v>6.6724779136896166E-3</v>
      </c>
      <c r="W14" s="16">
        <v>-2.9235719439558595E-3</v>
      </c>
      <c r="X14" s="16">
        <v>-6.4870680284147539E-2</v>
      </c>
      <c r="Y14" s="16">
        <v>2.5463882103490893E-2</v>
      </c>
      <c r="Z14" s="16">
        <v>3.2356442400155942E-2</v>
      </c>
      <c r="AA14" s="16">
        <v>-7.319856896323149E-4</v>
      </c>
      <c r="AB14" s="16">
        <v>1.3348220242325973E-3</v>
      </c>
      <c r="AC14" s="16">
        <v>-4.3389682281733309E-2</v>
      </c>
      <c r="AD14" s="16">
        <v>1.8270055003285549E-3</v>
      </c>
      <c r="AE14" s="16">
        <v>-1.7210722400371067E-2</v>
      </c>
      <c r="AF14" s="16">
        <v>-2.416535363900002E-2</v>
      </c>
      <c r="AG14" s="16">
        <v>-6.1908934473538971E-2</v>
      </c>
      <c r="AH14" s="16">
        <v>-8.5200130984935243E-2</v>
      </c>
      <c r="AI14" s="17" t="s">
        <v>79</v>
      </c>
      <c r="AJ14" s="16">
        <v>-6.8035426426782938E-2</v>
      </c>
      <c r="AK14" s="16">
        <v>-4.5625687814018628E-2</v>
      </c>
      <c r="AL14" s="16">
        <v>-2.2415451698710745E-2</v>
      </c>
      <c r="AM14" s="18">
        <v>3.078641486678713E-2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3.7265523091884237E-5</v>
      </c>
      <c r="E21" s="10">
        <f t="shared" ref="E21:AM21" si="0">$C5^2*E5^2</f>
        <v>3.8276511465440097E-6</v>
      </c>
      <c r="F21" s="10">
        <f t="shared" si="0"/>
        <v>3.8702249031139446E-6</v>
      </c>
      <c r="G21" s="10">
        <f t="shared" si="0"/>
        <v>3.1773809739605453E-6</v>
      </c>
      <c r="H21" s="11">
        <f t="shared" si="0"/>
        <v>5.8579461972583513E-3</v>
      </c>
      <c r="I21" s="10">
        <f t="shared" si="0"/>
        <v>1.2093429631250789E-6</v>
      </c>
      <c r="J21" s="10">
        <f t="shared" si="0"/>
        <v>5.5874710201178661E-6</v>
      </c>
      <c r="K21" s="10">
        <f t="shared" si="0"/>
        <v>4.4900632860232922E-6</v>
      </c>
      <c r="L21" s="10">
        <f t="shared" si="0"/>
        <v>5.2319697717258092E-7</v>
      </c>
      <c r="M21" s="10">
        <f t="shared" si="0"/>
        <v>4.3828500064816883E-6</v>
      </c>
      <c r="N21" s="10">
        <f t="shared" si="0"/>
        <v>8.6075367804085208E-6</v>
      </c>
      <c r="O21" s="10">
        <f t="shared" si="0"/>
        <v>7.060119503841936E-6</v>
      </c>
      <c r="P21" s="10">
        <f t="shared" si="0"/>
        <v>2.7947698305321429E-6</v>
      </c>
      <c r="Q21" s="10">
        <f t="shared" si="0"/>
        <v>2.2724183924004935E-6</v>
      </c>
      <c r="R21" s="10">
        <f t="shared" si="0"/>
        <v>6.0147618313406105E-7</v>
      </c>
      <c r="S21" s="10">
        <f t="shared" si="0"/>
        <v>1.607556729504707E-5</v>
      </c>
      <c r="T21" s="10">
        <f t="shared" si="0"/>
        <v>1.9491097766828599E-5</v>
      </c>
      <c r="U21" s="10">
        <f t="shared" si="0"/>
        <v>4.9057299777178963E-7</v>
      </c>
      <c r="V21" s="10">
        <f t="shared" si="0"/>
        <v>2.4057252716688951E-6</v>
      </c>
      <c r="W21" s="10">
        <f t="shared" si="0"/>
        <v>6.5995138038060106E-6</v>
      </c>
      <c r="X21" s="10">
        <f t="shared" si="0"/>
        <v>1.3023655691701359E-5</v>
      </c>
      <c r="Y21" s="10">
        <f t="shared" si="0"/>
        <v>1.7410276663726201E-5</v>
      </c>
      <c r="Z21" s="10">
        <f t="shared" si="0"/>
        <v>1.2263404395639784E-5</v>
      </c>
      <c r="AA21" s="10">
        <f t="shared" si="0"/>
        <v>4.8574359130093153E-6</v>
      </c>
      <c r="AB21" s="10">
        <f t="shared" si="0"/>
        <v>8.1735211286935595E-8</v>
      </c>
      <c r="AC21" s="10">
        <f t="shared" si="0"/>
        <v>2.4855236997611767E-5</v>
      </c>
      <c r="AD21" s="10">
        <f t="shared" si="0"/>
        <v>1.2599157238562141E-6</v>
      </c>
      <c r="AE21" s="10">
        <f t="shared" si="0"/>
        <v>1.9030056488392284E-6</v>
      </c>
      <c r="AF21" s="10">
        <f t="shared" si="0"/>
        <v>2.5147243522209324E-5</v>
      </c>
      <c r="AG21" s="10">
        <f t="shared" si="0"/>
        <v>6.0013926597596416E-6</v>
      </c>
      <c r="AH21" s="10">
        <f t="shared" si="0"/>
        <v>5.5763205339479526E-7</v>
      </c>
      <c r="AI21" s="10">
        <f t="shared" si="0"/>
        <v>3.3545933333994786E-7</v>
      </c>
      <c r="AJ21" s="10">
        <f t="shared" si="0"/>
        <v>4.2120159879328692E-7</v>
      </c>
      <c r="AK21" s="10">
        <f t="shared" si="0"/>
        <v>2.4619965932449832E-5</v>
      </c>
      <c r="AL21" s="10">
        <f t="shared" si="0"/>
        <v>1.3685891842250874E-4</v>
      </c>
      <c r="AM21" s="12">
        <f t="shared" si="0"/>
        <v>3.0411653155518583E-6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9.4727109868119395E-7</v>
      </c>
      <c r="E22" s="16">
        <f t="shared" si="1"/>
        <v>3.5713431777667489E-5</v>
      </c>
      <c r="F22" s="16">
        <f t="shared" si="1"/>
        <v>1.3319036230702459E-6</v>
      </c>
      <c r="G22" s="16">
        <f t="shared" si="1"/>
        <v>8.2667679574567667E-6</v>
      </c>
      <c r="H22" s="16">
        <f t="shared" si="1"/>
        <v>1.1984545913938015E-6</v>
      </c>
      <c r="I22" s="16">
        <f t="shared" si="1"/>
        <v>1.7475581871227014E-5</v>
      </c>
      <c r="J22" s="16">
        <f t="shared" si="1"/>
        <v>1.406182313351618E-5</v>
      </c>
      <c r="K22" s="16">
        <f t="shared" si="1"/>
        <v>3.1061777661394847E-5</v>
      </c>
      <c r="L22" s="16">
        <f t="shared" si="1"/>
        <v>1.0903966119919536E-5</v>
      </c>
      <c r="M22" s="16">
        <f t="shared" si="1"/>
        <v>3.4023830688345695E-5</v>
      </c>
      <c r="N22" s="16">
        <f t="shared" si="1"/>
        <v>1.0551899763949229E-6</v>
      </c>
      <c r="O22" s="16">
        <f t="shared" si="1"/>
        <v>6.185188261855002E-6</v>
      </c>
      <c r="P22" s="16">
        <f t="shared" si="1"/>
        <v>2.0650311696112226E-5</v>
      </c>
      <c r="Q22" s="16">
        <f t="shared" si="1"/>
        <v>8.0935950382881215E-6</v>
      </c>
      <c r="R22" s="16">
        <f t="shared" si="1"/>
        <v>1.2533999280897854E-6</v>
      </c>
      <c r="S22" s="16">
        <f t="shared" si="1"/>
        <v>2.5251505797162942E-6</v>
      </c>
      <c r="T22" s="16">
        <f t="shared" si="1"/>
        <v>4.2109801119981449E-6</v>
      </c>
      <c r="U22" s="17">
        <f t="shared" si="1"/>
        <v>1.36856141106574E-2</v>
      </c>
      <c r="V22" s="16">
        <f t="shared" si="1"/>
        <v>1.1396666210018239E-6</v>
      </c>
      <c r="W22" s="16">
        <f t="shared" si="1"/>
        <v>8.1697933180996321E-6</v>
      </c>
      <c r="X22" s="16">
        <f t="shared" si="1"/>
        <v>3.2973710570034871E-6</v>
      </c>
      <c r="Y22" s="16">
        <f t="shared" si="1"/>
        <v>6.7396073100426331E-6</v>
      </c>
      <c r="Z22" s="16">
        <f t="shared" si="1"/>
        <v>1.3709506783666661E-6</v>
      </c>
      <c r="AA22" s="16">
        <f t="shared" si="1"/>
        <v>1.4071325872290115E-5</v>
      </c>
      <c r="AB22" s="16">
        <f t="shared" si="1"/>
        <v>6.4831207575642072E-7</v>
      </c>
      <c r="AC22" s="16">
        <f t="shared" si="1"/>
        <v>1.0406900307050897E-4</v>
      </c>
      <c r="AD22" s="16">
        <f t="shared" si="1"/>
        <v>3.0742822196989224E-6</v>
      </c>
      <c r="AE22" s="16">
        <f t="shared" si="1"/>
        <v>4.8750263274468245E-6</v>
      </c>
      <c r="AF22" s="16">
        <f t="shared" si="1"/>
        <v>2.776246755473843E-6</v>
      </c>
      <c r="AG22" s="16">
        <f t="shared" si="1"/>
        <v>2.9743069957138367E-6</v>
      </c>
      <c r="AH22" s="16">
        <f t="shared" si="1"/>
        <v>1.4122703022115152E-5</v>
      </c>
      <c r="AI22" s="16">
        <f t="shared" si="1"/>
        <v>1.5770373092797139E-5</v>
      </c>
      <c r="AJ22" s="16">
        <f t="shared" si="1"/>
        <v>5.7403949658124395E-5</v>
      </c>
      <c r="AK22" s="16">
        <f t="shared" si="1"/>
        <v>1.1852993924084557E-5</v>
      </c>
      <c r="AL22" s="16">
        <f t="shared" si="1"/>
        <v>1.3146207944620295E-6</v>
      </c>
      <c r="AM22" s="18">
        <f t="shared" si="1"/>
        <v>5.8733051907785323E-5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1.2583580815495236E-9</v>
      </c>
      <c r="E23" s="16">
        <f t="shared" si="2"/>
        <v>4.0886979616403045E-7</v>
      </c>
      <c r="F23" s="16">
        <f t="shared" si="2"/>
        <v>5.8680103228567946E-8</v>
      </c>
      <c r="G23" s="16">
        <f t="shared" si="2"/>
        <v>5.2845627989416703E-8</v>
      </c>
      <c r="H23" s="16">
        <f t="shared" si="2"/>
        <v>7.4306719361871181E-8</v>
      </c>
      <c r="I23" s="16">
        <f t="shared" si="2"/>
        <v>2.1214573771183818E-7</v>
      </c>
      <c r="J23" s="16">
        <f t="shared" si="2"/>
        <v>7.4612263020996705E-7</v>
      </c>
      <c r="K23" s="16">
        <f t="shared" si="2"/>
        <v>2.0001931325340983E-6</v>
      </c>
      <c r="L23" s="16">
        <f t="shared" si="2"/>
        <v>5.2758457647522973E-6</v>
      </c>
      <c r="M23" s="16">
        <f t="shared" si="2"/>
        <v>6.0012396871186957E-7</v>
      </c>
      <c r="N23" s="16">
        <f t="shared" si="2"/>
        <v>9.7055444470374567E-7</v>
      </c>
      <c r="O23" s="16">
        <f t="shared" si="2"/>
        <v>5.7192819126769064E-6</v>
      </c>
      <c r="P23" s="16">
        <f t="shared" si="2"/>
        <v>1.1573435814265398E-8</v>
      </c>
      <c r="Q23" s="16">
        <f t="shared" si="2"/>
        <v>3.5115068869683716E-6</v>
      </c>
      <c r="R23" s="17">
        <f t="shared" si="2"/>
        <v>7.1042953065610602E-4</v>
      </c>
      <c r="S23" s="16">
        <f t="shared" si="2"/>
        <v>6.704908235415514E-7</v>
      </c>
      <c r="T23" s="16">
        <f t="shared" si="2"/>
        <v>4.4730302381404338E-6</v>
      </c>
      <c r="U23" s="16">
        <f t="shared" si="2"/>
        <v>6.1804333961648991E-8</v>
      </c>
      <c r="V23" s="16">
        <f t="shared" si="2"/>
        <v>3.1091392373430436E-7</v>
      </c>
      <c r="W23" s="16">
        <f t="shared" si="2"/>
        <v>7.4828570900440609E-7</v>
      </c>
      <c r="X23" s="16">
        <f t="shared" si="2"/>
        <v>2.8885124467529411E-7</v>
      </c>
      <c r="Y23" s="16">
        <f t="shared" si="2"/>
        <v>6.8991283779454299E-7</v>
      </c>
      <c r="Z23" s="16">
        <f t="shared" si="2"/>
        <v>2.5297417830529681E-6</v>
      </c>
      <c r="AA23" s="16">
        <f t="shared" si="2"/>
        <v>2.1595388037103117E-6</v>
      </c>
      <c r="AB23" s="16">
        <f t="shared" si="2"/>
        <v>2.483778030431598E-6</v>
      </c>
      <c r="AC23" s="16">
        <f t="shared" si="2"/>
        <v>2.1924198009008358E-6</v>
      </c>
      <c r="AD23" s="16">
        <f t="shared" si="2"/>
        <v>4.3647246929186954E-6</v>
      </c>
      <c r="AE23" s="16">
        <f t="shared" si="2"/>
        <v>1.11305668684975E-6</v>
      </c>
      <c r="AF23" s="16">
        <f t="shared" si="2"/>
        <v>7.7306788300749441E-8</v>
      </c>
      <c r="AG23" s="16">
        <f t="shared" si="2"/>
        <v>8.6001543203723546E-7</v>
      </c>
      <c r="AH23" s="16">
        <f t="shared" si="2"/>
        <v>3.2778312565471252E-7</v>
      </c>
      <c r="AI23" s="16">
        <f t="shared" si="2"/>
        <v>2.985336448799532E-7</v>
      </c>
      <c r="AJ23" s="16">
        <f t="shared" si="2"/>
        <v>1.2191084263024557E-6</v>
      </c>
      <c r="AK23" s="16">
        <f t="shared" si="2"/>
        <v>1.7337321380443713E-6</v>
      </c>
      <c r="AL23" s="16">
        <f t="shared" si="2"/>
        <v>2.7252879038713881E-7</v>
      </c>
      <c r="AM23" s="18">
        <f t="shared" si="2"/>
        <v>5.1332013429635327E-11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4.2871125767618285E-8</v>
      </c>
      <c r="E24" s="16">
        <f t="shared" si="3"/>
        <v>1.9087947289625575E-5</v>
      </c>
      <c r="F24" s="16">
        <f t="shared" si="3"/>
        <v>1.2270439804483612E-6</v>
      </c>
      <c r="G24" s="16">
        <f t="shared" si="3"/>
        <v>9.9181169193107527E-7</v>
      </c>
      <c r="H24" s="16">
        <f t="shared" si="3"/>
        <v>1.2223198348437285E-6</v>
      </c>
      <c r="I24" s="17">
        <f t="shared" si="3"/>
        <v>5.6181541107001454E-3</v>
      </c>
      <c r="J24" s="16">
        <f t="shared" si="3"/>
        <v>7.8443330724202928E-6</v>
      </c>
      <c r="K24" s="16">
        <f t="shared" si="3"/>
        <v>2.404952113592351E-6</v>
      </c>
      <c r="L24" s="16">
        <f t="shared" si="3"/>
        <v>2.6288564854681264E-5</v>
      </c>
      <c r="M24" s="16">
        <f t="shared" si="3"/>
        <v>8.7801368324849991E-8</v>
      </c>
      <c r="N24" s="16">
        <f t="shared" si="3"/>
        <v>4.4267742006167829E-8</v>
      </c>
      <c r="O24" s="16">
        <f t="shared" si="3"/>
        <v>2.8234868973468912E-8</v>
      </c>
      <c r="P24" s="16">
        <f t="shared" si="3"/>
        <v>1.1790908434931309E-5</v>
      </c>
      <c r="Q24" s="16">
        <f t="shared" si="3"/>
        <v>2.7303498440611118E-5</v>
      </c>
      <c r="R24" s="16">
        <f t="shared" si="3"/>
        <v>1.7414745986589638E-6</v>
      </c>
      <c r="S24" s="16">
        <f t="shared" si="3"/>
        <v>1.1573405647052078E-6</v>
      </c>
      <c r="T24" s="16">
        <f t="shared" si="3"/>
        <v>2.8954209128167468E-6</v>
      </c>
      <c r="U24" s="16">
        <f t="shared" si="3"/>
        <v>7.0989528728032747E-6</v>
      </c>
      <c r="V24" s="16">
        <f t="shared" si="3"/>
        <v>5.2498703994193012E-7</v>
      </c>
      <c r="W24" s="16">
        <f t="shared" si="3"/>
        <v>1.4869530886803648E-10</v>
      </c>
      <c r="X24" s="16">
        <f t="shared" si="3"/>
        <v>2.5227913771497874E-6</v>
      </c>
      <c r="Y24" s="16">
        <f t="shared" si="3"/>
        <v>9.9267594128638543E-6</v>
      </c>
      <c r="Z24" s="16">
        <f t="shared" si="3"/>
        <v>1.8783687576763292E-9</v>
      </c>
      <c r="AA24" s="16">
        <f t="shared" si="3"/>
        <v>9.245872742251654E-7</v>
      </c>
      <c r="AB24" s="16">
        <f t="shared" si="3"/>
        <v>7.8927140157000979E-9</v>
      </c>
      <c r="AC24" s="16">
        <f t="shared" si="3"/>
        <v>5.0656916698645779E-8</v>
      </c>
      <c r="AD24" s="16">
        <f t="shared" si="3"/>
        <v>1.8574758821853755E-6</v>
      </c>
      <c r="AE24" s="16">
        <f t="shared" si="3"/>
        <v>4.0337163942871081E-7</v>
      </c>
      <c r="AF24" s="16">
        <f t="shared" si="3"/>
        <v>7.1663229970518043E-6</v>
      </c>
      <c r="AG24" s="16">
        <f t="shared" si="3"/>
        <v>7.1771619991648611E-5</v>
      </c>
      <c r="AH24" s="16">
        <f t="shared" si="3"/>
        <v>2.3429914789909846E-6</v>
      </c>
      <c r="AI24" s="16">
        <f t="shared" si="3"/>
        <v>2.2546101580408602E-6</v>
      </c>
      <c r="AJ24" s="16">
        <f t="shared" si="3"/>
        <v>1.7579006863024308E-5</v>
      </c>
      <c r="AK24" s="16">
        <f t="shared" si="3"/>
        <v>1.6628458665792443E-6</v>
      </c>
      <c r="AL24" s="16">
        <f t="shared" si="3"/>
        <v>1.5147922852039191E-6</v>
      </c>
      <c r="AM24" s="18">
        <f t="shared" si="3"/>
        <v>4.7732607372710479E-6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1.7649956435504099E-5</v>
      </c>
      <c r="E25" s="16">
        <f t="shared" si="4"/>
        <v>4.6315767330889163E-5</v>
      </c>
      <c r="F25" s="16">
        <f t="shared" si="4"/>
        <v>9.8980142916655974E-7</v>
      </c>
      <c r="G25" s="16">
        <f t="shared" si="4"/>
        <v>3.6070131218189667E-5</v>
      </c>
      <c r="H25" s="16">
        <f t="shared" si="4"/>
        <v>9.7129563975046014E-6</v>
      </c>
      <c r="I25" s="16">
        <f t="shared" si="4"/>
        <v>1.8172956320732154E-6</v>
      </c>
      <c r="J25" s="16">
        <f t="shared" si="4"/>
        <v>4.0555381237769388E-5</v>
      </c>
      <c r="K25" s="16">
        <f t="shared" si="4"/>
        <v>8.8907683158888611E-6</v>
      </c>
      <c r="L25" s="16">
        <f t="shared" si="4"/>
        <v>1.4846839753997116E-7</v>
      </c>
      <c r="M25" s="16">
        <f t="shared" si="4"/>
        <v>1.4212061649865671E-4</v>
      </c>
      <c r="N25" s="16">
        <f t="shared" si="4"/>
        <v>2.1903379194274359E-5</v>
      </c>
      <c r="O25" s="16">
        <f t="shared" si="4"/>
        <v>8.193621378571081E-5</v>
      </c>
      <c r="P25" s="16">
        <f t="shared" si="4"/>
        <v>4.9804361448516014E-6</v>
      </c>
      <c r="Q25" s="16">
        <f t="shared" si="4"/>
        <v>3.3536963995592627E-6</v>
      </c>
      <c r="R25" s="16">
        <f t="shared" si="4"/>
        <v>3.5423379288247534E-5</v>
      </c>
      <c r="S25" s="16">
        <f t="shared" si="4"/>
        <v>5.2425270584635548E-6</v>
      </c>
      <c r="T25" s="16">
        <f t="shared" si="4"/>
        <v>2.0247887727486056E-6</v>
      </c>
      <c r="U25" s="16">
        <f t="shared" si="4"/>
        <v>1.1313940288495393E-5</v>
      </c>
      <c r="V25" s="16">
        <f t="shared" si="4"/>
        <v>2.3657301741900103E-6</v>
      </c>
      <c r="W25" s="16">
        <f t="shared" si="4"/>
        <v>3.9910679877565381E-8</v>
      </c>
      <c r="X25" s="16">
        <f t="shared" si="4"/>
        <v>1.9748716516999597E-5</v>
      </c>
      <c r="Y25" s="16">
        <f t="shared" si="4"/>
        <v>9.7164807520090943E-6</v>
      </c>
      <c r="Z25" s="16">
        <f t="shared" si="4"/>
        <v>2.2268466912167259E-5</v>
      </c>
      <c r="AA25" s="17">
        <f t="shared" si="4"/>
        <v>1.1737535289096646E-2</v>
      </c>
      <c r="AB25" s="16">
        <f t="shared" si="4"/>
        <v>4.6347978054190224E-5</v>
      </c>
      <c r="AC25" s="16">
        <f t="shared" si="4"/>
        <v>5.3685574301164823E-5</v>
      </c>
      <c r="AD25" s="16">
        <f t="shared" si="4"/>
        <v>1.50703653595104E-5</v>
      </c>
      <c r="AE25" s="16">
        <f t="shared" si="4"/>
        <v>5.3977569085093937E-7</v>
      </c>
      <c r="AF25" s="16">
        <f t="shared" si="4"/>
        <v>5.6641706860892764E-5</v>
      </c>
      <c r="AG25" s="16">
        <f t="shared" si="4"/>
        <v>2.3828272313402638E-5</v>
      </c>
      <c r="AH25" s="16">
        <f t="shared" si="4"/>
        <v>6.8418405571912935E-5</v>
      </c>
      <c r="AI25" s="16">
        <f t="shared" si="4"/>
        <v>6.322926512398972E-9</v>
      </c>
      <c r="AJ25" s="16">
        <f t="shared" si="4"/>
        <v>1.461470724008758E-7</v>
      </c>
      <c r="AK25" s="16">
        <f t="shared" si="4"/>
        <v>2.2212459972565706E-7</v>
      </c>
      <c r="AL25" s="16">
        <f t="shared" si="4"/>
        <v>1.7487645693942972E-6</v>
      </c>
      <c r="AM25" s="18">
        <f t="shared" si="4"/>
        <v>9.2613960232460144E-6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3.845043131572847E-6</v>
      </c>
      <c r="E26" s="16">
        <f t="shared" si="5"/>
        <v>3.153094326894941E-6</v>
      </c>
      <c r="F26" s="16">
        <f t="shared" si="5"/>
        <v>6.3192166676338184E-7</v>
      </c>
      <c r="G26" s="16">
        <f t="shared" si="5"/>
        <v>9.4555174545370893E-7</v>
      </c>
      <c r="H26" s="16">
        <f t="shared" si="5"/>
        <v>2.84819411589134E-6</v>
      </c>
      <c r="I26" s="16">
        <f t="shared" si="5"/>
        <v>1.5931183109591492E-6</v>
      </c>
      <c r="J26" s="16">
        <f t="shared" si="5"/>
        <v>2.0696493875212532E-6</v>
      </c>
      <c r="K26" s="16">
        <f t="shared" si="5"/>
        <v>1.8546498791719038E-6</v>
      </c>
      <c r="L26" s="16">
        <f t="shared" si="5"/>
        <v>7.1925598629721828E-6</v>
      </c>
      <c r="M26" s="16">
        <f t="shared" si="5"/>
        <v>5.2844843969582303E-6</v>
      </c>
      <c r="N26" s="16">
        <f t="shared" si="5"/>
        <v>4.2816364865564104E-8</v>
      </c>
      <c r="O26" s="16">
        <f t="shared" si="5"/>
        <v>1.1730468634101464E-5</v>
      </c>
      <c r="P26" s="16">
        <f t="shared" si="5"/>
        <v>8.0943049899816387E-7</v>
      </c>
      <c r="Q26" s="16">
        <f t="shared" si="5"/>
        <v>2.0375515758168379E-6</v>
      </c>
      <c r="R26" s="16">
        <f t="shared" si="5"/>
        <v>9.1599255165752476E-7</v>
      </c>
      <c r="S26" s="16">
        <f t="shared" si="5"/>
        <v>1.5694414602911191E-6</v>
      </c>
      <c r="T26" s="16">
        <f t="shared" si="5"/>
        <v>9.3935103538476212E-8</v>
      </c>
      <c r="U26" s="16">
        <f t="shared" si="5"/>
        <v>4.3963665616571424E-7</v>
      </c>
      <c r="V26" s="16">
        <f t="shared" si="5"/>
        <v>8.0806702089996511E-9</v>
      </c>
      <c r="W26" s="16">
        <f t="shared" si="5"/>
        <v>5.275058438288238E-7</v>
      </c>
      <c r="X26" s="16">
        <f t="shared" si="5"/>
        <v>1.217698185846653E-7</v>
      </c>
      <c r="Y26" s="17">
        <f t="shared" si="5"/>
        <v>9.635905126957801E-4</v>
      </c>
      <c r="Z26" s="16">
        <f t="shared" si="5"/>
        <v>4.3961945443300886E-8</v>
      </c>
      <c r="AA26" s="16">
        <f t="shared" si="5"/>
        <v>7.9289785116066161E-7</v>
      </c>
      <c r="AB26" s="16">
        <f t="shared" si="5"/>
        <v>9.8768646382164187E-6</v>
      </c>
      <c r="AC26" s="16">
        <f t="shared" si="5"/>
        <v>1.0181125929417763E-6</v>
      </c>
      <c r="AD26" s="16">
        <f t="shared" si="5"/>
        <v>2.8619129213036671E-6</v>
      </c>
      <c r="AE26" s="16">
        <f t="shared" si="5"/>
        <v>6.1444780994927331E-7</v>
      </c>
      <c r="AF26" s="16">
        <f t="shared" si="5"/>
        <v>8.2145495958825685E-10</v>
      </c>
      <c r="AG26" s="16">
        <f t="shared" si="5"/>
        <v>6.341701790118171E-7</v>
      </c>
      <c r="AH26" s="16">
        <f t="shared" si="5"/>
        <v>3.5546700609671272E-6</v>
      </c>
      <c r="AI26" s="16">
        <f t="shared" si="5"/>
        <v>6.5303368809180127E-7</v>
      </c>
      <c r="AJ26" s="16">
        <f t="shared" si="5"/>
        <v>2.9971402138517844E-7</v>
      </c>
      <c r="AK26" s="16">
        <f t="shared" si="5"/>
        <v>2.2710258649279104E-6</v>
      </c>
      <c r="AL26" s="16">
        <f t="shared" si="5"/>
        <v>2.9240279498777628E-6</v>
      </c>
      <c r="AM26" s="18">
        <f t="shared" si="5"/>
        <v>1.3273697980698714E-7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8.5728103996261321E-7</v>
      </c>
      <c r="E27" s="16">
        <f t="shared" si="6"/>
        <v>6.8270417321602552E-7</v>
      </c>
      <c r="F27" s="16">
        <f t="shared" si="6"/>
        <v>1.7220976287007771E-6</v>
      </c>
      <c r="G27" s="16">
        <f t="shared" si="6"/>
        <v>2.7969417132212467E-8</v>
      </c>
      <c r="H27" s="16">
        <f t="shared" si="6"/>
        <v>5.220601600492186E-7</v>
      </c>
      <c r="I27" s="16">
        <f t="shared" si="6"/>
        <v>1.0002299552581234E-7</v>
      </c>
      <c r="J27" s="16">
        <f t="shared" si="6"/>
        <v>4.2542887937858252E-8</v>
      </c>
      <c r="K27" s="16">
        <f t="shared" si="6"/>
        <v>2.9783825275677416E-6</v>
      </c>
      <c r="L27" s="16">
        <f t="shared" si="6"/>
        <v>8.1972742903321565E-9</v>
      </c>
      <c r="M27" s="16">
        <f t="shared" si="6"/>
        <v>9.9532999054742849E-11</v>
      </c>
      <c r="N27" s="16">
        <f t="shared" si="6"/>
        <v>1.947190433712771E-7</v>
      </c>
      <c r="O27" s="16">
        <f t="shared" si="6"/>
        <v>3.0675221143962227E-7</v>
      </c>
      <c r="P27" s="16">
        <f t="shared" si="6"/>
        <v>5.5531781897797265E-7</v>
      </c>
      <c r="Q27" s="16">
        <f t="shared" si="6"/>
        <v>2.6761529569040799E-10</v>
      </c>
      <c r="R27" s="16">
        <f t="shared" si="6"/>
        <v>9.5334299526795543E-8</v>
      </c>
      <c r="S27" s="16">
        <f t="shared" si="6"/>
        <v>2.2611655934519497E-11</v>
      </c>
      <c r="T27" s="16">
        <f t="shared" si="6"/>
        <v>7.175738304113487E-8</v>
      </c>
      <c r="U27" s="16">
        <f t="shared" si="6"/>
        <v>5.3237247757699656E-8</v>
      </c>
      <c r="V27" s="16">
        <f t="shared" si="6"/>
        <v>3.8208259877505725E-8</v>
      </c>
      <c r="W27" s="16">
        <f t="shared" si="6"/>
        <v>1.0494571026279986E-6</v>
      </c>
      <c r="X27" s="17">
        <f t="shared" si="6"/>
        <v>2.3529754688019283E-4</v>
      </c>
      <c r="Y27" s="16">
        <f t="shared" si="6"/>
        <v>3.037017597610703E-8</v>
      </c>
      <c r="Z27" s="16">
        <f t="shared" si="6"/>
        <v>2.3010668243732564E-9</v>
      </c>
      <c r="AA27" s="16">
        <f t="shared" si="6"/>
        <v>3.972320797016635E-7</v>
      </c>
      <c r="AB27" s="16">
        <f t="shared" si="6"/>
        <v>5.2356940841267767E-7</v>
      </c>
      <c r="AC27" s="16">
        <f t="shared" si="6"/>
        <v>2.0489672632765071E-7</v>
      </c>
      <c r="AD27" s="16">
        <f t="shared" si="6"/>
        <v>1.7443298898121969E-7</v>
      </c>
      <c r="AE27" s="16">
        <f t="shared" si="6"/>
        <v>4.3284935189191822E-7</v>
      </c>
      <c r="AF27" s="16">
        <f t="shared" si="6"/>
        <v>5.2001512158332428E-7</v>
      </c>
      <c r="AG27" s="16">
        <f t="shared" si="6"/>
        <v>1.8565191643741802E-7</v>
      </c>
      <c r="AH27" s="16">
        <f t="shared" si="6"/>
        <v>1.7011769916676655E-7</v>
      </c>
      <c r="AI27" s="16">
        <f t="shared" si="6"/>
        <v>1.0496368851060379E-6</v>
      </c>
      <c r="AJ27" s="16">
        <f t="shared" si="6"/>
        <v>6.5314838904808746E-7</v>
      </c>
      <c r="AK27" s="16">
        <f t="shared" si="6"/>
        <v>8.5857356001287388E-7</v>
      </c>
      <c r="AL27" s="16">
        <f t="shared" si="6"/>
        <v>6.3786764528424632E-8</v>
      </c>
      <c r="AM27" s="18">
        <f t="shared" si="6"/>
        <v>1.1675919592250387E-6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4.5370850201641642E-7</v>
      </c>
      <c r="E28" s="16">
        <f t="shared" si="7"/>
        <v>1.3778055929913275E-6</v>
      </c>
      <c r="F28" s="16">
        <f t="shared" si="7"/>
        <v>2.1296249552238581E-10</v>
      </c>
      <c r="G28" s="16">
        <f t="shared" si="7"/>
        <v>2.035148685194301E-6</v>
      </c>
      <c r="H28" s="16">
        <f t="shared" si="7"/>
        <v>2.9011000374012543E-7</v>
      </c>
      <c r="I28" s="16">
        <f t="shared" si="7"/>
        <v>1.2342080980154805E-6</v>
      </c>
      <c r="J28" s="16">
        <f t="shared" si="7"/>
        <v>7.916599217083849E-10</v>
      </c>
      <c r="K28" s="16">
        <f t="shared" si="7"/>
        <v>4.952323382844709E-6</v>
      </c>
      <c r="L28" s="16">
        <f t="shared" si="7"/>
        <v>1.1844622902945312E-6</v>
      </c>
      <c r="M28" s="16">
        <f t="shared" si="7"/>
        <v>2.8988478415834687E-8</v>
      </c>
      <c r="N28" s="16">
        <f t="shared" si="7"/>
        <v>1.3643538296852665E-6</v>
      </c>
      <c r="O28" s="16">
        <f t="shared" si="7"/>
        <v>1.4591925516736314E-8</v>
      </c>
      <c r="P28" s="17">
        <f t="shared" si="7"/>
        <v>6.1115866804775328E-4</v>
      </c>
      <c r="Q28" s="16">
        <f t="shared" si="7"/>
        <v>3.4987505115587593E-6</v>
      </c>
      <c r="R28" s="16">
        <f t="shared" si="7"/>
        <v>9.6890565212781804E-9</v>
      </c>
      <c r="S28" s="16">
        <f t="shared" si="7"/>
        <v>4.4741019612284396E-6</v>
      </c>
      <c r="T28" s="16">
        <f t="shared" si="7"/>
        <v>1.0312658638463377E-7</v>
      </c>
      <c r="U28" s="16">
        <f t="shared" si="7"/>
        <v>8.7436388593247699E-7</v>
      </c>
      <c r="V28" s="16">
        <f t="shared" si="7"/>
        <v>3.0420966834840603E-6</v>
      </c>
      <c r="W28" s="16">
        <f t="shared" si="7"/>
        <v>6.3351599476513656E-7</v>
      </c>
      <c r="X28" s="16">
        <f t="shared" si="7"/>
        <v>1.4533627562556616E-6</v>
      </c>
      <c r="Y28" s="16">
        <f t="shared" si="7"/>
        <v>5.237599456171907E-7</v>
      </c>
      <c r="Z28" s="16">
        <f t="shared" si="7"/>
        <v>1.5662802383828032E-6</v>
      </c>
      <c r="AA28" s="16">
        <f t="shared" si="7"/>
        <v>2.6182894940879261E-7</v>
      </c>
      <c r="AB28" s="16">
        <f t="shared" si="7"/>
        <v>4.0174541286021743E-7</v>
      </c>
      <c r="AC28" s="16">
        <f t="shared" si="7"/>
        <v>2.7806232297059001E-7</v>
      </c>
      <c r="AD28" s="16">
        <f t="shared" si="7"/>
        <v>1.4847572330630613E-7</v>
      </c>
      <c r="AE28" s="16">
        <f t="shared" si="7"/>
        <v>1.5492704243247505E-7</v>
      </c>
      <c r="AF28" s="16">
        <f t="shared" si="7"/>
        <v>1.9331452363526651E-6</v>
      </c>
      <c r="AG28" s="16">
        <f t="shared" si="7"/>
        <v>1.0861890066258432E-6</v>
      </c>
      <c r="AH28" s="16">
        <f t="shared" si="7"/>
        <v>7.7207879015438205E-8</v>
      </c>
      <c r="AI28" s="16">
        <f t="shared" si="7"/>
        <v>7.766125715388529E-7</v>
      </c>
      <c r="AJ28" s="16">
        <f t="shared" si="7"/>
        <v>2.406444954187036E-8</v>
      </c>
      <c r="AK28" s="16">
        <f t="shared" si="7"/>
        <v>2.2252670088380081E-6</v>
      </c>
      <c r="AL28" s="16">
        <f t="shared" si="7"/>
        <v>1.1313452543161431E-6</v>
      </c>
      <c r="AM28" s="18">
        <f t="shared" si="7"/>
        <v>1.0353705513636021E-6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3.8840704206238568E-8</v>
      </c>
      <c r="E29" s="16">
        <f t="shared" si="8"/>
        <v>1.8940555926181781E-7</v>
      </c>
      <c r="F29" s="16">
        <f t="shared" si="8"/>
        <v>4.2227945089548467E-7</v>
      </c>
      <c r="G29" s="16">
        <f t="shared" si="8"/>
        <v>5.1593203567215912E-6</v>
      </c>
      <c r="H29" s="16">
        <f t="shared" si="8"/>
        <v>1.2482411693377814E-6</v>
      </c>
      <c r="I29" s="16">
        <f t="shared" si="8"/>
        <v>2.6358963152049161E-7</v>
      </c>
      <c r="J29" s="16">
        <f t="shared" si="8"/>
        <v>5.6584714777233347E-6</v>
      </c>
      <c r="K29" s="16">
        <f t="shared" si="8"/>
        <v>2.4862858388444312E-6</v>
      </c>
      <c r="L29" s="16">
        <f t="shared" si="8"/>
        <v>1.7727240774561809E-5</v>
      </c>
      <c r="M29" s="16">
        <f t="shared" si="8"/>
        <v>3.1834238609577457E-6</v>
      </c>
      <c r="N29" s="16">
        <f t="shared" si="8"/>
        <v>8.1032009438588006E-5</v>
      </c>
      <c r="O29" s="16">
        <f t="shared" si="8"/>
        <v>1.9969652183459261E-6</v>
      </c>
      <c r="P29" s="16">
        <f t="shared" si="8"/>
        <v>9.7961778756407497E-7</v>
      </c>
      <c r="Q29" s="16">
        <f t="shared" si="8"/>
        <v>3.6040769169261717E-5</v>
      </c>
      <c r="R29" s="16">
        <f t="shared" si="8"/>
        <v>5.9400665357178532E-6</v>
      </c>
      <c r="S29" s="16">
        <f t="shared" si="8"/>
        <v>9.5751095031104581E-7</v>
      </c>
      <c r="T29" s="16">
        <f t="shared" si="8"/>
        <v>8.4919304851205577E-6</v>
      </c>
      <c r="U29" s="16">
        <f t="shared" si="8"/>
        <v>1.2859932151315528E-6</v>
      </c>
      <c r="V29" s="16">
        <f t="shared" si="8"/>
        <v>2.3121802239445938E-6</v>
      </c>
      <c r="W29" s="16">
        <f t="shared" si="8"/>
        <v>1.1685719263817008E-5</v>
      </c>
      <c r="X29" s="16">
        <f t="shared" si="8"/>
        <v>7.1311483683320847E-6</v>
      </c>
      <c r="Y29" s="16">
        <f t="shared" si="8"/>
        <v>2.4606513416063761E-6</v>
      </c>
      <c r="Z29" s="16">
        <f t="shared" si="8"/>
        <v>5.8789732771012538E-7</v>
      </c>
      <c r="AA29" s="16">
        <f t="shared" si="8"/>
        <v>1.7131743331505126E-7</v>
      </c>
      <c r="AB29" s="16">
        <f t="shared" si="8"/>
        <v>6.1565928219414023E-6</v>
      </c>
      <c r="AC29" s="16">
        <f t="shared" si="8"/>
        <v>6.1848794392291204E-7</v>
      </c>
      <c r="AD29" s="16">
        <f t="shared" si="8"/>
        <v>2.2021246705593634E-8</v>
      </c>
      <c r="AE29" s="17">
        <f t="shared" si="8"/>
        <v>3.8843945194674948E-3</v>
      </c>
      <c r="AF29" s="16">
        <f t="shared" si="8"/>
        <v>4.2394813926170434E-7</v>
      </c>
      <c r="AG29" s="16">
        <f t="shared" si="8"/>
        <v>1.1058570980557045E-5</v>
      </c>
      <c r="AH29" s="16">
        <f t="shared" si="8"/>
        <v>1.4798770759774206E-7</v>
      </c>
      <c r="AI29" s="16">
        <f t="shared" si="8"/>
        <v>1.2057608500560736E-6</v>
      </c>
      <c r="AJ29" s="16">
        <f t="shared" si="8"/>
        <v>1.3959895305222106E-7</v>
      </c>
      <c r="AK29" s="16">
        <f t="shared" si="8"/>
        <v>2.2385922367810962E-7</v>
      </c>
      <c r="AL29" s="16">
        <f t="shared" si="8"/>
        <v>6.0496245698424705E-5</v>
      </c>
      <c r="AM29" s="18">
        <f t="shared" si="8"/>
        <v>1.9335139881718199E-6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3.1298827541138918E-5</v>
      </c>
      <c r="E30" s="16">
        <f t="shared" si="9"/>
        <v>2.4158784928301746E-5</v>
      </c>
      <c r="F30" s="16">
        <f t="shared" si="9"/>
        <v>2.5907281537232825E-4</v>
      </c>
      <c r="G30" s="16">
        <f t="shared" si="9"/>
        <v>1.4163256335284368E-6</v>
      </c>
      <c r="H30" s="16">
        <f t="shared" si="9"/>
        <v>1.40696028296004E-6</v>
      </c>
      <c r="I30" s="16">
        <f t="shared" si="9"/>
        <v>9.5237605964792385E-6</v>
      </c>
      <c r="J30" s="16">
        <f t="shared" si="9"/>
        <v>1.3022279547206234E-4</v>
      </c>
      <c r="K30" s="16">
        <f t="shared" si="9"/>
        <v>1.3957566035556844E-5</v>
      </c>
      <c r="L30" s="16">
        <f t="shared" si="9"/>
        <v>9.6670557264022099E-5</v>
      </c>
      <c r="M30" s="16">
        <f t="shared" si="9"/>
        <v>2.6225365911783926E-5</v>
      </c>
      <c r="N30" s="16">
        <f t="shared" si="9"/>
        <v>8.8449452854267357E-6</v>
      </c>
      <c r="O30" s="16">
        <f t="shared" si="9"/>
        <v>1.0116423166923458E-6</v>
      </c>
      <c r="P30" s="16">
        <f t="shared" si="9"/>
        <v>3.1115380766893746E-5</v>
      </c>
      <c r="Q30" s="16">
        <f t="shared" si="9"/>
        <v>5.077894031215497E-5</v>
      </c>
      <c r="R30" s="16">
        <f t="shared" si="9"/>
        <v>1.0332175621224888E-5</v>
      </c>
      <c r="S30" s="16">
        <f t="shared" si="9"/>
        <v>2.9568972748491212E-5</v>
      </c>
      <c r="T30" s="16">
        <f t="shared" si="9"/>
        <v>1.355892358953874E-4</v>
      </c>
      <c r="U30" s="16">
        <f t="shared" si="9"/>
        <v>2.6840277377178488E-5</v>
      </c>
      <c r="V30" s="16">
        <f t="shared" si="9"/>
        <v>1.1684343578336862E-6</v>
      </c>
      <c r="W30" s="16">
        <f t="shared" si="9"/>
        <v>2.2431463028903447E-7</v>
      </c>
      <c r="X30" s="16">
        <f t="shared" si="9"/>
        <v>1.1044013623289914E-4</v>
      </c>
      <c r="Y30" s="16">
        <f t="shared" si="9"/>
        <v>1.7016853453487014E-5</v>
      </c>
      <c r="Z30" s="16">
        <f t="shared" si="9"/>
        <v>2.7475876689669723E-5</v>
      </c>
      <c r="AA30" s="16">
        <f t="shared" si="9"/>
        <v>1.4061615239646552E-8</v>
      </c>
      <c r="AB30" s="16">
        <f t="shared" si="9"/>
        <v>4.6760242705862467E-8</v>
      </c>
      <c r="AC30" s="16">
        <f t="shared" si="9"/>
        <v>4.9408647886210174E-5</v>
      </c>
      <c r="AD30" s="16">
        <f t="shared" si="9"/>
        <v>8.7601136133968936E-8</v>
      </c>
      <c r="AE30" s="16">
        <f t="shared" si="9"/>
        <v>7.7737080917008982E-6</v>
      </c>
      <c r="AF30" s="16">
        <f t="shared" si="9"/>
        <v>1.5325559522171715E-5</v>
      </c>
      <c r="AG30" s="16">
        <f t="shared" si="9"/>
        <v>1.0058580310377883E-4</v>
      </c>
      <c r="AH30" s="16">
        <f t="shared" si="9"/>
        <v>1.9050683152214661E-4</v>
      </c>
      <c r="AI30" s="17">
        <f t="shared" si="9"/>
        <v>2.4692979599999998E-2</v>
      </c>
      <c r="AJ30" s="16">
        <f t="shared" si="9"/>
        <v>1.2147873237270316E-4</v>
      </c>
      <c r="AK30" s="16">
        <f t="shared" si="9"/>
        <v>5.4632223727854041E-5</v>
      </c>
      <c r="AL30" s="16">
        <f t="shared" si="9"/>
        <v>1.318636275015326E-5</v>
      </c>
      <c r="AM30" s="18">
        <f t="shared" si="9"/>
        <v>2.4874150864143605E-5</v>
      </c>
    </row>
    <row r="31" spans="1:39">
      <c r="A31" t="s">
        <v>57</v>
      </c>
      <c r="D31" s="20">
        <f>SUM($D$21:$D$30)</f>
        <v>9.2400581028815741E-5</v>
      </c>
      <c r="E31" s="20">
        <f>SUM($E$21:$E$30)</f>
        <v>1.3491546192155612E-4</v>
      </c>
      <c r="F31" s="20">
        <f>SUM($F$21:$F$30)</f>
        <v>2.6932698112021108E-4</v>
      </c>
      <c r="G31" s="20">
        <f>SUM($G$21:$G$30)</f>
        <v>5.8143253307557718E-5</v>
      </c>
      <c r="H31">
        <f>SUM($H$21:$H$30)</f>
        <v>5.8764698005334343E-3</v>
      </c>
      <c r="I31" s="20">
        <f>SUM($I$21:$I$30)</f>
        <v>5.6515831765367825E-3</v>
      </c>
      <c r="J31" s="20">
        <f>SUM($J$21:$J$30)</f>
        <v>2.067893819792002E-4</v>
      </c>
      <c r="K31" s="20">
        <f>SUM($K$21:$K$30)</f>
        <v>7.5076962173419075E-5</v>
      </c>
      <c r="L31" s="20">
        <f>SUM($L$21:$L$30)</f>
        <v>1.659230595802066E-4</v>
      </c>
      <c r="M31" s="20">
        <f>SUM($M$21:$M$30)</f>
        <v>2.1593758471163561E-4</v>
      </c>
      <c r="N31" s="20">
        <f>SUM($N$21:$N$30)</f>
        <v>1.2405977209972455E-4</v>
      </c>
      <c r="O31" s="20">
        <f>SUM($O$21:$O$30)</f>
        <v>1.1598945863915421E-4</v>
      </c>
      <c r="P31" s="20">
        <f>SUM($P$21:$P$30)</f>
        <v>6.8484641446242881E-4</v>
      </c>
      <c r="Q31" s="20">
        <f>SUM($Q$21:$Q$30)</f>
        <v>1.3689099434191534E-4</v>
      </c>
      <c r="R31" s="20">
        <f>SUM($R$21:$R$30)</f>
        <v>7.6674251871888474E-4</v>
      </c>
      <c r="S31" s="20">
        <f>SUM($S$21:$S$30)</f>
        <v>6.2241126053451425E-5</v>
      </c>
      <c r="T31" s="20">
        <f>SUM($T$21:$T$30)</f>
        <v>1.7744530325600473E-4</v>
      </c>
      <c r="U31" s="20">
        <f>SUM($U$21:$U$30)</f>
        <v>1.3734072889532599E-2</v>
      </c>
      <c r="V31" s="20">
        <f>SUM($V$21:$V$30)</f>
        <v>1.331602322588581E-5</v>
      </c>
      <c r="W31" s="20">
        <f>SUM($W$21:$W$30)</f>
        <v>2.9678165041424483E-5</v>
      </c>
      <c r="X31" s="20">
        <f>SUM($X$21:$X$30)</f>
        <v>3.9332534994379387E-4</v>
      </c>
      <c r="Y31" s="20">
        <f>SUM($Y$21:$Y$30)</f>
        <v>1.0281051845889031E-3</v>
      </c>
      <c r="Z31" s="20">
        <f>SUM($Z$21:$Z$30)</f>
        <v>6.8110759406014686E-5</v>
      </c>
      <c r="AA31" s="20">
        <f>SUM($AA$21:$AA$30)</f>
        <v>1.1761185514888707E-2</v>
      </c>
      <c r="AB31" s="20">
        <f>SUM($AB$21:$AB$30)</f>
        <v>6.6575228609817443E-5</v>
      </c>
      <c r="AC31" s="20">
        <f>SUM($AC$21:$AC$30)</f>
        <v>2.3638109855925817E-4</v>
      </c>
      <c r="AD31" s="20">
        <f>SUM($AD$21:$AD$30)</f>
        <v>2.8921207894600362E-5</v>
      </c>
      <c r="AE31" s="20">
        <f>SUM($AE$21:$AE$30)</f>
        <v>3.9022046877568847E-3</v>
      </c>
      <c r="AF31" s="20">
        <f>SUM($AF$21:$AF$30)</f>
        <v>1.1001231639825746E-4</v>
      </c>
      <c r="AG31" s="20">
        <f>SUM($AG$21:$AG$30)</f>
        <v>2.1898599257897292E-4</v>
      </c>
      <c r="AH31" s="20">
        <f>SUM($AH$21:$AH$30)</f>
        <v>2.8022633012096226E-4</v>
      </c>
      <c r="AI31" s="20">
        <f>SUM($AI$21:$AI$30)</f>
        <v>2.4715329943150361E-2</v>
      </c>
      <c r="AJ31" s="20">
        <f>SUM($AJ$21:$AJ$30)</f>
        <v>1.9936467180437583E-4</v>
      </c>
      <c r="AK31" s="20">
        <f>SUM($AK$21:$AK$30)</f>
        <v>1.003026118461946E-4</v>
      </c>
      <c r="AL31" s="20">
        <f>SUM($AL$21:$AL$30)</f>
        <v>2.1951139327925642E-4</v>
      </c>
      <c r="AM31" s="20">
        <f>SUM($AM$21:$AM$30)</f>
        <v>1.0495228965857873E-4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7.2025343488749227E-2</v>
      </c>
      <c r="D33" s="21">
        <f>$D$31/$C$33</f>
        <v>1.2828898350654759E-3</v>
      </c>
      <c r="E33" s="21">
        <f>$E$31/$C$33</f>
        <v>1.8731665187078307E-3</v>
      </c>
      <c r="F33" s="21">
        <f>$F$31/$C$33</f>
        <v>3.7393362957343131E-3</v>
      </c>
      <c r="G33" s="21">
        <f>$G$31/$C$33</f>
        <v>8.0726103467510749E-4</v>
      </c>
      <c r="H33" s="21">
        <f>$H$31/$C$33</f>
        <v>8.1588917398934341E-2</v>
      </c>
      <c r="I33" s="21">
        <f>$I$31/$C$33</f>
        <v>7.84665911023332E-2</v>
      </c>
      <c r="J33" s="21">
        <f>$J$31/$C$33</f>
        <v>2.8710641555149529E-3</v>
      </c>
      <c r="K33" s="21">
        <f>$K$31/$C$33</f>
        <v>1.0423686793683466E-3</v>
      </c>
      <c r="L33" s="21">
        <f>$L$31/$C$33</f>
        <v>2.303676060998234E-3</v>
      </c>
      <c r="M33" s="21">
        <f>$M$31/$C$33</f>
        <v>2.9980778188911559E-3</v>
      </c>
      <c r="N33" s="21">
        <f>$N$31/$C$33</f>
        <v>1.7224461014768142E-3</v>
      </c>
      <c r="O33" s="21">
        <f>$O$31/$C$33</f>
        <v>1.6103978547116881E-3</v>
      </c>
      <c r="P33" s="21">
        <f>$P$31/$C$33</f>
        <v>9.5084088640188958E-3</v>
      </c>
      <c r="Q33" s="21">
        <f>$Q$31/$C$33</f>
        <v>1.9005948144252653E-3</v>
      </c>
      <c r="R33" s="21">
        <f>$R$31/$C$33</f>
        <v>1.0645454524471019E-2</v>
      </c>
      <c r="S33" s="21">
        <f>$S$31/$C$33</f>
        <v>8.6415590733244954E-4</v>
      </c>
      <c r="T33" s="21">
        <f>$T$31/$C$33</f>
        <v>2.4636509131500733E-3</v>
      </c>
      <c r="U33" s="21">
        <f>$U$31/$C$33</f>
        <v>0.19068389297828117</v>
      </c>
      <c r="V33" s="21">
        <f>$V$31/$C$33</f>
        <v>1.8487969068784585E-4</v>
      </c>
      <c r="W33" s="21">
        <f>$W$31/$C$33</f>
        <v>4.1205169741481874E-4</v>
      </c>
      <c r="X33" s="21">
        <f>$X$31/$C$33</f>
        <v>5.4609298740134924E-3</v>
      </c>
      <c r="Y33" s="21">
        <f>$Y$31/$C$33</f>
        <v>1.4274214252785883E-2</v>
      </c>
      <c r="Z33" s="21">
        <f>$Z$31/$C$33</f>
        <v>9.4564990747533165E-4</v>
      </c>
      <c r="AA33" s="21">
        <f>$AA$31/$C$33</f>
        <v>0.16329232108036904</v>
      </c>
      <c r="AB33" s="21">
        <f>$AB$31/$C$33</f>
        <v>9.2433059510805215E-4</v>
      </c>
      <c r="AC33" s="21">
        <f>$AC$31/$C$33</f>
        <v>3.2819156023349231E-3</v>
      </c>
      <c r="AD33" s="21">
        <f>$AD$31/$C$33</f>
        <v>4.0154210301153264E-4</v>
      </c>
      <c r="AE33" s="21">
        <f>$AE$31/$C$33</f>
        <v>5.4178216982282514E-2</v>
      </c>
      <c r="AF33" s="21">
        <f>$AF$31/$C$33</f>
        <v>1.5274112009676429E-3</v>
      </c>
      <c r="AG33" s="21">
        <f>$AG$31/$C$33</f>
        <v>3.0404019192658178E-3</v>
      </c>
      <c r="AH33" s="21">
        <f>$AH$31/$C$33</f>
        <v>3.8906628770848588E-3</v>
      </c>
      <c r="AI33" s="21">
        <f>$AI$31/$C$33</f>
        <v>0.34314768588380334</v>
      </c>
      <c r="AJ33" s="21">
        <f>$AJ$31/$C$33</f>
        <v>2.7679794659433692E-3</v>
      </c>
      <c r="AK33" s="21">
        <f>$AK$31/$C$33</f>
        <v>1.3926016453064531E-3</v>
      </c>
      <c r="AL33" s="21">
        <f>$AL$31/$C$33</f>
        <v>3.0476965835441708E-3</v>
      </c>
      <c r="AM33" s="21">
        <f>$AM$31/$C$33</f>
        <v>1.4571577805105906E-3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34,00 Jägermeister (1)</vt:lpstr>
      <vt:lpstr> 35,00 Becherovka (1)</vt:lpstr>
      <vt:lpstr> 37,00 Fernet Stock (1)</vt:lpstr>
      <vt:lpstr> 39,00 Tatratea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2024-01-10T17:12:47Z</dcterms:created>
  <dcterms:modified xsi:type="dcterms:W3CDTF">2024-01-10T17:12:58Z</dcterms:modified>
</cp:coreProperties>
</file>