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EDA5AEAE-2905-4F67-99BB-85046F20940A}" xr6:coauthVersionLast="47" xr6:coauthVersionMax="47" xr10:uidLastSave="{00000000-0000-0000-0000-000000000000}"/>
  <bookViews>
    <workbookView xWindow="-120" yWindow="-120" windowWidth="29040" windowHeight="15720"/>
  </bookViews>
  <sheets>
    <sheet name="STATS" sheetId="1" r:id="rId1"/>
    <sheet name=" 1,00 Whisky (1)" sheetId="2" r:id="rId2"/>
    <sheet name=" 2,00 Gin (1)" sheetId="3" r:id="rId3"/>
    <sheet name=" 3,00 Vodka (1)" sheetId="4" r:id="rId4"/>
    <sheet name=" 4,00 Rum (1)" sheetId="5" r:id="rId5"/>
    <sheet name=" 5,00 Bitters (1)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6" l="1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C85" i="6" s="1"/>
  <c r="D85" i="6" s="1"/>
  <c r="D83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M85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C85" i="5"/>
  <c r="D85" i="5" s="1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M85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C85" i="4"/>
  <c r="D85" i="4" s="1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M85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5" i="3"/>
  <c r="D85" i="3" s="1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5" i="2"/>
  <c r="D85" i="2" s="1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6" l="1"/>
  <c r="AK85" i="6"/>
  <c r="AJ85" i="6"/>
  <c r="AI85" i="6"/>
  <c r="AH85" i="6"/>
  <c r="AG85" i="6"/>
  <c r="AF85" i="6"/>
  <c r="AE85" i="6"/>
  <c r="W85" i="6"/>
  <c r="AD85" i="6"/>
  <c r="AC85" i="6"/>
  <c r="AB85" i="6"/>
  <c r="AA85" i="6"/>
  <c r="Z85" i="6"/>
  <c r="Y85" i="6"/>
  <c r="X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U85" i="2"/>
  <c r="V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</calcChain>
</file>

<file path=xl/sharedStrings.xml><?xml version="1.0" encoding="utf-8"?>
<sst xmlns="http://schemas.openxmlformats.org/spreadsheetml/2006/main" count="1830" uniqueCount="229">
  <si>
    <t xml:space="preserve"> 1,00 Whisky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</si>
  <si>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</si>
  <si>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</si>
  <si>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</si>
  <si>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</si>
  <si>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</si>
  <si>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</si>
  <si>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</si>
  <si>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</si>
  <si>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</si>
  <si>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</si>
  <si>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</si>
  <si>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</si>
  <si>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</si>
  <si>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</si>
  <si>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</si>
  <si>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</si>
  <si>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</si>
  <si>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</si>
  <si>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</si>
  <si>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</si>
  <si>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</si>
  <si>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</si>
  <si>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</si>
  <si>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</si>
  <si>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</si>
  <si>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</si>
  <si>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</si>
  <si>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</si>
  <si>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</si>
  <si>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</si>
  <si>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</si>
  <si>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</si>
  <si>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</si>
  <si>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</si>
  <si>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</si>
  <si>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</si>
  <si>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</si>
  <si>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</si>
  <si>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FAC_P3P4_CAT_1 REGR factor score   1 for analysis 1</t>
  </si>
  <si>
    <t>Pearson Correlation</t>
  </si>
  <si>
    <t>FAC_P3P4_CAT_2 REGR factor score   2 for analysis 2</t>
  </si>
  <si>
    <t>FAC_P3P4_CAT_3 REGR factor score   3 for analysis 3</t>
  </si>
  <si>
    <t>FAC_P3P4_CAT_4 REGR factor score   4 for analysis 4</t>
  </si>
  <si>
    <t>FAC_P3P4_CAT_5 REGR factor score   5 for analysis 5</t>
  </si>
  <si>
    <t>FAC_P3P4_CAT_6 REGR factor score   6 for analysis 6</t>
  </si>
  <si>
    <t>FAC_P3P4_CAT_7 REGR factor score   7 for analysis 7</t>
  </si>
  <si>
    <t>FAC_P3P4_CAT_8 REGR factor score   8 for analysis 8</t>
  </si>
  <si>
    <t>FAC_P3P4_CAT_9 REGR factor score   9 for analysis 9</t>
  </si>
  <si>
    <t>FAC_P3P4_CAT_10 REGR factor score  10 for analysis 10</t>
  </si>
  <si>
    <t>FAC_P3P4_CAT_11 REGR factor score  11 for analysis 11</t>
  </si>
  <si>
    <t>FAC_P3P4_CAT_12 REGR factor score  12 for analysis 12</t>
  </si>
  <si>
    <t>FAC_P3P4_CAT_13 REGR factor score  13 for analysis 13</t>
  </si>
  <si>
    <t>FAC_P3P4_CAT_14 REGR factor score  14 for analysis 14</t>
  </si>
  <si>
    <t>FAC_P3P4_CAT_15 REGR factor score  15 for analysis 15</t>
  </si>
  <si>
    <t>FAC_P3P4_CAT_16 REGR factor score  16 for analysis 16</t>
  </si>
  <si>
    <t>FAC_P3P4_CAT_17 REGR factor score  17 for analysis 17</t>
  </si>
  <si>
    <t>FAC_P3P4_CAT_18 REGR factor score  18 for analysis 18</t>
  </si>
  <si>
    <t>FAC_P3P4_CAT_19 REGR factor score  19 for analysis 19</t>
  </si>
  <si>
    <t>FAC_P3P4_CAT_20 REGR factor score  20 for analysis 20</t>
  </si>
  <si>
    <t>FAC_P3P4_CAT_21 REGR factor score  21 for analysis 21</t>
  </si>
  <si>
    <t>FAC_P3P4_CAT_22 REGR factor score  22 for analysis 22</t>
  </si>
  <si>
    <t>FAC_P3P4_CAT_23 REGR factor score  23 for analysis 23</t>
  </si>
  <si>
    <t>FAC_P3P4_CAT_24 REGR factor score  24 for analysis 24</t>
  </si>
  <si>
    <t>FAC_P3P4_CAT_25 REGR factor score  25 for analysis 25</t>
  </si>
  <si>
    <t>FAC_P3P4_CAT_26 REGR factor score  26 for analysis 26</t>
  </si>
  <si>
    <t>FAC_P3P4_CAT_27 REGR factor score  27 for analysis 27</t>
  </si>
  <si>
    <t>FAC_P3P4_CAT_28 REGR factor score  28 for analysis 28</t>
  </si>
  <si>
    <t>FAC_P3P4_CAT_29 REGR factor score  29 for analysis 29</t>
  </si>
  <si>
    <t>FAC_P3P4_CAT_30 REGR factor score  30 for analysis 30</t>
  </si>
  <si>
    <t>FAC_P3P4_CAT_31 REGR factor score  31 for analysis 31</t>
  </si>
  <si>
    <t>FAC_P3P4_CAT_32 REGR factor score  32 for analysis 32</t>
  </si>
  <si>
    <t>FAC_P3P4_CAT_33 REGR factor score  33 for analysis 33</t>
  </si>
  <si>
    <t>FAC_P3P4_CAT_34 REGR factor score  34 for analysis 34</t>
  </si>
  <si>
    <t>FAC_P3P4_CAT_35 REGR factor score  35 for analysis 35</t>
  </si>
  <si>
    <t>FAC_P3P4_CAT_36 REGR factor score  36 for analysis 36</t>
  </si>
  <si>
    <t>,069</t>
  </si>
  <si>
    <t>,102</t>
  </si>
  <si>
    <t>-,063</t>
  </si>
  <si>
    <t>,980</t>
  </si>
  <si>
    <t>,988</t>
  </si>
  <si>
    <t>,074</t>
  </si>
  <si>
    <t>,986</t>
  </si>
  <si>
    <t>,078</t>
  </si>
  <si>
    <t>,065</t>
  </si>
  <si>
    <t>,987</t>
  </si>
  <si>
    <t>,061</t>
  </si>
  <si>
    <t>-,068</t>
  </si>
  <si>
    <t>,985</t>
  </si>
  <si>
    <t>,068</t>
  </si>
  <si>
    <t>,992</t>
  </si>
  <si>
    <t>,070</t>
  </si>
  <si>
    <t>,076</t>
  </si>
  <si>
    <t>-,080</t>
  </si>
  <si>
    <t>,984</t>
  </si>
  <si>
    <t>-,060</t>
  </si>
  <si>
    <t>,982</t>
  </si>
  <si>
    <t>,071</t>
  </si>
  <si>
    <t>,072</t>
  </si>
  <si>
    <t>,060</t>
  </si>
  <si>
    <t>-,061</t>
  </si>
  <si>
    <t>,073</t>
  </si>
  <si>
    <t>,064</t>
  </si>
  <si>
    <t>-,089</t>
  </si>
  <si>
    <t>,096</t>
  </si>
  <si>
    <t>,100</t>
  </si>
  <si>
    <t>,066</t>
  </si>
  <si>
    <t>-,069</t>
  </si>
  <si>
    <t>,983</t>
  </si>
  <si>
    <t>-,066</t>
  </si>
  <si>
    <t>,080</t>
  </si>
  <si>
    <t>-,072</t>
  </si>
  <si>
    <t>,086</t>
  </si>
  <si>
    <t>,979</t>
  </si>
  <si>
    <t>-,062</t>
  </si>
  <si>
    <t>-,071</t>
  </si>
  <si>
    <t>,077</t>
  </si>
  <si>
    <t>,094</t>
  </si>
  <si>
    <t>,973</t>
  </si>
  <si>
    <t>-,067</t>
  </si>
  <si>
    <t>,062</t>
  </si>
  <si>
    <t>,975</t>
  </si>
  <si>
    <t>,114</t>
  </si>
  <si>
    <t>,972</t>
  </si>
  <si>
    <t>,098</t>
  </si>
  <si>
    <t>,097</t>
  </si>
  <si>
    <t>,971</t>
  </si>
  <si>
    <t>-,065</t>
  </si>
  <si>
    <t>,085</t>
  </si>
  <si>
    <t>,075</t>
  </si>
  <si>
    <t>,099</t>
  </si>
  <si>
    <t>,966</t>
  </si>
  <si>
    <t>-,076</t>
  </si>
  <si>
    <t>,112</t>
  </si>
  <si>
    <t>,082</t>
  </si>
  <si>
    <t>SUMA</t>
  </si>
  <si>
    <t>R2</t>
  </si>
  <si>
    <t xml:space="preserve"> 1,00 Whisky (1)</t>
  </si>
  <si>
    <t xml:space="preserve"> 2,00 Gin</t>
  </si>
  <si>
    <t>,970</t>
  </si>
  <si>
    <t>,123</t>
  </si>
  <si>
    <t>-,216</t>
  </si>
  <si>
    <t>,981</t>
  </si>
  <si>
    <t>,976</t>
  </si>
  <si>
    <t>-,209</t>
  </si>
  <si>
    <t>,974</t>
  </si>
  <si>
    <t>-,123</t>
  </si>
  <si>
    <t>-,143</t>
  </si>
  <si>
    <t>,969</t>
  </si>
  <si>
    <t>,963</t>
  </si>
  <si>
    <t>,964</t>
  </si>
  <si>
    <t>,965</t>
  </si>
  <si>
    <t>,967</t>
  </si>
  <si>
    <t>,960</t>
  </si>
  <si>
    <t>,959</t>
  </si>
  <si>
    <t>,957</t>
  </si>
  <si>
    <t>,954</t>
  </si>
  <si>
    <t>,940</t>
  </si>
  <si>
    <t xml:space="preserve"> 2,00 Gin (1)</t>
  </si>
  <si>
    <t xml:space="preserve"> 3,00 Vodka</t>
  </si>
  <si>
    <t>,989</t>
  </si>
  <si>
    <t>,991</t>
  </si>
  <si>
    <t>,088</t>
  </si>
  <si>
    <t>-,074</t>
  </si>
  <si>
    <t>-,075</t>
  </si>
  <si>
    <t>,091</t>
  </si>
  <si>
    <t>,105</t>
  </si>
  <si>
    <t>,083</t>
  </si>
  <si>
    <t>,081</t>
  </si>
  <si>
    <t>,084</t>
  </si>
  <si>
    <t>-,082</t>
  </si>
  <si>
    <t>-,093</t>
  </si>
  <si>
    <t>,977</t>
  </si>
  <si>
    <t>-,092</t>
  </si>
  <si>
    <t>,093</t>
  </si>
  <si>
    <t>,101</t>
  </si>
  <si>
    <t>,087</t>
  </si>
  <si>
    <t>-,070</t>
  </si>
  <si>
    <t>,968</t>
  </si>
  <si>
    <t xml:space="preserve"> 3,00 Vodka (1)</t>
  </si>
  <si>
    <t xml:space="preserve"> 4,00 Rum</t>
  </si>
  <si>
    <t>,111</t>
  </si>
  <si>
    <t>,115</t>
  </si>
  <si>
    <t>,978</t>
  </si>
  <si>
    <t>,103</t>
  </si>
  <si>
    <t>,079</t>
  </si>
  <si>
    <t>-,084</t>
  </si>
  <si>
    <t>,122</t>
  </si>
  <si>
    <t>,095</t>
  </si>
  <si>
    <t>-,094</t>
  </si>
  <si>
    <t>-,085</t>
  </si>
  <si>
    <t>-,073</t>
  </si>
  <si>
    <t>,990</t>
  </si>
  <si>
    <t>,107</t>
  </si>
  <si>
    <t>,106</t>
  </si>
  <si>
    <t>-,087</t>
  </si>
  <si>
    <t>-,077</t>
  </si>
  <si>
    <t>,133</t>
  </si>
  <si>
    <t>,104</t>
  </si>
  <si>
    <t>,132</t>
  </si>
  <si>
    <t>-,081</t>
  </si>
  <si>
    <t>-,078</t>
  </si>
  <si>
    <t>,089</t>
  </si>
  <si>
    <t>,110</t>
  </si>
  <si>
    <t>,142</t>
  </si>
  <si>
    <t>,956</t>
  </si>
  <si>
    <t>-,097</t>
  </si>
  <si>
    <t>-,079</t>
  </si>
  <si>
    <t>,137</t>
  </si>
  <si>
    <t>,952</t>
  </si>
  <si>
    <t>,108</t>
  </si>
  <si>
    <t>,140</t>
  </si>
  <si>
    <t>,113</t>
  </si>
  <si>
    <t>-,095</t>
  </si>
  <si>
    <t>,949</t>
  </si>
  <si>
    <t>-,083</t>
  </si>
  <si>
    <t xml:space="preserve"> 4,00 Rum (1)</t>
  </si>
  <si>
    <t xml:space="preserve"> 5,00 Bitters</t>
  </si>
  <si>
    <t>-,090</t>
  </si>
  <si>
    <t>,092</t>
  </si>
  <si>
    <t>,120</t>
  </si>
  <si>
    <t>-,104</t>
  </si>
  <si>
    <t>,067</t>
  </si>
  <si>
    <t>-,091</t>
  </si>
  <si>
    <t>,127</t>
  </si>
  <si>
    <t>,117</t>
  </si>
  <si>
    <t>,124</t>
  </si>
  <si>
    <t>,962</t>
  </si>
  <si>
    <t xml:space="preserve"> 5,00 Bitters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</si>
</sst>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0" xfId="21" applyFont="1" applyBorder="1" applyAlignment="1">
      <alignment horizontal="right" vertical="center"/>
    </xf>
  </cellXfs>
  <cellStyles count="22">
    <cellStyle name="Normalny" xfId="0" builtinId="0"/>
    <cellStyle name="style1704309076469" xfId="1"/>
    <cellStyle name="style1704309076598" xfId="8"/>
    <cellStyle name="style1704309076678" xfId="14"/>
    <cellStyle name="style1704309076795" xfId="2"/>
    <cellStyle name="style1704309076803" xfId="3"/>
    <cellStyle name="style1704309076811" xfId="4"/>
    <cellStyle name="style1704309076819" xfId="5"/>
    <cellStyle name="style1704309076827" xfId="6"/>
    <cellStyle name="style1704309076836" xfId="13"/>
    <cellStyle name="style1704309076843" xfId="7"/>
    <cellStyle name="style1704309076863" xfId="9"/>
    <cellStyle name="style1704309076871" xfId="10"/>
    <cellStyle name="style1704309076879" xfId="11"/>
    <cellStyle name="style1704309076886" xfId="12"/>
    <cellStyle name="style1704309076894" xfId="15"/>
    <cellStyle name="style1704309076902" xfId="16"/>
    <cellStyle name="style1704309076916" xfId="18"/>
    <cellStyle name="style1704309076948" xfId="17"/>
    <cellStyle name="style1704309076967" xfId="19"/>
    <cellStyle name="style1704309076991" xfId="20"/>
    <cellStyle name="style1704309077211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F2" sqref="F2:F38"/>
    </sheetView>
  </sheetViews>
  <sheetFormatPr defaultRowHeight="15"/>
  <cols>
    <col min="1" max="1" width="80.7109375" customWidth="1"/>
  </cols>
  <sheetData>
    <row r="1" spans="1:6">
      <c r="B1" t="s">
        <v>137</v>
      </c>
      <c r="C1" t="s">
        <v>158</v>
      </c>
      <c r="D1" t="s">
        <v>179</v>
      </c>
      <c r="E1" t="s">
        <v>216</v>
      </c>
      <c r="F1" t="s">
        <v>228</v>
      </c>
    </row>
    <row r="2" spans="1:6">
      <c r="B2">
        <v>7.7506955244327741E-2</v>
      </c>
      <c r="C2">
        <v>0.19984836054758964</v>
      </c>
      <c r="D2">
        <v>5.7647259674897151E-2</v>
      </c>
      <c r="E2">
        <v>0.12026439194107813</v>
      </c>
      <c r="F2">
        <v>8.3451903185794499E-2</v>
      </c>
    </row>
    <row r="3" spans="1:6">
      <c r="A3" t="s">
        <v>3</v>
      </c>
      <c r="B3" s="23">
        <v>1.6596193569312693E-2</v>
      </c>
      <c r="C3" s="23">
        <v>1.3512337128427487E-2</v>
      </c>
      <c r="D3" s="23">
        <v>7.5697779162817377E-2</v>
      </c>
      <c r="E3" s="24">
        <v>7.6720503163728538E-3</v>
      </c>
      <c r="F3" s="24">
        <v>1.8721909940763969E-3</v>
      </c>
    </row>
    <row r="4" spans="1:6">
      <c r="A4" t="s">
        <v>4</v>
      </c>
      <c r="B4" s="24">
        <v>4.8960904024277045E-3</v>
      </c>
      <c r="C4" s="23">
        <v>1.0332227116099709E-2</v>
      </c>
      <c r="D4" s="23">
        <v>2.2759146092043939E-2</v>
      </c>
      <c r="E4" s="24">
        <v>6.2124456160042923E-3</v>
      </c>
      <c r="F4" s="24">
        <v>1.379873986466849E-3</v>
      </c>
    </row>
    <row r="5" spans="1:6">
      <c r="A5" t="s">
        <v>5</v>
      </c>
      <c r="B5" s="24">
        <v>3.5014485764240343E-3</v>
      </c>
      <c r="C5" s="24">
        <v>6.3349989426030821E-3</v>
      </c>
      <c r="D5" s="23">
        <v>9.73566795480061E-3</v>
      </c>
      <c r="E5" s="23">
        <v>7.6788801678109281E-2</v>
      </c>
      <c r="F5" s="23">
        <v>2.5833889543911297E-2</v>
      </c>
    </row>
    <row r="6" spans="1:6">
      <c r="A6" t="s">
        <v>6</v>
      </c>
      <c r="B6" s="24">
        <v>1.4231021602953389E-3</v>
      </c>
      <c r="C6" s="24">
        <v>3.0997375835700421E-3</v>
      </c>
      <c r="D6" s="23">
        <v>4.3877966856747511E-2</v>
      </c>
      <c r="E6" s="23">
        <v>4.8487020240769931E-2</v>
      </c>
      <c r="F6" s="24">
        <v>1.6929473178207719E-3</v>
      </c>
    </row>
    <row r="7" spans="1:6">
      <c r="A7" t="s">
        <v>7</v>
      </c>
      <c r="B7" s="23">
        <v>0.11498170098788639</v>
      </c>
      <c r="C7" s="23">
        <v>9.2089147468834582E-3</v>
      </c>
      <c r="D7" s="24">
        <v>1.7834843889721374E-3</v>
      </c>
      <c r="E7" s="24">
        <v>9.4623194956830036E-3</v>
      </c>
      <c r="F7" s="24">
        <v>1.8764618623713703E-3</v>
      </c>
    </row>
    <row r="8" spans="1:6">
      <c r="A8" t="s">
        <v>8</v>
      </c>
      <c r="B8" s="24">
        <v>6.0922679747867255E-3</v>
      </c>
      <c r="C8" s="24">
        <v>5.9548081499157393E-3</v>
      </c>
      <c r="D8" s="24">
        <v>5.5767365281160722E-3</v>
      </c>
      <c r="E8" s="23">
        <v>2.6110474152209011E-2</v>
      </c>
      <c r="F8" s="24">
        <v>1.1314223393966309E-2</v>
      </c>
    </row>
    <row r="9" spans="1:6">
      <c r="A9" t="s">
        <v>9</v>
      </c>
      <c r="B9" s="23">
        <v>0.10899632596577456</v>
      </c>
      <c r="C9" s="23">
        <v>6.3798942811767678E-2</v>
      </c>
      <c r="D9" s="23">
        <v>0.14413578906390773</v>
      </c>
      <c r="E9" s="23">
        <v>1.9995561537076486E-2</v>
      </c>
      <c r="F9" s="23">
        <v>0.11500284102853389</v>
      </c>
    </row>
    <row r="10" spans="1:6">
      <c r="A10" t="s">
        <v>10</v>
      </c>
      <c r="B10" s="23">
        <v>4.6791112585693885E-2</v>
      </c>
      <c r="C10" s="24">
        <v>5.1655299905927965E-3</v>
      </c>
      <c r="D10" s="23">
        <v>4.1960094406255054E-2</v>
      </c>
      <c r="E10" s="23">
        <v>9.2824677913265471E-2</v>
      </c>
      <c r="F10" s="23">
        <v>0.12641124090075412</v>
      </c>
    </row>
    <row r="11" spans="1:6">
      <c r="A11" t="s">
        <v>11</v>
      </c>
      <c r="B11" s="23">
        <v>8.7881248942144989E-3</v>
      </c>
      <c r="C11" s="23">
        <v>1.4990691329642966E-2</v>
      </c>
      <c r="D11" s="23">
        <v>2.8575338657259312E-2</v>
      </c>
      <c r="E11" s="23">
        <v>1.6890897111311427E-2</v>
      </c>
      <c r="F11" s="24">
        <v>1.0490969235402511E-2</v>
      </c>
    </row>
    <row r="12" spans="1:6">
      <c r="A12" t="s">
        <v>12</v>
      </c>
      <c r="B12" s="23">
        <v>3.7072952624081987E-2</v>
      </c>
      <c r="C12" s="23">
        <v>2.2156100981867214E-2</v>
      </c>
      <c r="D12" s="24">
        <v>1.2685373595798545E-3</v>
      </c>
      <c r="E12" s="23">
        <v>5.7884953156860375E-2</v>
      </c>
      <c r="F12" s="23">
        <v>2.0883519365772086E-2</v>
      </c>
    </row>
    <row r="13" spans="1:6">
      <c r="A13" t="s">
        <v>13</v>
      </c>
      <c r="B13" s="24">
        <v>2.8675177786557037E-3</v>
      </c>
      <c r="C13" s="24">
        <v>6.0920330597954361E-3</v>
      </c>
      <c r="D13" s="24">
        <v>1.7421909275319128E-3</v>
      </c>
      <c r="E13" s="24">
        <v>3.3226384338453387E-3</v>
      </c>
      <c r="F13" s="24">
        <v>4.6267715614870236E-3</v>
      </c>
    </row>
    <row r="14" spans="1:6">
      <c r="A14" t="s">
        <v>14</v>
      </c>
      <c r="B14" s="23">
        <v>2.1461229739150309E-2</v>
      </c>
      <c r="C14" s="24">
        <v>3.4192893442348484E-3</v>
      </c>
      <c r="D14" s="24">
        <v>8.020402940479782E-3</v>
      </c>
      <c r="E14" s="24">
        <v>9.3758525238666474E-4</v>
      </c>
      <c r="F14" s="24">
        <v>3.6007428051835094E-3</v>
      </c>
    </row>
    <row r="15" spans="1:6">
      <c r="A15" t="s">
        <v>15</v>
      </c>
      <c r="B15" s="23">
        <v>3.4911774548184865E-2</v>
      </c>
      <c r="C15" s="24">
        <v>1.3563152541983419E-3</v>
      </c>
      <c r="D15" s="23">
        <v>4.558527202044213E-2</v>
      </c>
      <c r="E15" s="23">
        <v>9.0660368112769091E-2</v>
      </c>
      <c r="F15" s="23">
        <v>3.6180616517691548E-2</v>
      </c>
    </row>
    <row r="16" spans="1:6">
      <c r="A16" t="s">
        <v>16</v>
      </c>
      <c r="B16" s="24">
        <v>6.0152046766849727E-4</v>
      </c>
      <c r="C16" s="23">
        <v>1.4677935354754002E-2</v>
      </c>
      <c r="D16" s="24">
        <v>6.8225845762887418E-4</v>
      </c>
      <c r="E16" s="24">
        <v>1.1438624103172579E-3</v>
      </c>
      <c r="F16" s="24">
        <v>6.2201039821475328E-3</v>
      </c>
    </row>
    <row r="17" spans="1:6">
      <c r="A17" t="s">
        <v>17</v>
      </c>
      <c r="B17" s="23">
        <v>1.7322223936178528E-2</v>
      </c>
      <c r="C17" s="24">
        <v>3.5826395160852998E-3</v>
      </c>
      <c r="D17" s="23">
        <v>0.10013731559859337</v>
      </c>
      <c r="E17" s="23">
        <v>8.4161437471712855E-2</v>
      </c>
      <c r="F17" s="23">
        <v>1.3334004041592547E-2</v>
      </c>
    </row>
    <row r="18" spans="1:6">
      <c r="A18" t="s">
        <v>18</v>
      </c>
      <c r="B18" s="23">
        <v>7.3107329279864075E-2</v>
      </c>
      <c r="C18" s="23">
        <v>0.2253325358667351</v>
      </c>
      <c r="D18" s="24">
        <v>4.4644914382752006E-4</v>
      </c>
      <c r="E18" s="23">
        <v>6.848727240555344E-2</v>
      </c>
      <c r="F18" s="24">
        <v>1.0441120188577754E-2</v>
      </c>
    </row>
    <row r="19" spans="1:6">
      <c r="A19" t="s">
        <v>19</v>
      </c>
      <c r="B19" s="23">
        <v>5.8744591380542055E-2</v>
      </c>
      <c r="C19" s="24">
        <v>1.968344615092904E-3</v>
      </c>
      <c r="D19" s="24">
        <v>3.1342745096412756E-3</v>
      </c>
      <c r="E19" s="24">
        <v>5.1703384693076483E-3</v>
      </c>
      <c r="F19" s="23">
        <v>1.3364717052800363E-2</v>
      </c>
    </row>
    <row r="20" spans="1:6">
      <c r="A20" t="s">
        <v>20</v>
      </c>
      <c r="B20" s="24">
        <v>3.9742177770775346E-3</v>
      </c>
      <c r="C20" s="24">
        <v>1.7668544906570131E-3</v>
      </c>
      <c r="D20" s="23">
        <v>4.5961751666313291E-2</v>
      </c>
      <c r="E20" s="23">
        <v>2.5800888776312172E-2</v>
      </c>
      <c r="F20" s="24">
        <v>1.0702399113638958E-3</v>
      </c>
    </row>
    <row r="21" spans="1:6">
      <c r="A21" t="s">
        <v>21</v>
      </c>
      <c r="B21" s="23">
        <v>2.4326801907460508E-2</v>
      </c>
      <c r="C21" s="23">
        <v>8.0141975582795292E-3</v>
      </c>
      <c r="D21" s="24">
        <v>9.7214320850761056E-4</v>
      </c>
      <c r="E21" s="23">
        <v>1.8011904267582011E-2</v>
      </c>
      <c r="F21" s="24">
        <v>9.2015995848700825E-3</v>
      </c>
    </row>
    <row r="22" spans="1:6">
      <c r="A22" t="s">
        <v>22</v>
      </c>
      <c r="B22" s="24">
        <v>6.2833709461157143E-3</v>
      </c>
      <c r="C22" s="23">
        <v>1.9215209392729419E-2</v>
      </c>
      <c r="D22" s="24">
        <v>5.7430306829698054E-3</v>
      </c>
      <c r="E22" s="23">
        <v>1.425342579632957E-2</v>
      </c>
      <c r="F22" s="24">
        <v>5.3336860557558414E-4</v>
      </c>
    </row>
    <row r="23" spans="1:6">
      <c r="A23" t="s">
        <v>23</v>
      </c>
      <c r="B23" s="24">
        <v>3.313909034475765E-3</v>
      </c>
      <c r="C23" s="23">
        <v>9.3029249157639202E-3</v>
      </c>
      <c r="D23" s="24">
        <v>3.0573627666948752E-3</v>
      </c>
      <c r="E23" s="23">
        <v>5.3042757491262346E-2</v>
      </c>
      <c r="F23" s="23">
        <v>2.4213838134445269E-2</v>
      </c>
    </row>
    <row r="24" spans="1:6">
      <c r="A24" t="s">
        <v>24</v>
      </c>
      <c r="B24" s="24">
        <v>2.5031613200324392E-3</v>
      </c>
      <c r="C24" s="24">
        <v>1.1568789484197857E-3</v>
      </c>
      <c r="D24" s="23">
        <v>1.2778093865517696E-2</v>
      </c>
      <c r="E24" s="24">
        <v>4.2413487804495685E-3</v>
      </c>
      <c r="F24" s="24">
        <v>1.2317441365594118E-2</v>
      </c>
    </row>
    <row r="25" spans="1:6">
      <c r="A25" t="s">
        <v>25</v>
      </c>
      <c r="B25" s="24">
        <v>7.3797891747767264E-3</v>
      </c>
      <c r="C25" s="23">
        <v>2.3803952545910476E-2</v>
      </c>
      <c r="D25" s="24">
        <v>3.1593473042357714E-3</v>
      </c>
      <c r="E25" s="23">
        <v>3.2775687210899233E-2</v>
      </c>
      <c r="F25" s="23">
        <v>2.8779308545354442E-2</v>
      </c>
    </row>
    <row r="26" spans="1:6">
      <c r="A26" t="s">
        <v>26</v>
      </c>
      <c r="B26" s="24">
        <v>2.5277274994732909E-3</v>
      </c>
      <c r="C26" s="24">
        <v>5.452289846435753E-3</v>
      </c>
      <c r="D26" s="24">
        <v>4.7781598510346652E-3</v>
      </c>
      <c r="E26" s="24">
        <v>2.3582161201364396E-3</v>
      </c>
      <c r="F26" s="23">
        <v>7.0769736425067384E-2</v>
      </c>
    </row>
    <row r="27" spans="1:6">
      <c r="A27" t="s">
        <v>27</v>
      </c>
      <c r="B27" s="23">
        <v>1.013752092628774E-2</v>
      </c>
      <c r="C27" s="23">
        <v>0.20877060195980127</v>
      </c>
      <c r="D27" s="24">
        <v>2.9220130566647161E-3</v>
      </c>
      <c r="E27" s="23">
        <v>4.9474481628332748E-2</v>
      </c>
      <c r="F27" s="23">
        <v>8.832802454983292E-2</v>
      </c>
    </row>
    <row r="28" spans="1:6">
      <c r="A28" t="s">
        <v>28</v>
      </c>
      <c r="B28" s="23">
        <v>2.2836391034422754E-2</v>
      </c>
      <c r="C28" s="23">
        <v>2.124093911512016E-2</v>
      </c>
      <c r="D28" s="23">
        <v>7.4349469452884079E-2</v>
      </c>
      <c r="E28" s="23">
        <v>3.6931413299027445E-2</v>
      </c>
      <c r="F28" s="23">
        <v>2.8938969626953387E-2</v>
      </c>
    </row>
    <row r="29" spans="1:6">
      <c r="A29" t="s">
        <v>29</v>
      </c>
      <c r="B29" s="24">
        <v>1.0829438964742796E-3</v>
      </c>
      <c r="C29" s="23">
        <v>1.5316444509733124E-2</v>
      </c>
      <c r="D29" s="23">
        <v>5.4379566716852339E-2</v>
      </c>
      <c r="E29" s="24">
        <v>9.5901185505435117E-3</v>
      </c>
      <c r="F29" s="23">
        <v>1.5193528585236885E-2</v>
      </c>
    </row>
    <row r="30" spans="1:6">
      <c r="A30" t="s">
        <v>30</v>
      </c>
      <c r="B30" s="23">
        <v>0.10009069764936898</v>
      </c>
      <c r="C30" s="24">
        <v>1.2408265167415931E-3</v>
      </c>
      <c r="D30" s="23">
        <v>5.1319232353952214E-2</v>
      </c>
      <c r="E30" s="23">
        <v>6.1041169684017328E-2</v>
      </c>
      <c r="F30" s="23">
        <v>4.2093427471728583E-2</v>
      </c>
    </row>
    <row r="31" spans="1:6">
      <c r="A31" t="s">
        <v>31</v>
      </c>
      <c r="B31" s="24">
        <v>6.0176713077688734E-3</v>
      </c>
      <c r="C31" s="24">
        <v>2.2675139934682782E-3</v>
      </c>
      <c r="D31" s="23">
        <v>2.0926875750044798E-2</v>
      </c>
      <c r="E31" s="24">
        <v>2.9825430182862482E-3</v>
      </c>
      <c r="F31" s="24">
        <v>2.5309884457020747E-3</v>
      </c>
    </row>
    <row r="32" spans="1:6">
      <c r="A32" t="s">
        <v>32</v>
      </c>
      <c r="B32" s="23">
        <v>3.1818218093367164E-2</v>
      </c>
      <c r="C32" s="23">
        <v>5.7398314202152433E-2</v>
      </c>
      <c r="D32" s="23">
        <v>1.0910508768251916E-2</v>
      </c>
      <c r="E32" s="23">
        <v>1.9911465404708912E-2</v>
      </c>
      <c r="F32" s="23">
        <v>2.1696746542949653E-2</v>
      </c>
    </row>
    <row r="33" spans="1:6">
      <c r="A33" t="s">
        <v>33</v>
      </c>
      <c r="B33" s="24">
        <v>7.3950627574829596E-4</v>
      </c>
      <c r="C33" s="23">
        <v>2.9778167416015973E-2</v>
      </c>
      <c r="D33" s="23">
        <v>5.3722369016050368E-2</v>
      </c>
      <c r="E33" s="24">
        <v>1.2102797706446343E-2</v>
      </c>
      <c r="F33" s="23">
        <v>2.4736558918093138E-2</v>
      </c>
    </row>
    <row r="34" spans="1:6">
      <c r="A34" t="s">
        <v>34</v>
      </c>
      <c r="B34" s="23">
        <v>5.5206110324211931E-2</v>
      </c>
      <c r="C34" s="23">
        <v>9.8148588156268757E-2</v>
      </c>
      <c r="D34" s="23">
        <v>1.5595253607174878E-2</v>
      </c>
      <c r="E34" s="24">
        <v>2.1393278527501308E-3</v>
      </c>
      <c r="F34" s="23">
        <v>5.1856615058492095E-2</v>
      </c>
    </row>
    <row r="35" spans="1:6">
      <c r="A35" t="s">
        <v>35</v>
      </c>
      <c r="B35" s="24">
        <v>5.3286609518038638E-3</v>
      </c>
      <c r="C35" s="24">
        <v>3.5746738385525239E-3</v>
      </c>
      <c r="D35" s="24">
        <v>3.0117536491641697E-3</v>
      </c>
      <c r="E35" s="24">
        <v>1.9578176635422664E-3</v>
      </c>
      <c r="F35" s="23">
        <v>1.8200346213251492E-2</v>
      </c>
    </row>
    <row r="36" spans="1:6">
      <c r="A36" t="s">
        <v>36</v>
      </c>
      <c r="B36" s="23">
        <v>1.2119708875005145E-2</v>
      </c>
      <c r="C36" s="24">
        <v>1.9229312486945343E-3</v>
      </c>
      <c r="D36" s="24">
        <v>1.0646567512716044E-3</v>
      </c>
      <c r="E36" s="24">
        <v>7.1564605146768618E-3</v>
      </c>
      <c r="F36" s="23">
        <v>0.12458056187099913</v>
      </c>
    </row>
    <row r="37" spans="1:6">
      <c r="A37" t="s">
        <v>37</v>
      </c>
      <c r="B37" s="23">
        <v>1.560153388769526E-2</v>
      </c>
      <c r="C37" s="23">
        <v>1.3327124989468328E-2</v>
      </c>
      <c r="D37" s="23">
        <v>8.1748896731075049E-2</v>
      </c>
      <c r="E37" s="24">
        <v>8.2732090607976136E-3</v>
      </c>
      <c r="F37" s="23">
        <v>2.9101549826385173E-2</v>
      </c>
    </row>
    <row r="38" spans="1:6">
      <c r="A38" t="s">
        <v>38</v>
      </c>
      <c r="B38" s="23">
        <v>0.13055655224729196</v>
      </c>
      <c r="C38" s="23">
        <v>6.7318184563520927E-2</v>
      </c>
      <c r="D38" s="23">
        <v>1.8480810732695804E-2</v>
      </c>
      <c r="E38" s="23">
        <v>2.174226340034472E-2</v>
      </c>
      <c r="F38" s="24">
        <v>1.3309165395490694E-3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1.1961910533811834E-2</v>
      </c>
      <c r="D5" s="10" t="s">
        <v>76</v>
      </c>
      <c r="E5" s="11">
        <v>4.4004260355409282E-2</v>
      </c>
      <c r="F5" s="11">
        <v>-9.2385382542231297E-3</v>
      </c>
      <c r="G5" s="10" t="s">
        <v>77</v>
      </c>
      <c r="H5" s="11">
        <v>-5.3281735515721832E-3</v>
      </c>
      <c r="I5" s="11">
        <v>-1.108196566710281E-3</v>
      </c>
      <c r="J5" s="11">
        <v>2.9686255605351205E-2</v>
      </c>
      <c r="K5" s="10" t="s">
        <v>78</v>
      </c>
      <c r="L5" s="11">
        <v>3.3875348452955548E-2</v>
      </c>
      <c r="M5" s="11">
        <v>1.3823154485526838E-2</v>
      </c>
      <c r="N5" s="11">
        <v>-2.8854432302544381E-2</v>
      </c>
      <c r="O5" s="11">
        <v>2.221342744783222E-2</v>
      </c>
      <c r="P5" s="11">
        <v>-2.0748835684125985E-2</v>
      </c>
      <c r="Q5" s="11">
        <v>2.8217529496242302E-2</v>
      </c>
      <c r="R5" s="11">
        <v>-2.0157525176047599E-2</v>
      </c>
      <c r="S5" s="11">
        <v>4.7254805393713219E-2</v>
      </c>
      <c r="T5" s="11">
        <v>1.605718433010932E-2</v>
      </c>
      <c r="U5" s="11">
        <v>-1.8025901970418798E-2</v>
      </c>
      <c r="V5" s="11">
        <v>-1.8427605171225755E-2</v>
      </c>
      <c r="W5" s="11">
        <v>-8.2623857945699191E-3</v>
      </c>
      <c r="X5" s="11">
        <v>5.9802772175430669E-3</v>
      </c>
      <c r="Y5" s="10" t="s">
        <v>79</v>
      </c>
      <c r="Z5" s="11">
        <v>-6.9587831818067698E-3</v>
      </c>
      <c r="AA5" s="11">
        <v>3.6565594014986214E-2</v>
      </c>
      <c r="AB5" s="11">
        <v>-6.4893017005359724E-3</v>
      </c>
      <c r="AC5" s="11">
        <v>-4.7833299837025292E-2</v>
      </c>
      <c r="AD5" s="11">
        <v>-2.9997103025377541E-2</v>
      </c>
      <c r="AE5" s="11">
        <v>3.7662626600589886E-3</v>
      </c>
      <c r="AF5" s="11">
        <v>-1.2092584335465867E-2</v>
      </c>
      <c r="AG5" s="11">
        <v>1.3221610094835157E-2</v>
      </c>
      <c r="AH5" s="11">
        <v>-3.2428435034646687E-2</v>
      </c>
      <c r="AI5" s="11">
        <v>1.6211142285910512E-2</v>
      </c>
      <c r="AJ5" s="11">
        <v>-5.9593487408459718E-2</v>
      </c>
      <c r="AK5" s="11">
        <v>-2.5815031295611267E-2</v>
      </c>
      <c r="AL5" s="11">
        <v>-1.1636020601297717E-3</v>
      </c>
      <c r="AM5" s="12">
        <v>1.4659020336168827E-2</v>
      </c>
    </row>
    <row r="6" spans="1:39" ht="24">
      <c r="A6" s="13" t="s">
        <v>41</v>
      </c>
      <c r="B6" s="14" t="s">
        <v>40</v>
      </c>
      <c r="C6" s="15">
        <v>3.580328798351394E-2</v>
      </c>
      <c r="D6" s="16">
        <v>-3.2047189042201947E-2</v>
      </c>
      <c r="E6" s="16">
        <v>-6.3629675998460684E-3</v>
      </c>
      <c r="F6" s="16">
        <v>1.3652129654559565E-2</v>
      </c>
      <c r="G6" s="16">
        <v>-4.7822425726844191E-2</v>
      </c>
      <c r="H6" s="16">
        <v>-6.4020721292695195E-3</v>
      </c>
      <c r="I6" s="16">
        <v>-1.1937267867374158E-2</v>
      </c>
      <c r="J6" s="16">
        <v>-5.2829673983095932E-2</v>
      </c>
      <c r="K6" s="16">
        <v>-2.5346093231076977E-2</v>
      </c>
      <c r="L6" s="16">
        <v>-2.2316400690604098E-2</v>
      </c>
      <c r="M6" s="16">
        <v>-2.7152303602007665E-2</v>
      </c>
      <c r="N6" s="16">
        <v>-3.4308940342232891E-2</v>
      </c>
      <c r="O6" s="16">
        <v>-8.4748938781458623E-3</v>
      </c>
      <c r="P6" s="16">
        <v>-1.9891230248488462E-2</v>
      </c>
      <c r="Q6" s="16">
        <v>-4.0069121740338382E-3</v>
      </c>
      <c r="R6" s="17" t="s">
        <v>80</v>
      </c>
      <c r="S6" s="16">
        <v>-2.1759647659700173E-2</v>
      </c>
      <c r="T6" s="16">
        <v>-3.0587321697907986E-2</v>
      </c>
      <c r="U6" s="16">
        <v>-4.0487883106974099E-3</v>
      </c>
      <c r="V6" s="16">
        <v>4.0197084050947211E-3</v>
      </c>
      <c r="W6" s="16">
        <v>-1.2966143173965865E-2</v>
      </c>
      <c r="X6" s="16">
        <v>-2.5128115266108988E-2</v>
      </c>
      <c r="Y6" s="16">
        <v>-2.0578641617678851E-2</v>
      </c>
      <c r="Z6" s="16">
        <v>5.0552073343570099E-3</v>
      </c>
      <c r="AA6" s="16">
        <v>-1.159690541504239E-2</v>
      </c>
      <c r="AB6" s="16">
        <v>3.101324887007495E-2</v>
      </c>
      <c r="AC6" s="16">
        <v>4.4561547063882344E-2</v>
      </c>
      <c r="AD6" s="16">
        <v>4.6100123212724454E-3</v>
      </c>
      <c r="AE6" s="17" t="s">
        <v>81</v>
      </c>
      <c r="AF6" s="16">
        <v>-5.9950539873573567E-3</v>
      </c>
      <c r="AG6" s="16">
        <v>3.5497707191349599E-2</v>
      </c>
      <c r="AH6" s="16">
        <v>2.9662610173540965E-2</v>
      </c>
      <c r="AI6" s="16">
        <v>-2.6467766634394544E-2</v>
      </c>
      <c r="AJ6" s="16">
        <v>2.7574834801716845E-2</v>
      </c>
      <c r="AK6" s="16">
        <v>1.278832969394539E-2</v>
      </c>
      <c r="AL6" s="16">
        <v>4.0321039312650126E-3</v>
      </c>
      <c r="AM6" s="18">
        <v>8.4828700090734451E-3</v>
      </c>
    </row>
    <row r="7" spans="1:39" ht="24">
      <c r="A7" s="13" t="s">
        <v>42</v>
      </c>
      <c r="B7" s="14" t="s">
        <v>40</v>
      </c>
      <c r="C7" s="15">
        <v>-4.0791715404345411E-2</v>
      </c>
      <c r="D7" s="16">
        <v>1.9627676011879352E-2</v>
      </c>
      <c r="E7" s="16">
        <v>-2.0380945359438993E-2</v>
      </c>
      <c r="F7" s="16">
        <v>-3.7706888552992861E-2</v>
      </c>
      <c r="G7" s="16">
        <v>6.6742554561024705E-3</v>
      </c>
      <c r="H7" s="16">
        <v>-1.9072581307923959E-2</v>
      </c>
      <c r="I7" s="16">
        <v>-1.3945075128592992E-2</v>
      </c>
      <c r="J7" s="16">
        <v>2.6437864429204472E-2</v>
      </c>
      <c r="K7" s="16">
        <v>-1.4160808672592331E-2</v>
      </c>
      <c r="L7" s="16">
        <v>-3.9952166383265902E-2</v>
      </c>
      <c r="M7" s="16">
        <v>2.7263847654017417E-2</v>
      </c>
      <c r="N7" s="16">
        <v>-5.4892175908513197E-2</v>
      </c>
      <c r="O7" s="17" t="s">
        <v>82</v>
      </c>
      <c r="P7" s="16">
        <v>-2.2725395130688865E-2</v>
      </c>
      <c r="Q7" s="16">
        <v>-3.9340570331426183E-2</v>
      </c>
      <c r="R7" s="16">
        <v>-8.4139083792883814E-3</v>
      </c>
      <c r="S7" s="16">
        <v>-2.766848762572189E-2</v>
      </c>
      <c r="T7" s="16">
        <v>2.2489378367614665E-2</v>
      </c>
      <c r="U7" s="16">
        <v>-1.1427764347552964E-2</v>
      </c>
      <c r="V7" s="16">
        <v>2.876689754644654E-3</v>
      </c>
      <c r="W7" s="16">
        <v>5.1769750861944551E-4</v>
      </c>
      <c r="X7" s="16">
        <v>4.5523875249938964E-2</v>
      </c>
      <c r="Y7" s="16">
        <v>2.2618383574788299E-2</v>
      </c>
      <c r="Z7" s="16">
        <v>-2.7495837062682649E-2</v>
      </c>
      <c r="AA7" s="17" t="s">
        <v>83</v>
      </c>
      <c r="AB7" s="16">
        <v>-1.3479882949517272E-3</v>
      </c>
      <c r="AC7" s="16">
        <v>-3.6055012974697973E-2</v>
      </c>
      <c r="AD7" s="16">
        <v>-3.1236809316076395E-2</v>
      </c>
      <c r="AE7" s="16">
        <v>-1.2977885312149254E-2</v>
      </c>
      <c r="AF7" s="16">
        <v>6.847659133923328E-3</v>
      </c>
      <c r="AG7" s="16">
        <v>-7.2168862027871062E-3</v>
      </c>
      <c r="AH7" s="16">
        <v>4.6701751216338461E-2</v>
      </c>
      <c r="AI7" s="16">
        <v>-1.5889121694705039E-2</v>
      </c>
      <c r="AJ7" s="16">
        <v>-3.0900072719623799E-4</v>
      </c>
      <c r="AK7" s="16">
        <v>3.6171812971578106E-3</v>
      </c>
      <c r="AL7" s="16">
        <v>-1.0115421136985416E-2</v>
      </c>
      <c r="AM7" s="18">
        <v>4.1733164262208765E-2</v>
      </c>
    </row>
    <row r="8" spans="1:39" ht="24">
      <c r="A8" s="13" t="s">
        <v>43</v>
      </c>
      <c r="B8" s="14" t="s">
        <v>40</v>
      </c>
      <c r="C8" s="15">
        <v>-4.3488276099342825E-2</v>
      </c>
      <c r="D8" s="16">
        <v>-3.8788061476413865E-2</v>
      </c>
      <c r="E8" s="16">
        <v>-2.6039091988952507E-2</v>
      </c>
      <c r="F8" s="16">
        <v>-1.2025460198818493E-2</v>
      </c>
      <c r="G8" s="16">
        <v>-2.5055649636017484E-2</v>
      </c>
      <c r="H8" s="16">
        <v>2.1255126785077138E-2</v>
      </c>
      <c r="I8" s="16">
        <v>6.9970271686876822E-3</v>
      </c>
      <c r="J8" s="16">
        <v>-1.1486280825717881E-2</v>
      </c>
      <c r="K8" s="16">
        <v>-1.9795119672185786E-2</v>
      </c>
      <c r="L8" s="16">
        <v>-7.916607607469461E-3</v>
      </c>
      <c r="M8" s="16">
        <v>-1.1016768864982065E-2</v>
      </c>
      <c r="N8" s="16">
        <v>-1.0845443936609319E-2</v>
      </c>
      <c r="O8" s="16">
        <v>2.8696050174872299E-3</v>
      </c>
      <c r="P8" s="16">
        <v>-9.8946205161787992E-3</v>
      </c>
      <c r="Q8" s="16">
        <v>-2.2899090956434635E-4</v>
      </c>
      <c r="R8" s="16">
        <v>3.9874231024862716E-3</v>
      </c>
      <c r="S8" s="16">
        <v>-9.9830896392130823E-3</v>
      </c>
      <c r="T8" s="16">
        <v>2.5544007646988911E-2</v>
      </c>
      <c r="U8" s="16">
        <v>-1.1088200194348788E-2</v>
      </c>
      <c r="V8" s="17" t="s">
        <v>82</v>
      </c>
      <c r="W8" s="16">
        <v>5.7919164835124194E-2</v>
      </c>
      <c r="X8" s="16">
        <v>3.5822420594799988E-2</v>
      </c>
      <c r="Y8" s="16">
        <v>-1.8734476355823714E-2</v>
      </c>
      <c r="Z8" s="16">
        <v>1.6953101503237027E-2</v>
      </c>
      <c r="AA8" s="16">
        <v>8.4973211566719345E-3</v>
      </c>
      <c r="AB8" s="16">
        <v>5.6907968866739857E-2</v>
      </c>
      <c r="AC8" s="16">
        <v>5.1422927494609014E-2</v>
      </c>
      <c r="AD8" s="16">
        <v>3.9603773512790277E-2</v>
      </c>
      <c r="AE8" s="16">
        <v>2.434342530187758E-2</v>
      </c>
      <c r="AF8" s="16">
        <v>-4.0129815545511455E-2</v>
      </c>
      <c r="AG8" s="16">
        <v>1.1523621330838807E-2</v>
      </c>
      <c r="AH8" s="16">
        <v>-2.0911166004743582E-2</v>
      </c>
      <c r="AI8" s="17" t="s">
        <v>84</v>
      </c>
      <c r="AJ8" s="16">
        <v>5.0163292242469362E-2</v>
      </c>
      <c r="AK8" s="16">
        <v>-3.9496196774835837E-3</v>
      </c>
      <c r="AL8" s="16">
        <v>2.4753316388381835E-2</v>
      </c>
      <c r="AM8" s="18">
        <v>8.4744793200915349E-3</v>
      </c>
    </row>
    <row r="9" spans="1:39" ht="24">
      <c r="A9" s="13" t="s">
        <v>44</v>
      </c>
      <c r="B9" s="14" t="s">
        <v>40</v>
      </c>
      <c r="C9" s="15">
        <v>1.8449232650486293E-2</v>
      </c>
      <c r="D9" s="16">
        <v>5.7058492068227322E-2</v>
      </c>
      <c r="E9" s="17" t="s">
        <v>85</v>
      </c>
      <c r="F9" s="16">
        <v>-5.6956951180097533E-2</v>
      </c>
      <c r="G9" s="16">
        <v>-1.3988225808821567E-2</v>
      </c>
      <c r="H9" s="16">
        <v>7.4856840640108967E-3</v>
      </c>
      <c r="I9" s="16">
        <v>-6.3757897442909038E-3</v>
      </c>
      <c r="J9" s="16">
        <v>-3.4828145303271336E-2</v>
      </c>
      <c r="K9" s="16">
        <v>-9.4782761884167812E-3</v>
      </c>
      <c r="L9" s="16">
        <v>-3.0496077875549085E-2</v>
      </c>
      <c r="M9" s="16">
        <v>-1.7903533851091769E-2</v>
      </c>
      <c r="N9" s="16">
        <v>-7.4832998217794567E-3</v>
      </c>
      <c r="O9" s="16">
        <v>-2.042696160665014E-2</v>
      </c>
      <c r="P9" s="16">
        <v>-2.9346744671101498E-2</v>
      </c>
      <c r="Q9" s="16">
        <v>-2.6155632984576028E-3</v>
      </c>
      <c r="R9" s="16">
        <v>-6.3659435689048804E-3</v>
      </c>
      <c r="S9" s="16">
        <v>-3.532999023382731E-2</v>
      </c>
      <c r="T9" s="16">
        <v>2.5283754873611473E-3</v>
      </c>
      <c r="U9" s="16">
        <v>-6.5775275845145311E-3</v>
      </c>
      <c r="V9" s="16">
        <v>-2.6084526850103762E-2</v>
      </c>
      <c r="W9" s="16">
        <v>-1.390538110808851E-2</v>
      </c>
      <c r="X9" s="16">
        <v>5.3861010115556558E-2</v>
      </c>
      <c r="Y9" s="16">
        <v>4.4912465467529208E-2</v>
      </c>
      <c r="Z9" s="16">
        <v>2.2534461400377348E-2</v>
      </c>
      <c r="AA9" s="16">
        <v>-1.2657111227032851E-2</v>
      </c>
      <c r="AB9" s="16">
        <v>1.6161943132228677E-2</v>
      </c>
      <c r="AC9" s="16">
        <v>-4.4316186344697146E-3</v>
      </c>
      <c r="AD9" s="16">
        <v>8.7377145845442834E-3</v>
      </c>
      <c r="AE9" s="16">
        <v>1.9499363538222552E-2</v>
      </c>
      <c r="AF9" s="16">
        <v>3.0339628335366971E-2</v>
      </c>
      <c r="AG9" s="16">
        <v>-1.1827466163945654E-2</v>
      </c>
      <c r="AH9" s="16">
        <v>4.3583802669215674E-2</v>
      </c>
      <c r="AI9" s="16">
        <v>5.3569276805440484E-2</v>
      </c>
      <c r="AJ9" s="16">
        <v>-8.9952518654266116E-3</v>
      </c>
      <c r="AK9" s="16">
        <v>4.0707252459198255E-2</v>
      </c>
      <c r="AL9" s="16">
        <v>2.0121339733420923E-2</v>
      </c>
      <c r="AM9" s="18">
        <v>1.0234155941142452E-2</v>
      </c>
    </row>
    <row r="10" spans="1:39" ht="24">
      <c r="A10" s="13" t="s">
        <v>45</v>
      </c>
      <c r="B10" s="14" t="s">
        <v>40</v>
      </c>
      <c r="C10" s="15">
        <v>2.1150525549126494E-2</v>
      </c>
      <c r="D10" s="16">
        <v>4.3376221671784745E-2</v>
      </c>
      <c r="E10" s="16">
        <v>3.0234971455515642E-2</v>
      </c>
      <c r="F10" s="16">
        <v>-3.6562478749755361E-3</v>
      </c>
      <c r="G10" s="16">
        <v>1.4642855427087789E-2</v>
      </c>
      <c r="H10" s="16">
        <v>-3.5358186401046564E-3</v>
      </c>
      <c r="I10" s="16">
        <v>1.312629644164059E-2</v>
      </c>
      <c r="J10" s="16">
        <v>-1.2599143568358276E-2</v>
      </c>
      <c r="K10" s="16">
        <v>2.420478821343236E-2</v>
      </c>
      <c r="L10" s="16">
        <v>1.4459160361379435E-2</v>
      </c>
      <c r="M10" s="17" t="s">
        <v>86</v>
      </c>
      <c r="N10" s="16">
        <v>3.2011253594693624E-2</v>
      </c>
      <c r="O10" s="16">
        <v>6.8646882283635744E-3</v>
      </c>
      <c r="P10" s="16">
        <v>6.8690727846658197E-3</v>
      </c>
      <c r="Q10" s="16">
        <v>4.47945658580787E-2</v>
      </c>
      <c r="R10" s="16">
        <v>-5.9620560755592735E-3</v>
      </c>
      <c r="S10" s="16">
        <v>1.1394513196613398E-2</v>
      </c>
      <c r="T10" s="16">
        <v>-1.0905658908446979E-2</v>
      </c>
      <c r="U10" s="16">
        <v>1.4954064966701512E-2</v>
      </c>
      <c r="V10" s="16">
        <v>-4.0095097676072687E-2</v>
      </c>
      <c r="W10" s="16">
        <v>1.5963486013217366E-3</v>
      </c>
      <c r="X10" s="17" t="s">
        <v>87</v>
      </c>
      <c r="Y10" s="16">
        <v>-1.2329739481838613E-2</v>
      </c>
      <c r="Z10" s="16">
        <v>-4.9777344665035153E-2</v>
      </c>
      <c r="AA10" s="16">
        <v>-3.9051009998653352E-2</v>
      </c>
      <c r="AB10" s="16">
        <v>-2.0203668964995335E-2</v>
      </c>
      <c r="AC10" s="16">
        <v>2.4543965128996377E-2</v>
      </c>
      <c r="AD10" s="16">
        <v>5.596173448894036E-3</v>
      </c>
      <c r="AE10" s="16">
        <v>-3.5279538017613157E-3</v>
      </c>
      <c r="AF10" s="17" t="s">
        <v>82</v>
      </c>
      <c r="AG10" s="16">
        <v>5.4868871944736561E-3</v>
      </c>
      <c r="AH10" s="16">
        <v>4.2429889650061552E-2</v>
      </c>
      <c r="AI10" s="16">
        <v>-2.0574024053912808E-2</v>
      </c>
      <c r="AJ10" s="16">
        <v>-9.7651530875969804E-3</v>
      </c>
      <c r="AK10" s="16">
        <v>2.0025203271161401E-2</v>
      </c>
      <c r="AL10" s="16">
        <v>-5.6398701485458398E-2</v>
      </c>
      <c r="AM10" s="18">
        <v>-1.0981277103475523E-2</v>
      </c>
    </row>
    <row r="11" spans="1:39" ht="24">
      <c r="A11" s="13" t="s">
        <v>46</v>
      </c>
      <c r="B11" s="14" t="s">
        <v>40</v>
      </c>
      <c r="C11" s="15">
        <v>-5.3960874753004151E-2</v>
      </c>
      <c r="D11" s="16">
        <v>-3.1175311965697283E-2</v>
      </c>
      <c r="E11" s="16">
        <v>-1.7792651017935989E-2</v>
      </c>
      <c r="F11" s="16">
        <v>-2.196474127208203E-2</v>
      </c>
      <c r="G11" s="16">
        <v>-5.4168221173892799E-2</v>
      </c>
      <c r="H11" s="16">
        <v>-1.8953969341337692E-2</v>
      </c>
      <c r="I11" s="16">
        <v>-1.4488709896483824E-3</v>
      </c>
      <c r="J11" s="16">
        <v>-3.2150441940210155E-2</v>
      </c>
      <c r="K11" s="16">
        <v>-1.8055462782321213E-2</v>
      </c>
      <c r="L11" s="16">
        <v>-1.4760099475895653E-2</v>
      </c>
      <c r="M11" s="17" t="s">
        <v>88</v>
      </c>
      <c r="N11" s="16">
        <v>-1.5151801277419935E-2</v>
      </c>
      <c r="O11" s="16">
        <v>2.7151573650058443E-2</v>
      </c>
      <c r="P11" s="16">
        <v>9.6786178991757985E-3</v>
      </c>
      <c r="Q11" s="16">
        <v>-6.378793597837328E-4</v>
      </c>
      <c r="R11" s="16">
        <v>-2.690253269818044E-2</v>
      </c>
      <c r="S11" s="16">
        <v>2.0235112560924008E-2</v>
      </c>
      <c r="T11" s="16">
        <v>4.1787502231706207E-2</v>
      </c>
      <c r="U11" s="16">
        <v>-8.1674015663832193E-3</v>
      </c>
      <c r="V11" s="16">
        <v>-1.0963951986406154E-2</v>
      </c>
      <c r="W11" s="16">
        <v>-2.9719769848348392E-2</v>
      </c>
      <c r="X11" s="16">
        <v>2.0784716869751831E-2</v>
      </c>
      <c r="Y11" s="16">
        <v>1.4072235433208966E-2</v>
      </c>
      <c r="Z11" s="16">
        <v>-1.024090001686652E-3</v>
      </c>
      <c r="AA11" s="16">
        <v>5.9689080178920384E-2</v>
      </c>
      <c r="AB11" s="16">
        <v>3.0203851807995105E-2</v>
      </c>
      <c r="AC11" s="16">
        <v>1.3239060122661754E-2</v>
      </c>
      <c r="AD11" s="16">
        <v>-1.9707209031248549E-2</v>
      </c>
      <c r="AE11" s="16">
        <v>-2.3455088989087262E-2</v>
      </c>
      <c r="AF11" s="17" t="s">
        <v>86</v>
      </c>
      <c r="AG11" s="16">
        <v>4.6804687151677351E-3</v>
      </c>
      <c r="AH11" s="16">
        <v>2.1820678206674478E-3</v>
      </c>
      <c r="AI11" s="16">
        <v>-1.6681322203729539E-2</v>
      </c>
      <c r="AJ11" s="17" t="s">
        <v>89</v>
      </c>
      <c r="AK11" s="16">
        <v>5.9287417877166772E-2</v>
      </c>
      <c r="AL11" s="16">
        <v>1.3300744298460832E-2</v>
      </c>
      <c r="AM11" s="18">
        <v>2.7146461512619381E-2</v>
      </c>
    </row>
    <row r="12" spans="1:39" ht="24">
      <c r="A12" s="13" t="s">
        <v>47</v>
      </c>
      <c r="B12" s="14" t="s">
        <v>40</v>
      </c>
      <c r="C12" s="15">
        <v>-2.1316371380278802E-2</v>
      </c>
      <c r="D12" s="16">
        <v>-1.9421089992518858E-2</v>
      </c>
      <c r="E12" s="16">
        <v>-6.4723336700231197E-3</v>
      </c>
      <c r="F12" s="16">
        <v>-2.9039507690713402E-2</v>
      </c>
      <c r="G12" s="16">
        <v>-1.8185418066820815E-2</v>
      </c>
      <c r="H12" s="16">
        <v>-1.7778108117173303E-2</v>
      </c>
      <c r="I12" s="17" t="s">
        <v>90</v>
      </c>
      <c r="J12" s="16">
        <v>2.2562127431530524E-2</v>
      </c>
      <c r="K12" s="16">
        <v>-1.4869430756378536E-2</v>
      </c>
      <c r="L12" s="16">
        <v>-5.0977345925152399E-2</v>
      </c>
      <c r="M12" s="16">
        <v>-1.4886175754666941E-3</v>
      </c>
      <c r="N12" s="16">
        <v>1.7455244366425669E-2</v>
      </c>
      <c r="O12" s="16">
        <v>-1.4220807107160959E-2</v>
      </c>
      <c r="P12" s="16">
        <v>3.0284392722907279E-2</v>
      </c>
      <c r="Q12" s="16">
        <v>-8.0298916194446769E-3</v>
      </c>
      <c r="R12" s="16">
        <v>-1.208775485842396E-2</v>
      </c>
      <c r="S12" s="16">
        <v>1.1802337198628799E-2</v>
      </c>
      <c r="T12" s="16">
        <v>-2.1972930272749117E-2</v>
      </c>
      <c r="U12" s="16">
        <v>-2.6270073137578359E-3</v>
      </c>
      <c r="V12" s="16">
        <v>7.1237418072682924E-3</v>
      </c>
      <c r="W12" s="16">
        <v>-1.4331994118727917E-2</v>
      </c>
      <c r="X12" s="16">
        <v>2.896567336801523E-2</v>
      </c>
      <c r="Y12" s="16">
        <v>-1.1238696656329353E-3</v>
      </c>
      <c r="Z12" s="16">
        <v>2.0778301764402977E-2</v>
      </c>
      <c r="AA12" s="16">
        <v>2.5596995039513726E-2</v>
      </c>
      <c r="AB12" s="16">
        <v>4.6029619265460411E-2</v>
      </c>
      <c r="AC12" s="16">
        <v>-1.2911240739482507E-2</v>
      </c>
      <c r="AD12" s="16">
        <v>9.862752425292701E-3</v>
      </c>
      <c r="AE12" s="16">
        <v>9.2884640928236877E-3</v>
      </c>
      <c r="AF12" s="16">
        <v>1.3390234718244975E-2</v>
      </c>
      <c r="AG12" s="16">
        <v>2.9670123452899891E-2</v>
      </c>
      <c r="AH12" s="16">
        <v>6.7218722399375744E-3</v>
      </c>
      <c r="AI12" s="16">
        <v>-2.3520425348584239E-2</v>
      </c>
      <c r="AJ12" s="16">
        <v>3.4719146021979716E-2</v>
      </c>
      <c r="AK12" s="16">
        <v>-7.2025200689558155E-3</v>
      </c>
      <c r="AL12" s="16">
        <v>4.3497539005940257E-2</v>
      </c>
      <c r="AM12" s="18">
        <v>-2.7976728993861972E-3</v>
      </c>
    </row>
    <row r="13" spans="1:39" ht="24">
      <c r="A13" s="13" t="s">
        <v>48</v>
      </c>
      <c r="B13" s="14" t="s">
        <v>40</v>
      </c>
      <c r="C13" s="15">
        <v>1.623111780486081E-2</v>
      </c>
      <c r="D13" s="16">
        <v>-3.3646168474342639E-2</v>
      </c>
      <c r="E13" s="16">
        <v>-6.5772060273209219E-3</v>
      </c>
      <c r="F13" s="16">
        <v>-1.1913749604896213E-2</v>
      </c>
      <c r="G13" s="16">
        <v>-3.0508880250859766E-2</v>
      </c>
      <c r="H13" s="16">
        <v>-3.7675590853154438E-2</v>
      </c>
      <c r="I13" s="16">
        <v>-2.5716328356692954E-3</v>
      </c>
      <c r="J13" s="16">
        <v>-2.9087361032031438E-3</v>
      </c>
      <c r="K13" s="16">
        <v>-2.2988591213402708E-2</v>
      </c>
      <c r="L13" s="16">
        <v>-1.6778290086130802E-2</v>
      </c>
      <c r="M13" s="16">
        <v>-8.2400268622069509E-3</v>
      </c>
      <c r="N13" s="16">
        <v>5.3653450637808416E-2</v>
      </c>
      <c r="O13" s="16">
        <v>-1.1471739233592843E-2</v>
      </c>
      <c r="P13" s="16">
        <v>2.1106261930369727E-2</v>
      </c>
      <c r="Q13" s="16">
        <v>-5.0846565520240181E-2</v>
      </c>
      <c r="R13" s="16">
        <v>-4.0293865329735432E-3</v>
      </c>
      <c r="S13" s="16">
        <v>-5.4623392612620197E-2</v>
      </c>
      <c r="T13" s="16">
        <v>-4.9222701825415178E-3</v>
      </c>
      <c r="U13" s="17" t="s">
        <v>85</v>
      </c>
      <c r="V13" s="16">
        <v>-1.1116817029984566E-2</v>
      </c>
      <c r="W13" s="16">
        <v>-7.2617184102832747E-3</v>
      </c>
      <c r="X13" s="16">
        <v>7.469738833770165E-3</v>
      </c>
      <c r="Y13" s="16">
        <v>-1.8394882958282597E-2</v>
      </c>
      <c r="Z13" s="16">
        <v>1.2760681436207363E-2</v>
      </c>
      <c r="AA13" s="16">
        <v>2.3812150660916581E-3</v>
      </c>
      <c r="AB13" s="16">
        <v>-2.7710353677662305E-2</v>
      </c>
      <c r="AC13" s="16">
        <v>2.0183457324760554E-2</v>
      </c>
      <c r="AD13" s="17" t="s">
        <v>91</v>
      </c>
      <c r="AE13" s="16">
        <v>-6.2107460930556305E-3</v>
      </c>
      <c r="AF13" s="16">
        <v>1.5015576978492635E-2</v>
      </c>
      <c r="AG13" s="16">
        <v>1.7822881115329557E-2</v>
      </c>
      <c r="AH13" s="16">
        <v>1.9582186789708699E-2</v>
      </c>
      <c r="AI13" s="16">
        <v>7.4930889361750127E-3</v>
      </c>
      <c r="AJ13" s="16">
        <v>2.9999038127330551E-2</v>
      </c>
      <c r="AK13" s="16">
        <v>2.5815947616180064E-2</v>
      </c>
      <c r="AL13" s="16">
        <v>4.3665336376805156E-2</v>
      </c>
      <c r="AM13" s="18">
        <v>3.2657260027195739E-2</v>
      </c>
    </row>
    <row r="14" spans="1:39" ht="24">
      <c r="A14" s="13" t="s">
        <v>49</v>
      </c>
      <c r="B14" s="14" t="s">
        <v>40</v>
      </c>
      <c r="C14" s="19" t="s">
        <v>92</v>
      </c>
      <c r="D14" s="16">
        <v>-1.0861115372842388E-2</v>
      </c>
      <c r="E14" s="16">
        <v>-3.5031459460764421E-2</v>
      </c>
      <c r="F14" s="16">
        <v>1.9601335034023479E-2</v>
      </c>
      <c r="G14" s="16">
        <v>3.5362725839877276E-2</v>
      </c>
      <c r="H14" s="16">
        <v>-2.5104812513483475E-2</v>
      </c>
      <c r="I14" s="16">
        <v>1.1538281639837169E-2</v>
      </c>
      <c r="J14" s="16">
        <v>1.0802862629475905E-2</v>
      </c>
      <c r="K14" s="17" t="s">
        <v>93</v>
      </c>
      <c r="L14" s="16">
        <v>-2.3819208162602287E-2</v>
      </c>
      <c r="M14" s="16">
        <v>2.0206640708013129E-2</v>
      </c>
      <c r="N14" s="16">
        <v>-3.1160824220113077E-2</v>
      </c>
      <c r="O14" s="16">
        <v>-2.7510599614717135E-2</v>
      </c>
      <c r="P14" s="16">
        <v>-2.2837216401765056E-2</v>
      </c>
      <c r="Q14" s="16">
        <v>6.5006040800894777E-3</v>
      </c>
      <c r="R14" s="16">
        <v>-2.1492754560595264E-2</v>
      </c>
      <c r="S14" s="17" t="s">
        <v>94</v>
      </c>
      <c r="T14" s="16">
        <v>3.1731940122567248E-2</v>
      </c>
      <c r="U14" s="16">
        <v>-5.4056661157768894E-2</v>
      </c>
      <c r="V14" s="16">
        <v>-9.8978512309170295E-3</v>
      </c>
      <c r="W14" s="16">
        <v>-2.8109899758121764E-2</v>
      </c>
      <c r="X14" s="16">
        <v>2.4093938949412256E-2</v>
      </c>
      <c r="Y14" s="16">
        <v>4.7817956494458254E-2</v>
      </c>
      <c r="Z14" s="16">
        <v>1.9140243576380916E-2</v>
      </c>
      <c r="AA14" s="16">
        <v>5.3914350625383793E-2</v>
      </c>
      <c r="AB14" s="16">
        <v>1.5189569261785201E-2</v>
      </c>
      <c r="AC14" s="16">
        <v>3.1293722896341501E-3</v>
      </c>
      <c r="AD14" s="16">
        <v>-7.2731160239687251E-3</v>
      </c>
      <c r="AE14" s="16">
        <v>-1.8920100235755627E-3</v>
      </c>
      <c r="AF14" s="16">
        <v>1.1307156551865915E-2</v>
      </c>
      <c r="AG14" s="16">
        <v>4.2295039771780632E-2</v>
      </c>
      <c r="AH14" s="16">
        <v>-3.8280350426102695E-4</v>
      </c>
      <c r="AI14" s="16">
        <v>-1.2577789073143553E-2</v>
      </c>
      <c r="AJ14" s="16">
        <v>-2.9998065913051798E-2</v>
      </c>
      <c r="AK14" s="16">
        <v>3.4766514117126557E-2</v>
      </c>
      <c r="AL14" s="16">
        <v>-2.2289922750612493E-2</v>
      </c>
      <c r="AM14" s="18">
        <v>5.0136369649378135E-2</v>
      </c>
    </row>
    <row r="15" spans="1:39" ht="24">
      <c r="A15" s="13" t="s">
        <v>50</v>
      </c>
      <c r="B15" s="14" t="s">
        <v>40</v>
      </c>
      <c r="C15" s="15">
        <v>-2.1118369302194288E-2</v>
      </c>
      <c r="D15" s="17" t="s">
        <v>95</v>
      </c>
      <c r="E15" s="16">
        <v>-1.3711861028837325E-2</v>
      </c>
      <c r="F15" s="16">
        <v>-1.6774702444292654E-2</v>
      </c>
      <c r="G15" s="16">
        <v>-5.8275167645336995E-2</v>
      </c>
      <c r="H15" s="16">
        <v>-4.0974323853051869E-3</v>
      </c>
      <c r="I15" s="16">
        <v>-1.389179819063615E-2</v>
      </c>
      <c r="J15" s="16">
        <v>-5.2748462162225195E-2</v>
      </c>
      <c r="K15" s="16">
        <v>-2.0235087263489413E-2</v>
      </c>
      <c r="L15" s="16">
        <v>5.6963306194191812E-3</v>
      </c>
      <c r="M15" s="16">
        <v>-2.9466425937987321E-2</v>
      </c>
      <c r="N15" s="16">
        <v>1.0645916486336719E-2</v>
      </c>
      <c r="O15" s="16">
        <v>5.1096587437345542E-4</v>
      </c>
      <c r="P15" s="16">
        <v>-3.1100957176034585E-2</v>
      </c>
      <c r="Q15" s="16">
        <v>5.6572373117443842E-2</v>
      </c>
      <c r="R15" s="16">
        <v>-1.271920435045229E-2</v>
      </c>
      <c r="S15" s="16">
        <v>-2.7973611494860353E-2</v>
      </c>
      <c r="T15" s="16">
        <v>2.5881690881067933E-2</v>
      </c>
      <c r="U15" s="16">
        <v>-7.1362245330164765E-3</v>
      </c>
      <c r="V15" s="16">
        <v>5.7244094952177006E-2</v>
      </c>
      <c r="W15" s="17" t="s">
        <v>96</v>
      </c>
      <c r="X15" s="16">
        <v>-4.5839246316928171E-2</v>
      </c>
      <c r="Y15" s="16">
        <v>-8.2849130118092858E-3</v>
      </c>
      <c r="Z15" s="16">
        <v>1.7872833554686042E-3</v>
      </c>
      <c r="AA15" s="16">
        <v>-2.6137557870384184E-2</v>
      </c>
      <c r="AB15" s="16">
        <v>1.3858161522481892E-2</v>
      </c>
      <c r="AC15" s="16">
        <v>5.5849395332189661E-3</v>
      </c>
      <c r="AD15" s="17" t="s">
        <v>97</v>
      </c>
      <c r="AE15" s="16">
        <v>1.6992209518128954E-3</v>
      </c>
      <c r="AF15" s="16">
        <v>1.5584596927553556E-3</v>
      </c>
      <c r="AG15" s="16">
        <v>-7.6088949648629603E-4</v>
      </c>
      <c r="AH15" s="16">
        <v>1.4160311180598162E-2</v>
      </c>
      <c r="AI15" s="16">
        <v>-3.3080716449195836E-2</v>
      </c>
      <c r="AJ15" s="17" t="s">
        <v>98</v>
      </c>
      <c r="AK15" s="16">
        <v>8.8567525999284046E-3</v>
      </c>
      <c r="AL15" s="16">
        <v>1.314369892574923E-2</v>
      </c>
      <c r="AM15" s="18">
        <v>-1.125514114334593E-2</v>
      </c>
    </row>
    <row r="16" spans="1:39" ht="24">
      <c r="A16" s="13" t="s">
        <v>51</v>
      </c>
      <c r="B16" s="14" t="s">
        <v>40</v>
      </c>
      <c r="C16" s="15">
        <v>9.6841894795219956E-4</v>
      </c>
      <c r="D16" s="16">
        <v>2.9582849857638909E-2</v>
      </c>
      <c r="E16" s="16">
        <v>4.3315471744157064E-2</v>
      </c>
      <c r="F16" s="16">
        <v>3.4173477304981485E-2</v>
      </c>
      <c r="G16" s="16">
        <v>2.417950503172302E-2</v>
      </c>
      <c r="H16" s="16">
        <v>-1.9910097659262532E-2</v>
      </c>
      <c r="I16" s="16">
        <v>6.558273282926113E-3</v>
      </c>
      <c r="J16" s="16">
        <v>-1.0265119554050369E-2</v>
      </c>
      <c r="K16" s="16">
        <v>5.2633943795346215E-2</v>
      </c>
      <c r="L16" s="16">
        <v>-1.2734178723928308E-2</v>
      </c>
      <c r="M16" s="16">
        <v>2.1701624056982335E-3</v>
      </c>
      <c r="N16" s="16">
        <v>3.8998896216649155E-2</v>
      </c>
      <c r="O16" s="16">
        <v>4.6554597020248077E-2</v>
      </c>
      <c r="P16" s="16">
        <v>9.6622925480530867E-3</v>
      </c>
      <c r="Q16" s="16">
        <v>3.4716526852540647E-2</v>
      </c>
      <c r="R16" s="16">
        <v>2.9379461791133779E-2</v>
      </c>
      <c r="S16" s="16">
        <v>-3.5493601818534302E-4</v>
      </c>
      <c r="T16" s="16">
        <v>5.080026452143882E-2</v>
      </c>
      <c r="U16" s="16">
        <v>1.9435543771255451E-2</v>
      </c>
      <c r="V16" s="16">
        <v>-2.0816428666299278E-2</v>
      </c>
      <c r="W16" s="16">
        <v>1.4292746645966277E-2</v>
      </c>
      <c r="X16" s="16">
        <v>-1.4460154625731329E-2</v>
      </c>
      <c r="Y16" s="16">
        <v>-3.2926439821817102E-2</v>
      </c>
      <c r="Z16" s="16">
        <v>-4.7774527457130504E-2</v>
      </c>
      <c r="AA16" s="16">
        <v>-5.213564894196801E-2</v>
      </c>
      <c r="AB16" s="16">
        <v>-1.0123019569301724E-2</v>
      </c>
      <c r="AC16" s="16">
        <v>4.0412230902974175E-2</v>
      </c>
      <c r="AD16" s="16">
        <v>5.6379377124291365E-3</v>
      </c>
      <c r="AE16" s="16">
        <v>-8.4476075761559365E-3</v>
      </c>
      <c r="AF16" s="16">
        <v>4.2286215059617258E-2</v>
      </c>
      <c r="AG16" s="16">
        <v>-4.7079073314701013E-3</v>
      </c>
      <c r="AH16" s="17" t="s">
        <v>88</v>
      </c>
      <c r="AI16" s="16">
        <v>-1.6172276619976431E-2</v>
      </c>
      <c r="AJ16" s="16">
        <v>-1.7271544742389438E-2</v>
      </c>
      <c r="AK16" s="16">
        <v>1.6822951186649109E-2</v>
      </c>
      <c r="AL16" s="16">
        <v>-3.7585714258697604E-2</v>
      </c>
      <c r="AM16" s="18">
        <v>-3.723235518025228E-2</v>
      </c>
    </row>
    <row r="17" spans="1:39" ht="24">
      <c r="A17" s="13" t="s">
        <v>52</v>
      </c>
      <c r="B17" s="14" t="s">
        <v>40</v>
      </c>
      <c r="C17" s="15">
        <v>5.2022607544541591E-2</v>
      </c>
      <c r="D17" s="16">
        <v>-8.0953921715467263E-3</v>
      </c>
      <c r="E17" s="16">
        <v>-2.9067149278456116E-2</v>
      </c>
      <c r="F17" s="16">
        <v>2.7324125146876307E-2</v>
      </c>
      <c r="G17" s="17" t="s">
        <v>87</v>
      </c>
      <c r="H17" s="16">
        <v>-4.8938879545795538E-2</v>
      </c>
      <c r="I17" s="16">
        <v>2.9549631379667499E-2</v>
      </c>
      <c r="J17" s="16">
        <v>3.7261023338568601E-2</v>
      </c>
      <c r="K17" s="16">
        <v>-3.6075816288120045E-2</v>
      </c>
      <c r="L17" s="16">
        <v>1.5048746650013153E-2</v>
      </c>
      <c r="M17" s="16">
        <v>9.6512190275941812E-3</v>
      </c>
      <c r="N17" s="16">
        <v>-4.3907988846599424E-2</v>
      </c>
      <c r="O17" s="16">
        <v>-2.2600976153755992E-2</v>
      </c>
      <c r="P17" s="17" t="s">
        <v>94</v>
      </c>
      <c r="Q17" s="16">
        <v>3.8138562989537637E-3</v>
      </c>
      <c r="R17" s="16">
        <v>-1.962026247118109E-2</v>
      </c>
      <c r="S17" s="16">
        <v>-2.2845845355909566E-2</v>
      </c>
      <c r="T17" s="16">
        <v>-5.090870666397589E-3</v>
      </c>
      <c r="U17" s="16">
        <v>2.0882753055214857E-2</v>
      </c>
      <c r="V17" s="16">
        <v>-9.8222996085685181E-3</v>
      </c>
      <c r="W17" s="16">
        <v>-3.1245634549292779E-2</v>
      </c>
      <c r="X17" s="16">
        <v>2.9623225455436657E-2</v>
      </c>
      <c r="Y17" s="16">
        <v>-2.0921272154571516E-2</v>
      </c>
      <c r="Z17" s="16">
        <v>4.1425875714201074E-2</v>
      </c>
      <c r="AA17" s="16">
        <v>2.2328655992373301E-2</v>
      </c>
      <c r="AB17" s="16">
        <v>3.4120492479208432E-2</v>
      </c>
      <c r="AC17" s="16">
        <v>2.4506243447247108E-2</v>
      </c>
      <c r="AD17" s="16">
        <v>-3.3283343489154245E-2</v>
      </c>
      <c r="AE17" s="16">
        <v>-1.5340189437811775E-2</v>
      </c>
      <c r="AF17" s="16">
        <v>6.8313604887452082E-3</v>
      </c>
      <c r="AG17" s="16">
        <v>3.5687604581261849E-2</v>
      </c>
      <c r="AH17" s="16">
        <v>9.638603664893072E-3</v>
      </c>
      <c r="AI17" s="16">
        <v>3.6848867408061751E-2</v>
      </c>
      <c r="AJ17" s="16">
        <v>5.6407761743503267E-2</v>
      </c>
      <c r="AK17" s="16">
        <v>-1.7705922648407604E-2</v>
      </c>
      <c r="AL17" s="16">
        <v>1.0620421519058131E-2</v>
      </c>
      <c r="AM17" s="18">
        <v>5.0234633561847909E-2</v>
      </c>
    </row>
    <row r="18" spans="1:39" ht="24">
      <c r="A18" s="13" t="s">
        <v>53</v>
      </c>
      <c r="B18" s="14" t="s">
        <v>40</v>
      </c>
      <c r="C18" s="15">
        <v>4.9558435405094928E-2</v>
      </c>
      <c r="D18" s="16">
        <v>3.7769228337091086E-2</v>
      </c>
      <c r="E18" s="16">
        <v>-1.1835578758679527E-2</v>
      </c>
      <c r="F18" s="17" t="s">
        <v>99</v>
      </c>
      <c r="G18" s="16">
        <v>5.2067945675189874E-3</v>
      </c>
      <c r="H18" s="16">
        <v>3.2391216313842161E-2</v>
      </c>
      <c r="I18" s="16">
        <v>2.9164123811711792E-2</v>
      </c>
      <c r="J18" s="16">
        <v>3.8120720250065188E-2</v>
      </c>
      <c r="K18" s="16">
        <v>4.3869836932155015E-2</v>
      </c>
      <c r="L18" s="16">
        <v>1.6871965828804961E-2</v>
      </c>
      <c r="M18" s="16">
        <v>4.6880348387610283E-3</v>
      </c>
      <c r="N18" s="16">
        <v>1.9336785567474417E-2</v>
      </c>
      <c r="O18" s="16">
        <v>-7.2250732094142978E-3</v>
      </c>
      <c r="P18" s="16">
        <v>3.5973354139214583E-2</v>
      </c>
      <c r="Q18" s="16">
        <v>5.3215384120697653E-4</v>
      </c>
      <c r="R18" s="16">
        <v>3.5344443159908763E-2</v>
      </c>
      <c r="S18" s="16">
        <v>4.2634561597229982E-2</v>
      </c>
      <c r="T18" s="16">
        <v>3.3959316333843068E-2</v>
      </c>
      <c r="U18" s="16">
        <v>1.7792566967365999E-2</v>
      </c>
      <c r="V18" s="16">
        <v>1.1538709468910753E-2</v>
      </c>
      <c r="W18" s="16">
        <v>-7.4995957779242547E-4</v>
      </c>
      <c r="X18" s="16">
        <v>-5.889980932995852E-3</v>
      </c>
      <c r="Y18" s="16">
        <v>1.3464550387636037E-2</v>
      </c>
      <c r="Z18" s="17" t="s">
        <v>100</v>
      </c>
      <c r="AA18" s="16">
        <v>-3.5612250629487975E-3</v>
      </c>
      <c r="AB18" s="16">
        <v>-3.3531092875538349E-2</v>
      </c>
      <c r="AC18" s="16">
        <v>2.2298109165217579E-2</v>
      </c>
      <c r="AD18" s="16">
        <v>-3.3500547739339456E-2</v>
      </c>
      <c r="AE18" s="16">
        <v>8.9463291031514382E-3</v>
      </c>
      <c r="AF18" s="16">
        <v>5.5079920514306772E-3</v>
      </c>
      <c r="AG18" s="17" t="s">
        <v>85</v>
      </c>
      <c r="AH18" s="16">
        <v>-4.7196029212053948E-3</v>
      </c>
      <c r="AI18" s="16">
        <v>-4.8571309938471752E-2</v>
      </c>
      <c r="AJ18" s="16">
        <v>-1.606931633980401E-3</v>
      </c>
      <c r="AK18" s="16">
        <v>-1.8923005935566325E-2</v>
      </c>
      <c r="AL18" s="16">
        <v>-1.0239246774640333E-2</v>
      </c>
      <c r="AM18" s="18">
        <v>-2.7082353180081262E-2</v>
      </c>
    </row>
    <row r="19" spans="1:39" ht="24">
      <c r="A19" s="13" t="s">
        <v>54</v>
      </c>
      <c r="B19" s="14" t="s">
        <v>40</v>
      </c>
      <c r="C19" s="15">
        <v>2.2692003117196817E-2</v>
      </c>
      <c r="D19" s="16">
        <v>3.0052450339952904E-2</v>
      </c>
      <c r="E19" s="16">
        <v>2.2379911711377581E-2</v>
      </c>
      <c r="F19" s="16">
        <v>2.1447268393476812E-2</v>
      </c>
      <c r="G19" s="17" t="s">
        <v>101</v>
      </c>
      <c r="H19" s="16">
        <v>5.7413679463102184E-3</v>
      </c>
      <c r="I19" s="16">
        <v>2.0312471258148869E-2</v>
      </c>
      <c r="J19" s="17" t="s">
        <v>102</v>
      </c>
      <c r="K19" s="16">
        <v>2.6596801948775246E-2</v>
      </c>
      <c r="L19" s="16">
        <v>1.6664645040532618E-2</v>
      </c>
      <c r="M19" s="16">
        <v>-1.0450173197553E-3</v>
      </c>
      <c r="N19" s="16">
        <v>-8.1177588269765281E-3</v>
      </c>
      <c r="O19" s="16">
        <v>-2.7394842097106926E-2</v>
      </c>
      <c r="P19" s="16">
        <v>4.1539629739918954E-2</v>
      </c>
      <c r="Q19" s="16">
        <v>4.5760528852284614E-3</v>
      </c>
      <c r="R19" s="16">
        <v>4.9905129237215124E-3</v>
      </c>
      <c r="S19" s="16">
        <v>1.9199284296896504E-2</v>
      </c>
      <c r="T19" s="16">
        <v>-3.1320721013868534E-4</v>
      </c>
      <c r="U19" s="16">
        <v>1.2654031578458564E-2</v>
      </c>
      <c r="V19" s="16">
        <v>1.6858294708260894E-2</v>
      </c>
      <c r="W19" s="16">
        <v>1.7881859317479397E-3</v>
      </c>
      <c r="X19" s="16">
        <v>6.6767992314754176E-3</v>
      </c>
      <c r="Y19" s="16">
        <v>-7.0935932155703823E-3</v>
      </c>
      <c r="Z19" s="17" t="s">
        <v>88</v>
      </c>
      <c r="AA19" s="16">
        <v>7.4957482052271634E-3</v>
      </c>
      <c r="AB19" s="16">
        <v>1.4189305828445178E-2</v>
      </c>
      <c r="AC19" s="16">
        <v>-1.1858508328858349E-2</v>
      </c>
      <c r="AD19" s="16">
        <v>-4.405481304984811E-2</v>
      </c>
      <c r="AE19" s="16">
        <v>-3.9921651924576008E-2</v>
      </c>
      <c r="AF19" s="16">
        <v>-4.9593756789523817E-2</v>
      </c>
      <c r="AG19" s="17" t="s">
        <v>95</v>
      </c>
      <c r="AH19" s="16">
        <v>-4.775872465532198E-2</v>
      </c>
      <c r="AI19" s="16">
        <v>1.2986102157589619E-3</v>
      </c>
      <c r="AJ19" s="16">
        <v>2.4994185395137265E-2</v>
      </c>
      <c r="AK19" s="16">
        <v>-4.1472360025801E-2</v>
      </c>
      <c r="AL19" s="16">
        <v>6.8966506084914142E-3</v>
      </c>
      <c r="AM19" s="18">
        <v>4.4635915699770996E-3</v>
      </c>
    </row>
    <row r="20" spans="1:39" ht="24">
      <c r="A20" s="13" t="s">
        <v>55</v>
      </c>
      <c r="B20" s="14" t="s">
        <v>40</v>
      </c>
      <c r="C20" s="15">
        <v>2.5045815687965801E-2</v>
      </c>
      <c r="D20" s="16">
        <v>3.5305944299936574E-2</v>
      </c>
      <c r="E20" s="16">
        <v>-3.0526001112777194E-2</v>
      </c>
      <c r="F20" s="16">
        <v>9.2895461306427615E-3</v>
      </c>
      <c r="G20" s="16">
        <v>4.045676894973535E-2</v>
      </c>
      <c r="H20" s="16">
        <v>-1.7341411352435419E-2</v>
      </c>
      <c r="I20" s="16">
        <v>-5.0228445770422459E-2</v>
      </c>
      <c r="J20" s="16">
        <v>-1.045659670735345E-2</v>
      </c>
      <c r="K20" s="16">
        <v>-1.4449013486075669E-2</v>
      </c>
      <c r="L20" s="17" t="s">
        <v>85</v>
      </c>
      <c r="M20" s="16">
        <v>-1.4846594510911441E-2</v>
      </c>
      <c r="N20" s="16">
        <v>-3.8794228892306805E-2</v>
      </c>
      <c r="O20" s="16">
        <v>-4.0107754462299826E-2</v>
      </c>
      <c r="P20" s="16">
        <v>1.5215124188062231E-2</v>
      </c>
      <c r="Q20" s="16">
        <v>-3.3435374660919219E-2</v>
      </c>
      <c r="R20" s="16">
        <v>-2.2279404775113469E-2</v>
      </c>
      <c r="S20" s="16">
        <v>-2.4065244576527374E-2</v>
      </c>
      <c r="T20" s="16">
        <v>-2.9390538333620909E-2</v>
      </c>
      <c r="U20" s="16">
        <v>-1.679031094663935E-2</v>
      </c>
      <c r="V20" s="16">
        <v>-7.9423714568310246E-3</v>
      </c>
      <c r="W20" s="16">
        <v>5.7904288683977385E-3</v>
      </c>
      <c r="X20" s="16">
        <v>6.1253566391309957E-3</v>
      </c>
      <c r="Y20" s="16">
        <v>3.4560607591651325E-2</v>
      </c>
      <c r="Z20" s="16">
        <v>1.6788280336177453E-2</v>
      </c>
      <c r="AA20" s="16">
        <v>2.5693500662270195E-2</v>
      </c>
      <c r="AB20" s="16">
        <v>2.1338456377379925E-2</v>
      </c>
      <c r="AC20" s="16">
        <v>2.6320111291741378E-2</v>
      </c>
      <c r="AD20" s="16">
        <v>2.132118138758235E-2</v>
      </c>
      <c r="AE20" s="16">
        <v>4.6738918542119909E-2</v>
      </c>
      <c r="AF20" s="16">
        <v>1.4526000842804841E-2</v>
      </c>
      <c r="AG20" s="16">
        <v>1.6911064262291598E-2</v>
      </c>
      <c r="AH20" s="16">
        <v>-1.2820114188778238E-2</v>
      </c>
      <c r="AI20" s="16">
        <v>-1.0698237011755712E-2</v>
      </c>
      <c r="AJ20" s="16">
        <v>-2.5362366867004896E-2</v>
      </c>
      <c r="AK20" s="16">
        <v>-1.7533622559464449E-2</v>
      </c>
      <c r="AL20" s="16">
        <v>4.1034472925815989E-2</v>
      </c>
      <c r="AM20" s="18">
        <v>5.288709188479955E-2</v>
      </c>
    </row>
    <row r="21" spans="1:39" ht="24">
      <c r="A21" s="13" t="s">
        <v>56</v>
      </c>
      <c r="B21" s="14" t="s">
        <v>40</v>
      </c>
      <c r="C21" s="19" t="s">
        <v>103</v>
      </c>
      <c r="D21" s="16">
        <v>-1.1261659300241433E-2</v>
      </c>
      <c r="E21" s="16">
        <v>1.948768566160999E-2</v>
      </c>
      <c r="F21" s="16">
        <v>4.2320146244848054E-2</v>
      </c>
      <c r="G21" s="16">
        <v>1.1097017961498308E-3</v>
      </c>
      <c r="H21" s="16">
        <v>-1.2110331251740878E-2</v>
      </c>
      <c r="I21" s="16">
        <v>9.1139249425404092E-3</v>
      </c>
      <c r="J21" s="16">
        <v>3.7359422689493563E-2</v>
      </c>
      <c r="K21" s="16">
        <v>3.3020392239135762E-2</v>
      </c>
      <c r="L21" s="16">
        <v>4.6661962054024349E-2</v>
      </c>
      <c r="M21" s="16">
        <v>-2.359803356689176E-2</v>
      </c>
      <c r="N21" s="16">
        <v>1.9181895278900585E-3</v>
      </c>
      <c r="O21" s="16">
        <v>-1.2994970038597738E-2</v>
      </c>
      <c r="P21" s="16">
        <v>-1.5488474534768058E-2</v>
      </c>
      <c r="Q21" s="16">
        <v>2.0521986507958667E-2</v>
      </c>
      <c r="R21" s="17" t="s">
        <v>81</v>
      </c>
      <c r="S21" s="16">
        <v>-1.8827244237270249E-3</v>
      </c>
      <c r="T21" s="16">
        <v>1.9645126521678373E-2</v>
      </c>
      <c r="U21" s="16">
        <v>-6.1834379418535352E-3</v>
      </c>
      <c r="V21" s="16">
        <v>2.4351141124621757E-2</v>
      </c>
      <c r="W21" s="16">
        <v>1.7293322149102837E-3</v>
      </c>
      <c r="X21" s="16">
        <v>-1.9257122372788955E-3</v>
      </c>
      <c r="Y21" s="16">
        <v>3.844180844985601E-3</v>
      </c>
      <c r="Z21" s="16">
        <v>-4.016782662824734E-2</v>
      </c>
      <c r="AA21" s="16">
        <v>5.3642734747873042E-3</v>
      </c>
      <c r="AB21" s="16">
        <v>1.2199425672944604E-2</v>
      </c>
      <c r="AC21" s="16">
        <v>6.8077123380919447E-3</v>
      </c>
      <c r="AD21" s="16">
        <v>-3.8340857436621578E-2</v>
      </c>
      <c r="AE21" s="17" t="s">
        <v>85</v>
      </c>
      <c r="AF21" s="16">
        <v>-3.5323347881803867E-3</v>
      </c>
      <c r="AG21" s="16">
        <v>8.9436586031276469E-3</v>
      </c>
      <c r="AH21" s="16">
        <v>-8.4885485157773274E-3</v>
      </c>
      <c r="AI21" s="16">
        <v>2.9898891669685117E-2</v>
      </c>
      <c r="AJ21" s="17" t="s">
        <v>87</v>
      </c>
      <c r="AK21" s="16">
        <v>-1.6028242231077437E-2</v>
      </c>
      <c r="AL21" s="16">
        <v>-5.2764764073553405E-2</v>
      </c>
      <c r="AM21" s="18">
        <v>-1.0403812125007128E-2</v>
      </c>
    </row>
    <row r="22" spans="1:39" ht="24">
      <c r="A22" s="13" t="s">
        <v>57</v>
      </c>
      <c r="B22" s="14" t="s">
        <v>40</v>
      </c>
      <c r="C22" s="19" t="s">
        <v>104</v>
      </c>
      <c r="D22" s="16">
        <v>-8.9283119174961203E-3</v>
      </c>
      <c r="E22" s="16">
        <v>7.374979819799822E-3</v>
      </c>
      <c r="F22" s="16">
        <v>-1.6563739895099325E-2</v>
      </c>
      <c r="G22" s="16">
        <v>-1.9471146159479008E-2</v>
      </c>
      <c r="H22" s="17" t="s">
        <v>79</v>
      </c>
      <c r="I22" s="16">
        <v>-1.7117055667597365E-2</v>
      </c>
      <c r="J22" s="16">
        <v>-2.7994440581957034E-2</v>
      </c>
      <c r="K22" s="16">
        <v>4.997555943507398E-2</v>
      </c>
      <c r="L22" s="16">
        <v>-1.6953702454920273E-2</v>
      </c>
      <c r="M22" s="16">
        <v>-1.8639174239206448E-2</v>
      </c>
      <c r="N22" s="16">
        <v>9.805426013826243E-3</v>
      </c>
      <c r="O22" s="16">
        <v>-1.8679104035520464E-2</v>
      </c>
      <c r="P22" s="16">
        <v>-4.8337625263630349E-2</v>
      </c>
      <c r="Q22" s="16">
        <v>-2.6683079779303866E-2</v>
      </c>
      <c r="R22" s="16">
        <v>-6.2629120036819625E-3</v>
      </c>
      <c r="S22" s="16">
        <v>-2.4745535791431593E-2</v>
      </c>
      <c r="T22" s="16">
        <v>-2.6039867225590575E-2</v>
      </c>
      <c r="U22" s="16">
        <v>-3.6816208710379966E-2</v>
      </c>
      <c r="V22" s="16">
        <v>2.0883651410604328E-2</v>
      </c>
      <c r="W22" s="16">
        <v>-4.1106156684570664E-3</v>
      </c>
      <c r="X22" s="17" t="s">
        <v>105</v>
      </c>
      <c r="Y22" s="16">
        <v>-5.2839798001703252E-3</v>
      </c>
      <c r="Z22" s="16">
        <v>5.681043190939654E-3</v>
      </c>
      <c r="AA22" s="16">
        <v>-4.2222078862217599E-2</v>
      </c>
      <c r="AB22" s="16">
        <v>5.1120305432730301E-2</v>
      </c>
      <c r="AC22" s="17" t="s">
        <v>106</v>
      </c>
      <c r="AD22" s="16">
        <v>-4.7471508094613764E-2</v>
      </c>
      <c r="AE22" s="16">
        <v>-1.1841804472498774E-2</v>
      </c>
      <c r="AF22" s="16">
        <v>-3.4933375839828213E-3</v>
      </c>
      <c r="AG22" s="16">
        <v>3.1749490381294904E-2</v>
      </c>
      <c r="AH22" s="16">
        <v>-1.9624295754780485E-2</v>
      </c>
      <c r="AI22" s="16">
        <v>-1.6791952429382258E-3</v>
      </c>
      <c r="AJ22" s="16">
        <v>3.844378043170657E-2</v>
      </c>
      <c r="AK22" s="16">
        <v>-2.3876547341233779E-2</v>
      </c>
      <c r="AL22" s="16">
        <v>5.669689426595069E-2</v>
      </c>
      <c r="AM22" s="18">
        <v>3.2183869425877226E-2</v>
      </c>
    </row>
    <row r="23" spans="1:39" ht="24">
      <c r="A23" s="13" t="s">
        <v>58</v>
      </c>
      <c r="B23" s="14" t="s">
        <v>40</v>
      </c>
      <c r="C23" s="19" t="s">
        <v>77</v>
      </c>
      <c r="D23" s="17" t="s">
        <v>84</v>
      </c>
      <c r="E23" s="16">
        <v>1.0109188516496146E-2</v>
      </c>
      <c r="F23" s="16">
        <v>3.7831620697642683E-2</v>
      </c>
      <c r="G23" s="16">
        <v>3.4100595928574805E-2</v>
      </c>
      <c r="H23" s="16">
        <v>3.244161966476114E-2</v>
      </c>
      <c r="I23" s="16">
        <v>-2.7297149258036723E-3</v>
      </c>
      <c r="J23" s="16">
        <v>2.4329204084557559E-2</v>
      </c>
      <c r="K23" s="16">
        <v>-2.1451986110697331E-4</v>
      </c>
      <c r="L23" s="16">
        <v>5.2161588632915638E-2</v>
      </c>
      <c r="M23" s="16">
        <v>2.6964424374212217E-2</v>
      </c>
      <c r="N23" s="16">
        <v>1.761157283475244E-2</v>
      </c>
      <c r="O23" s="16">
        <v>4.1317011988760484E-2</v>
      </c>
      <c r="P23" s="16">
        <v>5.0064549395359467E-2</v>
      </c>
      <c r="Q23" s="16">
        <v>-2.2830124003957949E-2</v>
      </c>
      <c r="R23" s="16">
        <v>8.3299312715788484E-3</v>
      </c>
      <c r="S23" s="16">
        <v>4.9919972014700338E-2</v>
      </c>
      <c r="T23" s="16">
        <v>-1.9035484410660074E-2</v>
      </c>
      <c r="U23" s="16">
        <v>3.218480277040045E-2</v>
      </c>
      <c r="V23" s="16">
        <v>8.3722786495360295E-3</v>
      </c>
      <c r="W23" s="16">
        <v>-1.1248085411229547E-2</v>
      </c>
      <c r="X23" s="16">
        <v>3.1712801110072019E-4</v>
      </c>
      <c r="Y23" s="16">
        <v>1.4740888902669887E-2</v>
      </c>
      <c r="Z23" s="16">
        <v>4.4202796805491414E-3</v>
      </c>
      <c r="AA23" s="16">
        <v>2.15397001888423E-3</v>
      </c>
      <c r="AB23" s="16">
        <v>-5.0958738055408134E-4</v>
      </c>
      <c r="AC23" s="17" t="s">
        <v>107</v>
      </c>
      <c r="AD23" s="16">
        <v>-4.3766857876684391E-2</v>
      </c>
      <c r="AE23" s="16">
        <v>-1.0290098011519023E-2</v>
      </c>
      <c r="AF23" s="16">
        <v>-1.0862945130311056E-2</v>
      </c>
      <c r="AG23" s="16">
        <v>-2.6765066000677976E-2</v>
      </c>
      <c r="AH23" s="16">
        <v>-3.6989120547927912E-2</v>
      </c>
      <c r="AI23" s="16">
        <v>-3.0911639023479483E-2</v>
      </c>
      <c r="AJ23" s="16">
        <v>-5.3176361082688473E-2</v>
      </c>
      <c r="AK23" s="16">
        <v>-1.6135213713856868E-2</v>
      </c>
      <c r="AL23" s="16">
        <v>2.2347015152576949E-2</v>
      </c>
      <c r="AM23" s="20" t="s">
        <v>108</v>
      </c>
    </row>
    <row r="24" spans="1:39" ht="24">
      <c r="A24" s="13" t="s">
        <v>59</v>
      </c>
      <c r="B24" s="14" t="s">
        <v>40</v>
      </c>
      <c r="C24" s="15">
        <v>-7.4744176272953958E-5</v>
      </c>
      <c r="D24" s="16">
        <v>-3.9930814822773136E-2</v>
      </c>
      <c r="E24" s="16">
        <v>-2.6014146512277772E-3</v>
      </c>
      <c r="F24" s="16">
        <v>-4.9865873848324131E-2</v>
      </c>
      <c r="G24" s="16">
        <v>-2.3047285651009535E-2</v>
      </c>
      <c r="H24" s="16">
        <v>-2.7115532771673893E-2</v>
      </c>
      <c r="I24" s="16">
        <v>-7.8657391079629008E-3</v>
      </c>
      <c r="J24" s="16">
        <v>-3.091096964056585E-2</v>
      </c>
      <c r="K24" s="16">
        <v>-2.063783816545001E-2</v>
      </c>
      <c r="L24" s="16">
        <v>-3.3256093934630214E-2</v>
      </c>
      <c r="M24" s="16">
        <v>-6.461547139836757E-4</v>
      </c>
      <c r="N24" s="16">
        <v>-2.1264915592155445E-2</v>
      </c>
      <c r="O24" s="16">
        <v>-3.926568056317923E-2</v>
      </c>
      <c r="P24" s="16">
        <v>3.828502952065074E-3</v>
      </c>
      <c r="Q24" s="17" t="s">
        <v>82</v>
      </c>
      <c r="R24" s="16">
        <v>-3.9894099885744456E-3</v>
      </c>
      <c r="S24" s="16">
        <v>6.5161807443751916E-3</v>
      </c>
      <c r="T24" s="16">
        <v>-9.7937782052144595E-4</v>
      </c>
      <c r="U24" s="16">
        <v>-5.0560891751786873E-2</v>
      </c>
      <c r="V24" s="16">
        <v>-2.3725783710790079E-4</v>
      </c>
      <c r="W24" s="16">
        <v>5.7114210157348896E-2</v>
      </c>
      <c r="X24" s="16">
        <v>-5.8650153474795359E-3</v>
      </c>
      <c r="Y24" s="16">
        <v>2.8709148334245614E-2</v>
      </c>
      <c r="Z24" s="16">
        <v>4.6108308546042448E-3</v>
      </c>
      <c r="AA24" s="16">
        <v>-1.1893159337015881E-2</v>
      </c>
      <c r="AB24" s="16">
        <v>5.6544433423796461E-2</v>
      </c>
      <c r="AC24" s="16">
        <v>-3.1002626239137552E-2</v>
      </c>
      <c r="AD24" s="16">
        <v>2.2067275330628109E-2</v>
      </c>
      <c r="AE24" s="16">
        <v>2.0456495662043665E-2</v>
      </c>
      <c r="AF24" s="16">
        <v>4.4725182729742151E-2</v>
      </c>
      <c r="AG24" s="16">
        <v>5.3329626674939303E-4</v>
      </c>
      <c r="AH24" s="16">
        <v>3.4788363226041417E-2</v>
      </c>
      <c r="AI24" s="16">
        <v>4.1321331295444352E-2</v>
      </c>
      <c r="AJ24" s="16">
        <v>1.1341800418553313E-2</v>
      </c>
      <c r="AK24" s="16">
        <v>3.8664018951064742E-2</v>
      </c>
      <c r="AL24" s="16">
        <v>-2.1823381830956359E-2</v>
      </c>
      <c r="AM24" s="18">
        <v>-2.3025024851767578E-2</v>
      </c>
    </row>
    <row r="25" spans="1:39" ht="24">
      <c r="A25" s="13" t="s">
        <v>60</v>
      </c>
      <c r="B25" s="14" t="s">
        <v>40</v>
      </c>
      <c r="C25" s="19" t="s">
        <v>109</v>
      </c>
      <c r="D25" s="16">
        <v>5.1307599817773303E-2</v>
      </c>
      <c r="E25" s="16">
        <v>5.3015150903281245E-2</v>
      </c>
      <c r="F25" s="16">
        <v>-2.3124596019182125E-2</v>
      </c>
      <c r="G25" s="16">
        <v>2.0584005327802385E-2</v>
      </c>
      <c r="H25" s="16">
        <v>-1.7223883836719814E-3</v>
      </c>
      <c r="I25" s="16">
        <v>-2.2945627253037667E-2</v>
      </c>
      <c r="J25" s="16">
        <v>2.7293318124923072E-2</v>
      </c>
      <c r="K25" s="16">
        <v>-4.4657188004601734E-3</v>
      </c>
      <c r="L25" s="16">
        <v>-1.0605404618434844E-2</v>
      </c>
      <c r="M25" s="16">
        <v>-1.6621635401213707E-2</v>
      </c>
      <c r="N25" s="16">
        <v>7.9183167674146248E-3</v>
      </c>
      <c r="O25" s="16">
        <v>-1.5765058826884139E-2</v>
      </c>
      <c r="P25" s="16">
        <v>3.6798034794079254E-2</v>
      </c>
      <c r="Q25" s="16">
        <v>4.1072951593650153E-2</v>
      </c>
      <c r="R25" s="16">
        <v>-2.6146913737661703E-2</v>
      </c>
      <c r="S25" s="16">
        <v>-1.2556278662070618E-2</v>
      </c>
      <c r="T25" s="16">
        <v>3.6560311727212927E-2</v>
      </c>
      <c r="U25" s="16">
        <v>7.3983498334690085E-3</v>
      </c>
      <c r="V25" s="17" t="s">
        <v>84</v>
      </c>
      <c r="W25" s="16">
        <v>-3.318642226017976E-2</v>
      </c>
      <c r="X25" s="16">
        <v>3.0555492651722461E-2</v>
      </c>
      <c r="Y25" s="16">
        <v>1.6334406847182164E-2</v>
      </c>
      <c r="Z25" s="16">
        <v>1.2768634025656254E-3</v>
      </c>
      <c r="AA25" s="16">
        <v>-3.68851198104619E-2</v>
      </c>
      <c r="AB25" s="16">
        <v>1.6651930511883E-2</v>
      </c>
      <c r="AC25" s="16">
        <v>-3.6890573343492356E-2</v>
      </c>
      <c r="AD25" s="16">
        <v>-5.9374067935914271E-3</v>
      </c>
      <c r="AE25" s="16">
        <v>2.964226043275121E-2</v>
      </c>
      <c r="AF25" s="16">
        <v>-2.0402855979635134E-2</v>
      </c>
      <c r="AG25" s="16">
        <v>-4.8109682280510081E-2</v>
      </c>
      <c r="AH25" s="16">
        <v>-1.609627422647256E-2</v>
      </c>
      <c r="AI25" s="17" t="s">
        <v>94</v>
      </c>
      <c r="AJ25" s="16">
        <v>-4.7135726269021717E-2</v>
      </c>
      <c r="AK25" s="16">
        <v>1.8192156419661595E-2</v>
      </c>
      <c r="AL25" s="16">
        <v>-4.9492532113275652E-2</v>
      </c>
      <c r="AM25" s="18">
        <v>-3.1002372535631456E-2</v>
      </c>
    </row>
    <row r="26" spans="1:39" ht="24">
      <c r="A26" s="13" t="s">
        <v>61</v>
      </c>
      <c r="B26" s="14" t="s">
        <v>40</v>
      </c>
      <c r="C26" s="19" t="s">
        <v>87</v>
      </c>
      <c r="D26" s="16">
        <v>-2.8775147343239584E-2</v>
      </c>
      <c r="E26" s="16">
        <v>2.5183686287239037E-3</v>
      </c>
      <c r="F26" s="16">
        <v>-1.1435920171667462E-2</v>
      </c>
      <c r="G26" s="16">
        <v>5.7671790735410828E-3</v>
      </c>
      <c r="H26" s="16">
        <v>-2.6238504452569453E-2</v>
      </c>
      <c r="I26" s="16">
        <v>-2.1347926891899155E-2</v>
      </c>
      <c r="J26" s="16">
        <v>-5.5954552695391888E-2</v>
      </c>
      <c r="K26" s="16">
        <v>-5.5044053904028167E-2</v>
      </c>
      <c r="L26" s="16">
        <v>-2.8985881788216004E-2</v>
      </c>
      <c r="M26" s="16">
        <v>4.1541908914649692E-2</v>
      </c>
      <c r="N26" s="16">
        <v>9.1168169472626865E-3</v>
      </c>
      <c r="O26" s="16">
        <v>2.2271960655789916E-2</v>
      </c>
      <c r="P26" s="16">
        <v>-5.0564829981606758E-3</v>
      </c>
      <c r="Q26" s="16">
        <v>-9.4198117627903471E-4</v>
      </c>
      <c r="R26" s="16">
        <v>-3.0097435005411323E-2</v>
      </c>
      <c r="S26" s="16">
        <v>3.1596749523652261E-2</v>
      </c>
      <c r="T26" s="17" t="s">
        <v>108</v>
      </c>
      <c r="U26" s="16">
        <v>-4.864482281736986E-3</v>
      </c>
      <c r="V26" s="16">
        <v>2.5278908839203994E-2</v>
      </c>
      <c r="W26" s="16">
        <v>2.5918513530409634E-2</v>
      </c>
      <c r="X26" s="16">
        <v>-7.5617063780708009E-3</v>
      </c>
      <c r="Y26" s="16">
        <v>1.6164223485786375E-2</v>
      </c>
      <c r="Z26" s="16">
        <v>-3.0447786799490256E-4</v>
      </c>
      <c r="AA26" s="16">
        <v>5.6029981549403744E-3</v>
      </c>
      <c r="AB26" s="17" t="s">
        <v>110</v>
      </c>
      <c r="AC26" s="16">
        <v>-2.4956513759738654E-2</v>
      </c>
      <c r="AD26" s="16">
        <v>3.4715896710237164E-2</v>
      </c>
      <c r="AE26" s="16">
        <v>1.9413663662609895E-2</v>
      </c>
      <c r="AF26" s="16">
        <v>-1.0819203726276089E-2</v>
      </c>
      <c r="AG26" s="16">
        <v>3.3547205126943723E-2</v>
      </c>
      <c r="AH26" s="16">
        <v>5.0482655640184844E-2</v>
      </c>
      <c r="AI26" s="16">
        <v>3.6478892203451851E-2</v>
      </c>
      <c r="AJ26" s="16">
        <v>-4.5984479011019269E-3</v>
      </c>
      <c r="AK26" s="17" t="s">
        <v>84</v>
      </c>
      <c r="AL26" s="16">
        <v>-3.2019109843434951E-2</v>
      </c>
      <c r="AM26" s="18">
        <v>-1.9047821214147952E-2</v>
      </c>
    </row>
    <row r="27" spans="1:39" ht="24">
      <c r="A27" s="13" t="s">
        <v>62</v>
      </c>
      <c r="B27" s="14" t="s">
        <v>40</v>
      </c>
      <c r="C27" s="15">
        <v>-3.0101657127075101E-2</v>
      </c>
      <c r="D27" s="16">
        <v>-9.2556489043658513E-3</v>
      </c>
      <c r="E27" s="16">
        <v>4.0359367486056168E-2</v>
      </c>
      <c r="F27" s="16">
        <v>-4.133321799703283E-2</v>
      </c>
      <c r="G27" s="16">
        <v>-9.693260167678016E-3</v>
      </c>
      <c r="H27" s="16">
        <v>-2.4171397565833998E-2</v>
      </c>
      <c r="I27" s="16">
        <v>-7.0354619147398878E-3</v>
      </c>
      <c r="J27" s="16">
        <v>-1.2169528729857403E-2</v>
      </c>
      <c r="K27" s="16">
        <v>-2.6845854642612986E-2</v>
      </c>
      <c r="L27" s="16">
        <v>-1.7399107210618894E-2</v>
      </c>
      <c r="M27" s="16">
        <v>5.9125182469287829E-2</v>
      </c>
      <c r="N27" s="17" t="s">
        <v>83</v>
      </c>
      <c r="O27" s="16">
        <v>3.598599533625132E-3</v>
      </c>
      <c r="P27" s="16">
        <v>-1.7750858058190495E-2</v>
      </c>
      <c r="Q27" s="16">
        <v>3.8477075487057914E-2</v>
      </c>
      <c r="R27" s="16">
        <v>1.2611964576619247E-2</v>
      </c>
      <c r="S27" s="16">
        <v>3.4755270467771195E-2</v>
      </c>
      <c r="T27" s="17" t="s">
        <v>106</v>
      </c>
      <c r="U27" s="16">
        <v>2.5562500562509218E-2</v>
      </c>
      <c r="V27" s="16">
        <v>-3.9340765435939814E-3</v>
      </c>
      <c r="W27" s="16">
        <v>8.9046881469680515E-3</v>
      </c>
      <c r="X27" s="16">
        <v>-1.015909852564185E-2</v>
      </c>
      <c r="Y27" s="16">
        <v>-2.6123244842700611E-2</v>
      </c>
      <c r="Z27" s="16">
        <v>-4.1374494878020592E-2</v>
      </c>
      <c r="AA27" s="16">
        <v>-1.713279593966659E-2</v>
      </c>
      <c r="AB27" s="16">
        <v>4.3449169776194063E-2</v>
      </c>
      <c r="AC27" s="16">
        <v>-4.6051651924920126E-2</v>
      </c>
      <c r="AD27" s="16">
        <v>5.0840591047009321E-3</v>
      </c>
      <c r="AE27" s="16">
        <v>-1.5895967255603632E-2</v>
      </c>
      <c r="AF27" s="16">
        <v>1.9923175978443595E-2</v>
      </c>
      <c r="AG27" s="16">
        <v>-1.8755860725810335E-2</v>
      </c>
      <c r="AH27" s="16">
        <v>1.6810024520653583E-2</v>
      </c>
      <c r="AI27" s="16">
        <v>1.8236752251947794E-2</v>
      </c>
      <c r="AJ27" s="16">
        <v>-9.8816041097914125E-3</v>
      </c>
      <c r="AK27" s="17" t="s">
        <v>94</v>
      </c>
      <c r="AL27" s="16">
        <v>-6.1259319413351065E-3</v>
      </c>
      <c r="AM27" s="18">
        <v>-1.6195217091530375E-2</v>
      </c>
    </row>
    <row r="28" spans="1:39" ht="24">
      <c r="A28" s="13" t="s">
        <v>63</v>
      </c>
      <c r="B28" s="14" t="s">
        <v>40</v>
      </c>
      <c r="C28" s="15">
        <v>1.4404330756461338E-2</v>
      </c>
      <c r="D28" s="16">
        <v>-3.7808308133327556E-2</v>
      </c>
      <c r="E28" s="16">
        <v>-5.6126974755828091E-2</v>
      </c>
      <c r="F28" s="17" t="s">
        <v>96</v>
      </c>
      <c r="G28" s="16">
        <v>-5.7747182511112992E-3</v>
      </c>
      <c r="H28" s="16">
        <v>-1.6660508021727277E-2</v>
      </c>
      <c r="I28" s="16">
        <v>-2.8174099410929136E-2</v>
      </c>
      <c r="J28" s="16">
        <v>2.3801436023367538E-3</v>
      </c>
      <c r="K28" s="16">
        <v>4.7669794218418937E-2</v>
      </c>
      <c r="L28" s="16">
        <v>9.1595157755985247E-3</v>
      </c>
      <c r="M28" s="16">
        <v>-2.1758112833659186E-2</v>
      </c>
      <c r="N28" s="17" t="s">
        <v>111</v>
      </c>
      <c r="O28" s="16">
        <v>-3.7246984792089488E-2</v>
      </c>
      <c r="P28" s="16">
        <v>2.7193650061234982E-2</v>
      </c>
      <c r="Q28" s="16">
        <v>-4.9342674492321721E-2</v>
      </c>
      <c r="R28" s="16">
        <v>1.341843808654737E-2</v>
      </c>
      <c r="S28" s="16">
        <v>1.9509317977223144E-2</v>
      </c>
      <c r="T28" s="16">
        <v>-1.1413493060881286E-2</v>
      </c>
      <c r="U28" s="16">
        <v>-1.1740061957361266E-2</v>
      </c>
      <c r="V28" s="16">
        <v>-1.1860345800296487E-2</v>
      </c>
      <c r="W28" s="16">
        <v>-1.6791413613606483E-2</v>
      </c>
      <c r="X28" s="16">
        <v>-1.9312688097121299E-2</v>
      </c>
      <c r="Y28" s="16">
        <v>-9.2594156857352186E-3</v>
      </c>
      <c r="Z28" s="16">
        <v>2.1278518816151594E-2</v>
      </c>
      <c r="AA28" s="16">
        <v>-1.4672658656436606E-2</v>
      </c>
      <c r="AB28" s="16">
        <v>1.5723765640518281E-2</v>
      </c>
      <c r="AC28" s="16">
        <v>4.9800833476795849E-2</v>
      </c>
      <c r="AD28" s="16">
        <v>2.0873404018303562E-2</v>
      </c>
      <c r="AE28" s="16">
        <v>4.1740993270188369E-2</v>
      </c>
      <c r="AF28" s="16">
        <v>-3.6216756882842052E-3</v>
      </c>
      <c r="AG28" s="16">
        <v>5.9663442120417721E-2</v>
      </c>
      <c r="AH28" s="16">
        <v>3.38762782234905E-2</v>
      </c>
      <c r="AI28" s="16">
        <v>-2.301801235285636E-2</v>
      </c>
      <c r="AJ28" s="16">
        <v>1.8485653821251884E-2</v>
      </c>
      <c r="AK28" s="16">
        <v>-4.1076891607958708E-2</v>
      </c>
      <c r="AL28" s="16">
        <v>3.7640171921411655E-2</v>
      </c>
      <c r="AM28" s="18">
        <v>3.7763968581193616E-2</v>
      </c>
    </row>
    <row r="29" spans="1:39" ht="24">
      <c r="A29" s="13" t="s">
        <v>64</v>
      </c>
      <c r="B29" s="14" t="s">
        <v>40</v>
      </c>
      <c r="C29" s="15">
        <v>3.3707831887335719E-2</v>
      </c>
      <c r="D29" s="16">
        <v>2.1132316704799498E-2</v>
      </c>
      <c r="E29" s="16">
        <v>1.9617481691649431E-2</v>
      </c>
      <c r="F29" s="16">
        <v>3.7265927040584693E-2</v>
      </c>
      <c r="G29" s="16">
        <v>-6.6710423623609523E-3</v>
      </c>
      <c r="H29" s="16">
        <v>5.647451878868967E-2</v>
      </c>
      <c r="I29" s="16">
        <v>4.1746333907717662E-2</v>
      </c>
      <c r="J29" s="16">
        <v>3.5981498575962091E-2</v>
      </c>
      <c r="K29" s="17" t="s">
        <v>112</v>
      </c>
      <c r="L29" s="16">
        <v>3.9954850453697247E-2</v>
      </c>
      <c r="M29" s="16">
        <v>1.3044951582684235E-2</v>
      </c>
      <c r="N29" s="16">
        <v>-9.3313162466746556E-3</v>
      </c>
      <c r="O29" s="16">
        <v>-9.890837584696794E-3</v>
      </c>
      <c r="P29" s="16">
        <v>1.0430935474139759E-2</v>
      </c>
      <c r="Q29" s="16">
        <v>-2.1394339658330805E-2</v>
      </c>
      <c r="R29" s="16">
        <v>3.9175764982906846E-3</v>
      </c>
      <c r="S29" s="16">
        <v>-2.1927332085026733E-2</v>
      </c>
      <c r="T29" s="16">
        <v>-3.1630652687294342E-2</v>
      </c>
      <c r="U29" s="16">
        <v>4.2509849955843414E-2</v>
      </c>
      <c r="V29" s="16">
        <v>2.418705520423186E-2</v>
      </c>
      <c r="W29" s="16">
        <v>1.3016189006336741E-2</v>
      </c>
      <c r="X29" s="16">
        <v>4.5581209069238439E-2</v>
      </c>
      <c r="Y29" s="16">
        <v>-1.1861986125520248E-3</v>
      </c>
      <c r="Z29" s="16">
        <v>6.7792305422750684E-3</v>
      </c>
      <c r="AA29" s="16">
        <v>-5.8983531217514262E-2</v>
      </c>
      <c r="AB29" s="16">
        <v>-4.1611826546017971E-2</v>
      </c>
      <c r="AC29" s="16">
        <v>2.4693572589818514E-4</v>
      </c>
      <c r="AD29" s="16">
        <v>-4.4057667324448067E-2</v>
      </c>
      <c r="AE29" s="16">
        <v>-5.1486415839711371E-2</v>
      </c>
      <c r="AF29" s="16">
        <v>-5.5127413255883467E-2</v>
      </c>
      <c r="AG29" s="16">
        <v>-9.9751643275695599E-3</v>
      </c>
      <c r="AH29" s="16">
        <v>-3.6864854183798625E-2</v>
      </c>
      <c r="AI29" s="16">
        <v>-4.8776594140746511E-2</v>
      </c>
      <c r="AJ29" s="16">
        <v>-1.5052426644349503E-2</v>
      </c>
      <c r="AK29" s="16">
        <v>-6.0435479808407088E-3</v>
      </c>
      <c r="AL29" s="17" t="s">
        <v>113</v>
      </c>
      <c r="AM29" s="18">
        <v>2.2073084744791589E-2</v>
      </c>
    </row>
    <row r="30" spans="1:39" ht="24">
      <c r="A30" s="13" t="s">
        <v>65</v>
      </c>
      <c r="B30" s="14" t="s">
        <v>40</v>
      </c>
      <c r="C30" s="15">
        <v>-1.7349974994416636E-3</v>
      </c>
      <c r="D30" s="16">
        <v>-2.8704507029062808E-2</v>
      </c>
      <c r="E30" s="16">
        <v>8.5661349191556921E-3</v>
      </c>
      <c r="F30" s="16">
        <v>2.0763272018743176E-2</v>
      </c>
      <c r="G30" s="16">
        <v>-4.0365493576325219E-2</v>
      </c>
      <c r="H30" s="16">
        <v>-4.7497185378881493E-2</v>
      </c>
      <c r="I30" s="16">
        <v>9.5064926403109744E-3</v>
      </c>
      <c r="J30" s="16">
        <v>-3.6936731735702473E-3</v>
      </c>
      <c r="K30" s="16">
        <v>-1.0826216131331414E-2</v>
      </c>
      <c r="L30" s="16">
        <v>2.0862185198397297E-2</v>
      </c>
      <c r="M30" s="16">
        <v>-1.9461337425407461E-2</v>
      </c>
      <c r="N30" s="16">
        <v>2.2045391465694113E-2</v>
      </c>
      <c r="O30" s="16">
        <v>-3.0681640281151137E-2</v>
      </c>
      <c r="P30" s="16">
        <v>-3.2952520790621512E-2</v>
      </c>
      <c r="Q30" s="16">
        <v>2.1724096133420748E-2</v>
      </c>
      <c r="R30" s="16">
        <v>4.5084435682428746E-3</v>
      </c>
      <c r="S30" s="16">
        <v>-7.2103471468504161E-3</v>
      </c>
      <c r="T30" s="16">
        <v>3.44585527083325E-2</v>
      </c>
      <c r="U30" s="17" t="s">
        <v>76</v>
      </c>
      <c r="V30" s="16">
        <v>3.887694261448809E-2</v>
      </c>
      <c r="W30" s="17" t="s">
        <v>97</v>
      </c>
      <c r="X30" s="16">
        <v>-3.5320568927488791E-2</v>
      </c>
      <c r="Y30" s="16">
        <v>-2.996939767983646E-2</v>
      </c>
      <c r="Z30" s="16">
        <v>-4.3433139188313062E-2</v>
      </c>
      <c r="AA30" s="17" t="s">
        <v>114</v>
      </c>
      <c r="AB30" s="16">
        <v>-1.1091430617096689E-2</v>
      </c>
      <c r="AC30" s="16">
        <v>2.9290038795035264E-2</v>
      </c>
      <c r="AD30" s="17" t="s">
        <v>79</v>
      </c>
      <c r="AE30" s="16">
        <v>-3.7587434451911109E-2</v>
      </c>
      <c r="AF30" s="16">
        <v>5.5090668737504487E-3</v>
      </c>
      <c r="AG30" s="16">
        <v>-3.2855575476950394E-2</v>
      </c>
      <c r="AH30" s="16">
        <v>5.5798469510185533E-3</v>
      </c>
      <c r="AI30" s="16">
        <v>-5.8809317771302879E-3</v>
      </c>
      <c r="AJ30" s="16">
        <v>4.2614003164955401E-2</v>
      </c>
      <c r="AK30" s="16">
        <v>5.0358428983665951E-3</v>
      </c>
      <c r="AL30" s="16">
        <v>-4.4246691807319341E-2</v>
      </c>
      <c r="AM30" s="18">
        <v>-4.341559123317533E-2</v>
      </c>
    </row>
    <row r="31" spans="1:39" ht="24">
      <c r="A31" s="13" t="s">
        <v>66</v>
      </c>
      <c r="B31" s="14" t="s">
        <v>40</v>
      </c>
      <c r="C31" s="15">
        <v>-2.6715305172207073E-2</v>
      </c>
      <c r="D31" s="16">
        <v>-2.3837515331855245E-2</v>
      </c>
      <c r="E31" s="16">
        <v>1.5846985486278772E-2</v>
      </c>
      <c r="F31" s="16">
        <v>1.5634801968757991E-2</v>
      </c>
      <c r="G31" s="16">
        <v>-1.6641263597661493E-2</v>
      </c>
      <c r="H31" s="16">
        <v>5.1180203570674689E-2</v>
      </c>
      <c r="I31" s="16">
        <v>4.439371817446644E-2</v>
      </c>
      <c r="J31" s="16">
        <v>-3.4317838526390178E-2</v>
      </c>
      <c r="K31" s="16">
        <v>-3.655985049744985E-2</v>
      </c>
      <c r="L31" s="16">
        <v>2.0866508649179188E-2</v>
      </c>
      <c r="M31" s="16">
        <v>2.9781834717906061E-2</v>
      </c>
      <c r="N31" s="16">
        <v>5.5813261794401756E-2</v>
      </c>
      <c r="O31" s="16">
        <v>-1.3023186480053224E-3</v>
      </c>
      <c r="P31" s="16">
        <v>3.3739866479290295E-2</v>
      </c>
      <c r="Q31" s="16">
        <v>5.5627290385256482E-2</v>
      </c>
      <c r="R31" s="16">
        <v>3.0265585502495636E-2</v>
      </c>
      <c r="S31" s="16">
        <v>1.500241901259548E-2</v>
      </c>
      <c r="T31" s="17" t="s">
        <v>110</v>
      </c>
      <c r="U31" s="16">
        <v>-2.7103155444836911E-2</v>
      </c>
      <c r="V31" s="16">
        <v>5.5854835734399984E-2</v>
      </c>
      <c r="W31" s="16">
        <v>1.3782916719576693E-2</v>
      </c>
      <c r="X31" s="16">
        <v>-2.1866795581674252E-2</v>
      </c>
      <c r="Y31" s="16">
        <v>-6.4721688355315688E-3</v>
      </c>
      <c r="Z31" s="16">
        <v>1.3997537633570454E-2</v>
      </c>
      <c r="AA31" s="16">
        <v>1.406102532178942E-3</v>
      </c>
      <c r="AB31" s="17" t="s">
        <v>79</v>
      </c>
      <c r="AC31" s="16">
        <v>-5.8787119193593064E-2</v>
      </c>
      <c r="AD31" s="16">
        <v>-1.1063424937507095E-2</v>
      </c>
      <c r="AE31" s="16">
        <v>1.1946147822319828E-2</v>
      </c>
      <c r="AF31" s="16">
        <v>-1.9879883174420507E-2</v>
      </c>
      <c r="AG31" s="16">
        <v>-3.2872723789643295E-2</v>
      </c>
      <c r="AH31" s="16">
        <v>-9.9681165488985594E-3</v>
      </c>
      <c r="AI31" s="16">
        <v>1.6486975696485769E-2</v>
      </c>
      <c r="AJ31" s="16">
        <v>-1.8760455625775645E-2</v>
      </c>
      <c r="AK31" s="16">
        <v>4.2928129722271134E-2</v>
      </c>
      <c r="AL31" s="16">
        <v>-4.1800823893004081E-2</v>
      </c>
      <c r="AM31" s="18">
        <v>-5.2798414936587362E-4</v>
      </c>
    </row>
    <row r="32" spans="1:39" ht="24">
      <c r="A32" s="13" t="s">
        <v>67</v>
      </c>
      <c r="B32" s="14" t="s">
        <v>40</v>
      </c>
      <c r="C32" s="15">
        <v>1.2171638436657068E-2</v>
      </c>
      <c r="D32" s="16">
        <v>-5.8044050787061353E-2</v>
      </c>
      <c r="E32" s="16">
        <v>-7.2536735863203104E-3</v>
      </c>
      <c r="F32" s="17" t="s">
        <v>115</v>
      </c>
      <c r="G32" s="16">
        <v>-2.1373099496613066E-2</v>
      </c>
      <c r="H32" s="16">
        <v>9.7958966501836432E-3</v>
      </c>
      <c r="I32" s="16">
        <v>1.6775748266325316E-2</v>
      </c>
      <c r="J32" s="17" t="s">
        <v>87</v>
      </c>
      <c r="K32" s="16">
        <v>-1.4365015821828269E-2</v>
      </c>
      <c r="L32" s="16">
        <v>-3.7798893535704856E-2</v>
      </c>
      <c r="M32" s="16">
        <v>-1.4832246289262723E-2</v>
      </c>
      <c r="N32" s="17" t="s">
        <v>113</v>
      </c>
      <c r="O32" s="16">
        <v>-5.364876004500773E-2</v>
      </c>
      <c r="P32" s="16">
        <v>-4.322987748576098E-2</v>
      </c>
      <c r="Q32" s="16">
        <v>-2.0791319908924286E-2</v>
      </c>
      <c r="R32" s="16">
        <v>-3.3334266348955123E-2</v>
      </c>
      <c r="S32" s="16">
        <v>-3.0639356830765456E-2</v>
      </c>
      <c r="T32" s="16">
        <v>8.9987663362312287E-3</v>
      </c>
      <c r="U32" s="16">
        <v>5.2221836209627615E-2</v>
      </c>
      <c r="V32" s="16">
        <v>-1.0601287638327355E-2</v>
      </c>
      <c r="W32" s="16">
        <v>1.0521934837375417E-2</v>
      </c>
      <c r="X32" s="16">
        <v>-1.8807970964651258E-2</v>
      </c>
      <c r="Y32" s="16">
        <v>-2.8698542002406797E-2</v>
      </c>
      <c r="Z32" s="16">
        <v>-7.9619163897442832E-3</v>
      </c>
      <c r="AA32" s="16">
        <v>-2.5501271871627047E-2</v>
      </c>
      <c r="AB32" s="16">
        <v>5.5556394919578103E-2</v>
      </c>
      <c r="AC32" s="16">
        <v>1.3853300773147713E-2</v>
      </c>
      <c r="AD32" s="16">
        <v>2.1932075163708539E-2</v>
      </c>
      <c r="AE32" s="16">
        <v>1.8611513221769049E-3</v>
      </c>
      <c r="AF32" s="16">
        <v>3.130738805112681E-2</v>
      </c>
      <c r="AG32" s="16">
        <v>1.8852015062721755E-2</v>
      </c>
      <c r="AH32" s="16">
        <v>3.8258393076344474E-2</v>
      </c>
      <c r="AI32" s="16">
        <v>7.8341838859008091E-3</v>
      </c>
      <c r="AJ32" s="16">
        <v>2.8269108525729211E-2</v>
      </c>
      <c r="AK32" s="17" t="s">
        <v>116</v>
      </c>
      <c r="AL32" s="16">
        <v>-9.3485582549221787E-3</v>
      </c>
      <c r="AM32" s="18">
        <v>1.7394769995143382E-2</v>
      </c>
    </row>
    <row r="33" spans="1:39" ht="24">
      <c r="A33" s="13" t="s">
        <v>68</v>
      </c>
      <c r="B33" s="14" t="s">
        <v>40</v>
      </c>
      <c r="C33" s="19" t="s">
        <v>117</v>
      </c>
      <c r="D33" s="17" t="s">
        <v>86</v>
      </c>
      <c r="E33" s="16">
        <v>-3.3406285210266701E-2</v>
      </c>
      <c r="F33" s="16">
        <v>2.2891555601901171E-3</v>
      </c>
      <c r="G33" s="16">
        <v>4.6203596584942282E-2</v>
      </c>
      <c r="H33" s="16">
        <v>-2.7494240593317773E-2</v>
      </c>
      <c r="I33" s="16">
        <v>2.1324739032675566E-2</v>
      </c>
      <c r="J33" s="17" t="s">
        <v>118</v>
      </c>
      <c r="K33" s="16">
        <v>5.1881195825934555E-2</v>
      </c>
      <c r="L33" s="16">
        <v>-9.9753657625921525E-3</v>
      </c>
      <c r="M33" s="16">
        <v>-3.098057448898851E-2</v>
      </c>
      <c r="N33" s="17" t="s">
        <v>119</v>
      </c>
      <c r="O33" s="16">
        <v>2.5438253222404679E-2</v>
      </c>
      <c r="P33" s="16">
        <v>3.6111634884106951E-2</v>
      </c>
      <c r="Q33" s="16">
        <v>-2.9770676011049949E-2</v>
      </c>
      <c r="R33" s="16">
        <v>-5.0516742584062191E-2</v>
      </c>
      <c r="S33" s="16">
        <v>1.0498219767529501E-2</v>
      </c>
      <c r="T33" s="16">
        <v>-5.4308220001692831E-2</v>
      </c>
      <c r="U33" s="16">
        <v>-2.7894231034988237E-3</v>
      </c>
      <c r="V33" s="16">
        <v>-1.1033451679994926E-2</v>
      </c>
      <c r="W33" s="16">
        <v>-5.1315039844878917E-2</v>
      </c>
      <c r="X33" s="16">
        <v>5.8899095741563996E-2</v>
      </c>
      <c r="Y33" s="16">
        <v>2.9046473853495729E-2</v>
      </c>
      <c r="Z33" s="17" t="s">
        <v>120</v>
      </c>
      <c r="AA33" s="17" t="s">
        <v>112</v>
      </c>
      <c r="AB33" s="16">
        <v>-3.3582714757212535E-2</v>
      </c>
      <c r="AC33" s="16">
        <v>3.8040546199087005E-2</v>
      </c>
      <c r="AD33" s="16">
        <v>-3.6534524061975354E-3</v>
      </c>
      <c r="AE33" s="16">
        <v>3.5856699986048748E-2</v>
      </c>
      <c r="AF33" s="16">
        <v>-1.2126535611543122E-2</v>
      </c>
      <c r="AG33" s="16">
        <v>3.6582697443693725E-2</v>
      </c>
      <c r="AH33" s="16">
        <v>-9.9464337436916822E-3</v>
      </c>
      <c r="AI33" s="16">
        <v>2.6439208133668211E-2</v>
      </c>
      <c r="AJ33" s="16">
        <v>3.8541938923691622E-3</v>
      </c>
      <c r="AK33" s="16">
        <v>-1.1780737069568344E-2</v>
      </c>
      <c r="AL33" s="16">
        <v>3.535114648367272E-2</v>
      </c>
      <c r="AM33" s="18">
        <v>2.363427758433375E-2</v>
      </c>
    </row>
    <row r="34" spans="1:39" ht="24">
      <c r="A34" s="13" t="s">
        <v>69</v>
      </c>
      <c r="B34" s="14" t="s">
        <v>40</v>
      </c>
      <c r="C34" s="15">
        <v>-1.6984376952325467E-2</v>
      </c>
      <c r="D34" s="16">
        <v>-1.9844610661682298E-2</v>
      </c>
      <c r="E34" s="16">
        <v>-8.6942140632918739E-3</v>
      </c>
      <c r="F34" s="16">
        <v>1.8086067417331032E-2</v>
      </c>
      <c r="G34" s="16">
        <v>-3.4412557162011123E-2</v>
      </c>
      <c r="H34" s="16">
        <v>3.7905947670781745E-2</v>
      </c>
      <c r="I34" s="16">
        <v>3.2960152824138569E-2</v>
      </c>
      <c r="J34" s="16">
        <v>3.8836028651629542E-3</v>
      </c>
      <c r="K34" s="16">
        <v>4.1484381904975887E-2</v>
      </c>
      <c r="L34" s="16">
        <v>-2.444340231316508E-2</v>
      </c>
      <c r="M34" s="17" t="s">
        <v>106</v>
      </c>
      <c r="N34" s="16">
        <v>2.7980550111104407E-2</v>
      </c>
      <c r="O34" s="16">
        <v>-2.7434938833578872E-4</v>
      </c>
      <c r="P34" s="16">
        <v>5.4899862743710545E-2</v>
      </c>
      <c r="Q34" s="16">
        <v>1.0996313469150251E-2</v>
      </c>
      <c r="R34" s="16">
        <v>2.6513938514979792E-2</v>
      </c>
      <c r="S34" s="16">
        <v>-2.9162507231697936E-2</v>
      </c>
      <c r="T34" s="16">
        <v>-4.4662930131083856E-3</v>
      </c>
      <c r="U34" s="16">
        <v>2.8881591155948679E-2</v>
      </c>
      <c r="V34" s="16">
        <v>4.8469715453780475E-2</v>
      </c>
      <c r="W34" s="17" t="s">
        <v>97</v>
      </c>
      <c r="X34" s="16">
        <v>-4.3789994739837385E-2</v>
      </c>
      <c r="Y34" s="16">
        <v>-5.8621410961770481E-2</v>
      </c>
      <c r="Z34" s="16">
        <v>2.4277204219061599E-2</v>
      </c>
      <c r="AA34" s="16">
        <v>-4.7171626618099531E-2</v>
      </c>
      <c r="AB34" s="16">
        <v>-1.8459968917826853E-2</v>
      </c>
      <c r="AC34" s="16">
        <v>5.0276157175773308E-2</v>
      </c>
      <c r="AD34" s="16">
        <v>4.1933540675864092E-2</v>
      </c>
      <c r="AE34" s="17" t="s">
        <v>109</v>
      </c>
      <c r="AF34" s="16">
        <v>-9.4420190939638726E-3</v>
      </c>
      <c r="AG34" s="16">
        <v>-1.5514877918429246E-3</v>
      </c>
      <c r="AH34" s="16">
        <v>-1.6750568398818576E-2</v>
      </c>
      <c r="AI34" s="16">
        <v>-4.5954315072081642E-2</v>
      </c>
      <c r="AJ34" s="17" t="s">
        <v>121</v>
      </c>
      <c r="AK34" s="16">
        <v>-9.6095882230779906E-3</v>
      </c>
      <c r="AL34" s="16">
        <v>-1.4903539443634331E-2</v>
      </c>
      <c r="AM34" s="18">
        <v>-5.1914190987081076E-2</v>
      </c>
    </row>
    <row r="35" spans="1:39" ht="24">
      <c r="A35" s="13" t="s">
        <v>70</v>
      </c>
      <c r="B35" s="14" t="s">
        <v>40</v>
      </c>
      <c r="C35" s="15">
        <v>4.1029695588895812E-2</v>
      </c>
      <c r="D35" s="16">
        <v>2.5915192146773462E-2</v>
      </c>
      <c r="E35" s="16">
        <v>-4.2615143637208686E-3</v>
      </c>
      <c r="F35" s="16">
        <v>4.828102326061931E-2</v>
      </c>
      <c r="G35" s="16">
        <v>2.0552340776277708E-2</v>
      </c>
      <c r="H35" s="17" t="s">
        <v>102</v>
      </c>
      <c r="I35" s="16">
        <v>-1.2170247737475107E-2</v>
      </c>
      <c r="J35" s="16">
        <v>3.7921197641685327E-2</v>
      </c>
      <c r="K35" s="17" t="s">
        <v>122</v>
      </c>
      <c r="L35" s="16">
        <v>2.5058448847617563E-2</v>
      </c>
      <c r="M35" s="16">
        <v>1.2646949262051182E-2</v>
      </c>
      <c r="N35" s="16">
        <v>1.3584563438137768E-2</v>
      </c>
      <c r="O35" s="16">
        <v>-3.4537740674969883E-2</v>
      </c>
      <c r="P35" s="16">
        <v>2.3546592837598173E-2</v>
      </c>
      <c r="Q35" s="16">
        <v>-2.97454632396442E-2</v>
      </c>
      <c r="R35" s="16">
        <v>4.2369778794653777E-2</v>
      </c>
      <c r="S35" s="16">
        <v>2.9357234933829611E-3</v>
      </c>
      <c r="T35" s="16">
        <v>-2.4158982946908169E-2</v>
      </c>
      <c r="U35" s="16">
        <v>1.9204437396956389E-2</v>
      </c>
      <c r="V35" s="16">
        <v>4.9145266255369635E-2</v>
      </c>
      <c r="W35" s="16">
        <v>5.3881310482969021E-3</v>
      </c>
      <c r="X35" s="17" t="s">
        <v>100</v>
      </c>
      <c r="Y35" s="16">
        <v>-4.6706681927965038E-2</v>
      </c>
      <c r="Z35" s="16">
        <v>-1.1368334641461196E-2</v>
      </c>
      <c r="AA35" s="16">
        <v>-6.9346513895325226E-3</v>
      </c>
      <c r="AB35" s="16">
        <v>-5.7282533711626199E-2</v>
      </c>
      <c r="AC35" s="17" t="s">
        <v>123</v>
      </c>
      <c r="AD35" s="16">
        <v>2.8513252511641163E-2</v>
      </c>
      <c r="AE35" s="16">
        <v>6.5448794984071775E-3</v>
      </c>
      <c r="AF35" s="16">
        <v>2.352354762164981E-2</v>
      </c>
      <c r="AG35" s="16">
        <v>2.1363185285202393E-2</v>
      </c>
      <c r="AH35" s="16">
        <v>3.8884268129625837E-2</v>
      </c>
      <c r="AI35" s="16">
        <v>-3.5615936966051392E-2</v>
      </c>
      <c r="AJ35" s="16">
        <v>4.9825202817286078E-2</v>
      </c>
      <c r="AK35" s="16">
        <v>-4.4383954050384478E-2</v>
      </c>
      <c r="AL35" s="16">
        <v>2.9749168639508589E-4</v>
      </c>
      <c r="AM35" s="20" t="s">
        <v>109</v>
      </c>
    </row>
    <row r="36" spans="1:39" ht="24">
      <c r="A36" s="13" t="s">
        <v>71</v>
      </c>
      <c r="B36" s="14" t="s">
        <v>40</v>
      </c>
      <c r="C36" s="15">
        <v>-8.5208043599711361E-3</v>
      </c>
      <c r="D36" s="17" t="s">
        <v>124</v>
      </c>
      <c r="E36" s="16">
        <v>5.1294745919569368E-2</v>
      </c>
      <c r="F36" s="16">
        <v>-1.8694636503545529E-2</v>
      </c>
      <c r="G36" s="16">
        <v>1.2916689738641551E-2</v>
      </c>
      <c r="H36" s="17" t="s">
        <v>125</v>
      </c>
      <c r="I36" s="16">
        <v>2.7112522091524632E-2</v>
      </c>
      <c r="J36" s="16">
        <v>5.8495194575232223E-2</v>
      </c>
      <c r="K36" s="17" t="s">
        <v>116</v>
      </c>
      <c r="L36" s="16">
        <v>5.8258081100555992E-3</v>
      </c>
      <c r="M36" s="16">
        <v>1.9860631836168121E-2</v>
      </c>
      <c r="N36" s="16">
        <v>-1.8387077393604588E-2</v>
      </c>
      <c r="O36" s="16">
        <v>4.3456565027969074E-2</v>
      </c>
      <c r="P36" s="16">
        <v>2.8415198819596473E-2</v>
      </c>
      <c r="Q36" s="16">
        <v>-5.6722218514142237E-3</v>
      </c>
      <c r="R36" s="16">
        <v>-2.3895890369466564E-2</v>
      </c>
      <c r="S36" s="16">
        <v>2.310978935594608E-2</v>
      </c>
      <c r="T36" s="16">
        <v>-7.3268444926074547E-3</v>
      </c>
      <c r="U36" s="16">
        <v>7.0614414757689901E-3</v>
      </c>
      <c r="V36" s="16">
        <v>3.4149164675152915E-2</v>
      </c>
      <c r="W36" s="16">
        <v>-4.4277715490882483E-2</v>
      </c>
      <c r="X36" s="17" t="s">
        <v>126</v>
      </c>
      <c r="Y36" s="16">
        <v>5.821943320545646E-3</v>
      </c>
      <c r="Z36" s="16">
        <v>6.4261688530541459E-3</v>
      </c>
      <c r="AA36" s="16">
        <v>-2.4112063729042711E-2</v>
      </c>
      <c r="AB36" s="16">
        <v>-2.1231603580905607E-2</v>
      </c>
      <c r="AC36" s="17" t="s">
        <v>100</v>
      </c>
      <c r="AD36" s="16">
        <v>-3.4390363826241353E-2</v>
      </c>
      <c r="AE36" s="16">
        <v>-1.8458336907270004E-3</v>
      </c>
      <c r="AF36" s="17" t="s">
        <v>127</v>
      </c>
      <c r="AG36" s="16">
        <v>-5.5574546585596442E-3</v>
      </c>
      <c r="AH36" s="16">
        <v>-1.3861565478765542E-2</v>
      </c>
      <c r="AI36" s="16">
        <v>2.9395065546656936E-2</v>
      </c>
      <c r="AJ36" s="16">
        <v>-4.3194817886588806E-2</v>
      </c>
      <c r="AK36" s="16">
        <v>-9.8030741929989087E-3</v>
      </c>
      <c r="AL36" s="16">
        <v>4.4533574755211802E-2</v>
      </c>
      <c r="AM36" s="18">
        <v>3.5577914846646115E-4</v>
      </c>
    </row>
    <row r="37" spans="1:39" ht="24">
      <c r="A37" s="13" t="s">
        <v>72</v>
      </c>
      <c r="B37" s="14" t="s">
        <v>40</v>
      </c>
      <c r="C37" s="15">
        <v>-7.4600864726198472E-3</v>
      </c>
      <c r="D37" s="17" t="s">
        <v>112</v>
      </c>
      <c r="E37" s="16">
        <v>-1.2074765895111677E-2</v>
      </c>
      <c r="F37" s="16">
        <v>-1.4232585496323908E-2</v>
      </c>
      <c r="G37" s="17" t="s">
        <v>128</v>
      </c>
      <c r="H37" s="16">
        <v>-4.1055544984922046E-2</v>
      </c>
      <c r="I37" s="16">
        <v>2.3953215592178018E-2</v>
      </c>
      <c r="J37" s="17" t="s">
        <v>112</v>
      </c>
      <c r="K37" s="16">
        <v>4.0958132740244318E-3</v>
      </c>
      <c r="L37" s="16">
        <v>2.4426854038990635E-2</v>
      </c>
      <c r="M37" s="16">
        <v>5.7076505829346043E-2</v>
      </c>
      <c r="N37" s="16">
        <v>-2.4971571142195295E-2</v>
      </c>
      <c r="O37" s="17" t="s">
        <v>129</v>
      </c>
      <c r="P37" s="16">
        <v>2.1420992014656057E-2</v>
      </c>
      <c r="Q37" s="16">
        <v>-1.1433869623882311E-2</v>
      </c>
      <c r="R37" s="16">
        <v>-1.1089445146269443E-2</v>
      </c>
      <c r="S37" s="16">
        <v>5.1737787481493262E-2</v>
      </c>
      <c r="T37" s="16">
        <v>5.3813917398180819E-3</v>
      </c>
      <c r="U37" s="16">
        <v>2.2089440091461153E-3</v>
      </c>
      <c r="V37" s="16">
        <v>8.0570907074331895E-3</v>
      </c>
      <c r="W37" s="16">
        <v>-2.5285040351547817E-2</v>
      </c>
      <c r="X37" s="16">
        <v>-2.4025258201528604E-2</v>
      </c>
      <c r="Y37" s="16">
        <v>3.5532977259554274E-2</v>
      </c>
      <c r="Z37" s="16">
        <v>7.219110142174523E-3</v>
      </c>
      <c r="AA37" s="17" t="s">
        <v>126</v>
      </c>
      <c r="AB37" s="16">
        <v>1.3390587973415187E-3</v>
      </c>
      <c r="AC37" s="16">
        <v>-6.8659766057342798E-3</v>
      </c>
      <c r="AD37" s="17" t="s">
        <v>95</v>
      </c>
      <c r="AE37" s="16">
        <v>5.1266979317099283E-3</v>
      </c>
      <c r="AF37" s="16">
        <v>-3.7226569259451767E-2</v>
      </c>
      <c r="AG37" s="16">
        <v>-3.3270274557266636E-3</v>
      </c>
      <c r="AH37" s="16">
        <v>-4.9849869767911226E-2</v>
      </c>
      <c r="AI37" s="16">
        <v>-3.5394501635242347E-2</v>
      </c>
      <c r="AJ37" s="16">
        <v>-4.6559362213147215E-2</v>
      </c>
      <c r="AK37" s="16">
        <v>-1.6451844288577176E-2</v>
      </c>
      <c r="AL37" s="16">
        <v>-5.7496910350917349E-2</v>
      </c>
      <c r="AM37" s="18">
        <v>2.1482949671612806E-3</v>
      </c>
    </row>
    <row r="38" spans="1:39" ht="24">
      <c r="A38" s="13" t="s">
        <v>73</v>
      </c>
      <c r="B38" s="14" t="s">
        <v>40</v>
      </c>
      <c r="C38" s="15">
        <v>4.4404388339882271E-3</v>
      </c>
      <c r="D38" s="17" t="s">
        <v>120</v>
      </c>
      <c r="E38" s="16">
        <v>-1.3272705091448973E-2</v>
      </c>
      <c r="F38" s="16">
        <v>-5.6190092931653942E-3</v>
      </c>
      <c r="G38" s="17" t="s">
        <v>126</v>
      </c>
      <c r="H38" s="16">
        <v>-1.897493734448269E-2</v>
      </c>
      <c r="I38" s="16">
        <v>-1.7031137686389367E-2</v>
      </c>
      <c r="J38" s="16">
        <v>4.589893720514094E-2</v>
      </c>
      <c r="K38" s="16">
        <v>-4.9549629476678521E-2</v>
      </c>
      <c r="L38" s="16">
        <v>3.8527115158404006E-2</v>
      </c>
      <c r="M38" s="16">
        <v>-5.1833737918938944E-2</v>
      </c>
      <c r="N38" s="16">
        <v>-2.0924611777248091E-2</v>
      </c>
      <c r="O38" s="16">
        <v>6.3836910778199453E-3</v>
      </c>
      <c r="P38" s="17" t="s">
        <v>109</v>
      </c>
      <c r="Q38" s="16">
        <v>-2.2047801807717645E-2</v>
      </c>
      <c r="R38" s="16">
        <v>-4.5425053444652384E-2</v>
      </c>
      <c r="S38" s="16">
        <v>3.3998043041490282E-2</v>
      </c>
      <c r="T38" s="16">
        <v>5.5670984715257233E-3</v>
      </c>
      <c r="U38" s="16">
        <v>-2.9055306714566683E-2</v>
      </c>
      <c r="V38" s="16">
        <v>-2.3929183568528873E-2</v>
      </c>
      <c r="W38" s="16">
        <v>-5.6271805440062543E-2</v>
      </c>
      <c r="X38" s="16">
        <v>1.2917711127562617E-2</v>
      </c>
      <c r="Y38" s="17" t="s">
        <v>130</v>
      </c>
      <c r="Z38" s="17" t="s">
        <v>91</v>
      </c>
      <c r="AA38" s="17" t="s">
        <v>128</v>
      </c>
      <c r="AB38" s="16">
        <v>-1.6192994415709254E-2</v>
      </c>
      <c r="AC38" s="16">
        <v>2.0560235046334072E-2</v>
      </c>
      <c r="AD38" s="16">
        <v>-3.9249857353180255E-2</v>
      </c>
      <c r="AE38" s="16">
        <v>1.0701008874200227E-3</v>
      </c>
      <c r="AF38" s="16">
        <v>1.3972825018416254E-2</v>
      </c>
      <c r="AG38" s="16">
        <v>5.0014448755622927E-3</v>
      </c>
      <c r="AH38" s="16">
        <v>2.3126817324041652E-2</v>
      </c>
      <c r="AI38" s="16">
        <v>1.9855541862126222E-2</v>
      </c>
      <c r="AJ38" s="16">
        <v>-3.4031336670994665E-2</v>
      </c>
      <c r="AK38" s="16">
        <v>-9.3308486171012478E-3</v>
      </c>
      <c r="AL38" s="16">
        <v>-6.4963615763090968E-3</v>
      </c>
      <c r="AM38" s="18">
        <v>3.2915716036584101E-2</v>
      </c>
    </row>
    <row r="39" spans="1:39" ht="24">
      <c r="A39" s="13" t="s">
        <v>74</v>
      </c>
      <c r="B39" s="14" t="s">
        <v>40</v>
      </c>
      <c r="C39" s="19" t="s">
        <v>86</v>
      </c>
      <c r="D39" s="16">
        <v>3.5993378372562952E-2</v>
      </c>
      <c r="E39" s="16">
        <v>-8.8660722834248001E-3</v>
      </c>
      <c r="F39" s="16">
        <v>4.5394899263684924E-2</v>
      </c>
      <c r="G39" s="16">
        <v>-4.8755843330860492E-2</v>
      </c>
      <c r="H39" s="16">
        <v>4.7916467027750417E-2</v>
      </c>
      <c r="I39" s="16">
        <v>-1.3717396401907611E-2</v>
      </c>
      <c r="J39" s="16">
        <v>5.0759715188188261E-2</v>
      </c>
      <c r="K39" s="17" t="s">
        <v>131</v>
      </c>
      <c r="L39" s="16">
        <v>-1.3484283810018446E-2</v>
      </c>
      <c r="M39" s="16">
        <v>-1.7030639660656131E-2</v>
      </c>
      <c r="N39" s="16">
        <v>-1.3752538266376261E-2</v>
      </c>
      <c r="O39" s="16">
        <v>-1.3360032293990281E-2</v>
      </c>
      <c r="P39" s="16">
        <v>-3.4086998157391739E-2</v>
      </c>
      <c r="Q39" s="16">
        <v>-1.9494447530985053E-2</v>
      </c>
      <c r="R39" s="16">
        <v>-2.3636409059285386E-2</v>
      </c>
      <c r="S39" s="17" t="s">
        <v>132</v>
      </c>
      <c r="T39" s="16">
        <v>-5.2292519092288256E-2</v>
      </c>
      <c r="U39" s="16">
        <v>-2.1449892835981303E-2</v>
      </c>
      <c r="V39" s="16">
        <v>-1.8492199298639111E-2</v>
      </c>
      <c r="W39" s="16">
        <v>-1.9230179431998787E-2</v>
      </c>
      <c r="X39" s="17" t="s">
        <v>92</v>
      </c>
      <c r="Y39" s="17" t="s">
        <v>100</v>
      </c>
      <c r="Z39" s="16">
        <v>2.5094743559017505E-2</v>
      </c>
      <c r="AA39" s="16">
        <v>3.9610974139309722E-3</v>
      </c>
      <c r="AB39" s="16">
        <v>-3.506063787996419E-2</v>
      </c>
      <c r="AC39" s="17" t="s">
        <v>133</v>
      </c>
      <c r="AD39" s="16">
        <v>-1.0325395049039773E-2</v>
      </c>
      <c r="AE39" s="16">
        <v>3.0991104713201555E-2</v>
      </c>
      <c r="AF39" s="16">
        <v>2.2778885365906821E-2</v>
      </c>
      <c r="AG39" s="16">
        <v>4.1178168046353512E-2</v>
      </c>
      <c r="AH39" s="16">
        <v>4.9682053409817614E-2</v>
      </c>
      <c r="AI39" s="16">
        <v>-4.2806426475524859E-3</v>
      </c>
      <c r="AJ39" s="16">
        <v>4.0408851386486283E-2</v>
      </c>
      <c r="AK39" s="16">
        <v>-2.5443733924121067E-2</v>
      </c>
      <c r="AL39" s="17" t="s">
        <v>134</v>
      </c>
      <c r="AM39" s="18">
        <v>-2.6740355275886184E-4</v>
      </c>
    </row>
    <row r="40" spans="1:39" ht="24">
      <c r="A40" s="13" t="s">
        <v>75</v>
      </c>
      <c r="B40" s="14" t="s">
        <v>40</v>
      </c>
      <c r="C40" s="15">
        <v>3.5340442200020722E-2</v>
      </c>
      <c r="D40" s="17" t="s">
        <v>131</v>
      </c>
      <c r="E40" s="16">
        <v>5.3546730189090549E-2</v>
      </c>
      <c r="F40" s="16">
        <v>-3.6025074303839867E-2</v>
      </c>
      <c r="G40" s="17" t="s">
        <v>86</v>
      </c>
      <c r="H40" s="16">
        <v>-8.5967060710707196E-3</v>
      </c>
      <c r="I40" s="16">
        <v>-1.789200365517184E-2</v>
      </c>
      <c r="J40" s="16">
        <v>5.9411570884389329E-2</v>
      </c>
      <c r="K40" s="16">
        <v>3.5987892547636388E-2</v>
      </c>
      <c r="L40" s="16">
        <v>3.312832751024785E-2</v>
      </c>
      <c r="M40" s="16">
        <v>-2.9361608879522418E-2</v>
      </c>
      <c r="N40" s="16">
        <v>-5.5841748090836321E-2</v>
      </c>
      <c r="O40" s="16">
        <v>1.8528466022685781E-2</v>
      </c>
      <c r="P40" s="16">
        <v>-7.598939567723742E-3</v>
      </c>
      <c r="Q40" s="16">
        <v>-3.7623292977806616E-2</v>
      </c>
      <c r="R40" s="16">
        <v>-3.0002383164825275E-2</v>
      </c>
      <c r="S40" s="16">
        <v>-1.0193732163743785E-2</v>
      </c>
      <c r="T40" s="16">
        <v>-2.7319995121857316E-2</v>
      </c>
      <c r="U40" s="16">
        <v>-3.1495146012422488E-2</v>
      </c>
      <c r="V40" s="16">
        <v>-3.6426376608117865E-2</v>
      </c>
      <c r="W40" s="16">
        <v>-5.734922626009032E-2</v>
      </c>
      <c r="X40" s="17" t="s">
        <v>125</v>
      </c>
      <c r="Y40" s="17" t="s">
        <v>106</v>
      </c>
      <c r="Z40" s="16">
        <v>2.8381338475914921E-2</v>
      </c>
      <c r="AA40" s="17" t="s">
        <v>128</v>
      </c>
      <c r="AB40" s="16">
        <v>-2.2826796475297589E-2</v>
      </c>
      <c r="AC40" s="16">
        <v>2.5364582338802882E-2</v>
      </c>
      <c r="AD40" s="16">
        <v>-2.7531098736237287E-2</v>
      </c>
      <c r="AE40" s="16">
        <v>-1.0563444763787859E-2</v>
      </c>
      <c r="AF40" s="16">
        <v>4.0738155051167339E-2</v>
      </c>
      <c r="AG40" s="16">
        <v>3.5454059473202487E-2</v>
      </c>
      <c r="AH40" s="16">
        <v>2.7863344803894647E-2</v>
      </c>
      <c r="AI40" s="16">
        <v>4.8625949809910494E-2</v>
      </c>
      <c r="AJ40" s="16">
        <v>-1.9370767063027938E-2</v>
      </c>
      <c r="AK40" s="16">
        <v>-8.7633189526618825E-3</v>
      </c>
      <c r="AL40" s="16">
        <v>2.0328163559748438E-2</v>
      </c>
      <c r="AM40" s="20" t="s">
        <v>86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6.8123865252967115E-7</v>
      </c>
      <c r="E47" s="11">
        <f t="shared" ref="E47:AM47" si="0">$C5^2*E5^2</f>
        <v>2.7707066744693229E-7</v>
      </c>
      <c r="F47" s="11">
        <f t="shared" si="0"/>
        <v>1.2212585652991467E-8</v>
      </c>
      <c r="G47" s="10">
        <f t="shared" si="0"/>
        <v>1.488680306851228E-6</v>
      </c>
      <c r="H47" s="11">
        <f t="shared" si="0"/>
        <v>4.0621674758557749E-9</v>
      </c>
      <c r="I47" s="11">
        <f t="shared" si="0"/>
        <v>1.7572546469912138E-10</v>
      </c>
      <c r="J47" s="11">
        <f t="shared" si="0"/>
        <v>1.2609908776641505E-7</v>
      </c>
      <c r="K47" s="10">
        <f t="shared" si="0"/>
        <v>5.6791350806348764E-7</v>
      </c>
      <c r="L47" s="11">
        <f t="shared" si="0"/>
        <v>1.6419829461958478E-7</v>
      </c>
      <c r="M47" s="11">
        <f t="shared" si="0"/>
        <v>2.7341064730671383E-8</v>
      </c>
      <c r="N47" s="11">
        <f t="shared" si="0"/>
        <v>1.1913137877623931E-7</v>
      </c>
      <c r="O47" s="11">
        <f t="shared" si="0"/>
        <v>7.0604478114000075E-8</v>
      </c>
      <c r="P47" s="11">
        <f t="shared" si="0"/>
        <v>6.1601113507406865E-8</v>
      </c>
      <c r="Q47" s="11">
        <f t="shared" si="0"/>
        <v>1.1393025650524135E-7</v>
      </c>
      <c r="R47" s="11">
        <f t="shared" si="0"/>
        <v>5.8140066149540779E-8</v>
      </c>
      <c r="S47" s="11">
        <f t="shared" si="0"/>
        <v>3.1951632892322071E-7</v>
      </c>
      <c r="T47" s="11">
        <f t="shared" si="0"/>
        <v>3.689265288008547E-8</v>
      </c>
      <c r="U47" s="11">
        <f t="shared" si="0"/>
        <v>4.6493807123332028E-8</v>
      </c>
      <c r="V47" s="11">
        <f t="shared" si="0"/>
        <v>4.8589104694465849E-8</v>
      </c>
      <c r="W47" s="11">
        <f t="shared" si="0"/>
        <v>9.7681436774315231E-9</v>
      </c>
      <c r="X47" s="11">
        <f t="shared" si="0"/>
        <v>5.11733363240678E-9</v>
      </c>
      <c r="Y47" s="10">
        <f t="shared" si="0"/>
        <v>1.3742104639560934E-4</v>
      </c>
      <c r="Z47" s="11">
        <f t="shared" si="0"/>
        <v>6.9289545104669697E-9</v>
      </c>
      <c r="AA47" s="11">
        <f t="shared" si="0"/>
        <v>1.9131382985399911E-7</v>
      </c>
      <c r="AB47" s="11">
        <f t="shared" si="0"/>
        <v>6.0255546740509546E-9</v>
      </c>
      <c r="AC47" s="11">
        <f t="shared" si="0"/>
        <v>3.2738726680714675E-7</v>
      </c>
      <c r="AD47" s="11">
        <f t="shared" si="0"/>
        <v>1.2875370324063862E-7</v>
      </c>
      <c r="AE47" s="11">
        <f t="shared" si="0"/>
        <v>2.0296554013599709E-9</v>
      </c>
      <c r="AF47" s="11">
        <f t="shared" si="0"/>
        <v>2.0923741675400275E-8</v>
      </c>
      <c r="AG47" s="11">
        <f t="shared" si="0"/>
        <v>2.501323084109132E-8</v>
      </c>
      <c r="AH47" s="11">
        <f t="shared" si="0"/>
        <v>1.5047109481025292E-7</v>
      </c>
      <c r="AI47" s="11">
        <f t="shared" si="0"/>
        <v>3.760350568267991E-8</v>
      </c>
      <c r="AJ47" s="11">
        <f t="shared" si="0"/>
        <v>5.0815792368762294E-7</v>
      </c>
      <c r="AK47" s="11">
        <f t="shared" si="0"/>
        <v>9.5355645748060529E-8</v>
      </c>
      <c r="AL47" s="11">
        <f t="shared" si="0"/>
        <v>1.9373588132982955E-10</v>
      </c>
      <c r="AM47" s="12">
        <f t="shared" si="0"/>
        <v>3.0747583843957279E-8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1.3165146855704746E-6</v>
      </c>
      <c r="E48" s="16">
        <f t="shared" si="1"/>
        <v>5.1899747766923559E-8</v>
      </c>
      <c r="F48" s="16">
        <f t="shared" si="1"/>
        <v>2.3891676838587618E-7</v>
      </c>
      <c r="G48" s="16">
        <f t="shared" si="1"/>
        <v>2.9316291152135847E-6</v>
      </c>
      <c r="H48" s="16">
        <f t="shared" si="1"/>
        <v>5.2539622642915065E-8</v>
      </c>
      <c r="I48" s="16">
        <f t="shared" si="1"/>
        <v>1.8266515186431816E-7</v>
      </c>
      <c r="J48" s="16">
        <f t="shared" si="1"/>
        <v>3.5776815784650799E-6</v>
      </c>
      <c r="K48" s="16">
        <f t="shared" si="1"/>
        <v>8.2350810820833941E-7</v>
      </c>
      <c r="L48" s="16">
        <f t="shared" si="1"/>
        <v>6.3840183204880929E-7</v>
      </c>
      <c r="M48" s="16">
        <f t="shared" si="1"/>
        <v>9.4505957291309554E-7</v>
      </c>
      <c r="N48" s="16">
        <f t="shared" si="1"/>
        <v>1.5088999113933357E-6</v>
      </c>
      <c r="O48" s="16">
        <f t="shared" si="1"/>
        <v>9.2069198184039407E-8</v>
      </c>
      <c r="P48" s="16">
        <f t="shared" si="1"/>
        <v>5.0718816697797984E-7</v>
      </c>
      <c r="Q48" s="16">
        <f t="shared" si="1"/>
        <v>2.0580952501042066E-8</v>
      </c>
      <c r="R48" s="17">
        <f t="shared" si="1"/>
        <v>1.2512950101620853E-3</v>
      </c>
      <c r="S48" s="16">
        <f t="shared" si="1"/>
        <v>6.0694528388153938E-7</v>
      </c>
      <c r="T48" s="16">
        <f t="shared" si="1"/>
        <v>1.1993024614438353E-6</v>
      </c>
      <c r="U48" s="16">
        <f t="shared" si="1"/>
        <v>2.1013382428228038E-8</v>
      </c>
      <c r="V48" s="16">
        <f t="shared" si="1"/>
        <v>2.0712614556631246E-8</v>
      </c>
      <c r="W48" s="16">
        <f t="shared" si="1"/>
        <v>2.1551001106731354E-7</v>
      </c>
      <c r="X48" s="16">
        <f t="shared" si="1"/>
        <v>8.0940457470325207E-7</v>
      </c>
      <c r="Y48" s="16">
        <f t="shared" si="1"/>
        <v>5.4284923646014144E-7</v>
      </c>
      <c r="Z48" s="16">
        <f t="shared" si="1"/>
        <v>3.2758481979410643E-8</v>
      </c>
      <c r="AA48" s="16">
        <f t="shared" si="1"/>
        <v>1.7239713875429356E-7</v>
      </c>
      <c r="AB48" s="16">
        <f t="shared" si="1"/>
        <v>1.2329354845183832E-6</v>
      </c>
      <c r="AC48" s="16">
        <f t="shared" si="1"/>
        <v>2.5454603914481724E-6</v>
      </c>
      <c r="AD48" s="16">
        <f t="shared" si="1"/>
        <v>2.7242690459027015E-8</v>
      </c>
      <c r="AE48" s="17">
        <f t="shared" si="1"/>
        <v>7.0195498570370537E-6</v>
      </c>
      <c r="AF48" s="16">
        <f t="shared" si="1"/>
        <v>4.6071464789044468E-8</v>
      </c>
      <c r="AG48" s="16">
        <f t="shared" si="1"/>
        <v>1.6152748421883672E-6</v>
      </c>
      <c r="AH48" s="16">
        <f t="shared" si="1"/>
        <v>1.1278843019558864E-6</v>
      </c>
      <c r="AI48" s="16">
        <f t="shared" si="1"/>
        <v>8.9800843742662892E-7</v>
      </c>
      <c r="AJ48" s="16">
        <f t="shared" si="1"/>
        <v>9.7470156223415941E-7</v>
      </c>
      <c r="AK48" s="16">
        <f t="shared" si="1"/>
        <v>2.0963967221600062E-7</v>
      </c>
      <c r="AL48" s="16">
        <f t="shared" si="1"/>
        <v>2.0840553993368766E-8</v>
      </c>
      <c r="AM48" s="18">
        <f t="shared" si="1"/>
        <v>9.2242581251384651E-8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6.4103493633828863E-7</v>
      </c>
      <c r="E49" s="16">
        <f t="shared" si="2"/>
        <v>6.9118226691868366E-7</v>
      </c>
      <c r="F49" s="16">
        <f t="shared" si="2"/>
        <v>2.3658397951306831E-6</v>
      </c>
      <c r="G49" s="16">
        <f t="shared" si="2"/>
        <v>7.4122419714361692E-8</v>
      </c>
      <c r="H49" s="16">
        <f t="shared" si="2"/>
        <v>6.0528914840894388E-7</v>
      </c>
      <c r="I49" s="16">
        <f t="shared" si="2"/>
        <v>3.2358296837819731E-7</v>
      </c>
      <c r="J49" s="16">
        <f t="shared" si="2"/>
        <v>1.1630454334687532E-6</v>
      </c>
      <c r="K49" s="16">
        <f t="shared" si="2"/>
        <v>3.3367221788743472E-7</v>
      </c>
      <c r="L49" s="16">
        <f t="shared" si="2"/>
        <v>2.6559788067742127E-6</v>
      </c>
      <c r="M49" s="16">
        <f t="shared" si="2"/>
        <v>1.2368534096229587E-6</v>
      </c>
      <c r="N49" s="16">
        <f t="shared" si="2"/>
        <v>5.0137748880682697E-6</v>
      </c>
      <c r="O49" s="17">
        <f t="shared" si="2"/>
        <v>1.6176991893044389E-3</v>
      </c>
      <c r="P49" s="16">
        <f t="shared" si="2"/>
        <v>8.5934355511548256E-7</v>
      </c>
      <c r="Q49" s="16">
        <f t="shared" si="2"/>
        <v>2.5752846628613649E-6</v>
      </c>
      <c r="R49" s="16">
        <f t="shared" si="2"/>
        <v>1.1779842806536745E-7</v>
      </c>
      <c r="S49" s="16">
        <f t="shared" si="2"/>
        <v>1.2738397005749001E-6</v>
      </c>
      <c r="T49" s="16">
        <f t="shared" si="2"/>
        <v>8.41586655178842E-7</v>
      </c>
      <c r="U49" s="16">
        <f t="shared" si="2"/>
        <v>2.1730338442620066E-7</v>
      </c>
      <c r="V49" s="16">
        <f t="shared" si="2"/>
        <v>1.3769874788825175E-8</v>
      </c>
      <c r="W49" s="16">
        <f t="shared" si="2"/>
        <v>4.459601860003342E-10</v>
      </c>
      <c r="X49" s="16">
        <f t="shared" si="2"/>
        <v>3.4484377216996054E-6</v>
      </c>
      <c r="Y49" s="16">
        <f t="shared" si="2"/>
        <v>8.5126948854986083E-7</v>
      </c>
      <c r="Z49" s="16">
        <f t="shared" si="2"/>
        <v>1.2579918545524749E-6</v>
      </c>
      <c r="AA49" s="17">
        <f t="shared" si="2"/>
        <v>1.0123557253607509E-5</v>
      </c>
      <c r="AB49" s="16">
        <f t="shared" si="2"/>
        <v>3.0235432139993427E-9</v>
      </c>
      <c r="AC49" s="16">
        <f t="shared" si="2"/>
        <v>2.1630932910614014E-6</v>
      </c>
      <c r="AD49" s="16">
        <f t="shared" si="2"/>
        <v>1.6235933763430419E-6</v>
      </c>
      <c r="AE49" s="16">
        <f t="shared" si="2"/>
        <v>2.8025398830654588E-7</v>
      </c>
      <c r="AF49" s="16">
        <f t="shared" si="2"/>
        <v>7.8023998946254324E-8</v>
      </c>
      <c r="AG49" s="16">
        <f t="shared" si="2"/>
        <v>8.6664982288509523E-8</v>
      </c>
      <c r="AH49" s="16">
        <f t="shared" si="2"/>
        <v>3.629194716534625E-6</v>
      </c>
      <c r="AI49" s="16">
        <f t="shared" si="2"/>
        <v>4.2009133202223966E-7</v>
      </c>
      <c r="AJ49" s="16">
        <f t="shared" si="2"/>
        <v>1.5887769883914061E-10</v>
      </c>
      <c r="AK49" s="16">
        <f t="shared" si="2"/>
        <v>2.1771306465741743E-8</v>
      </c>
      <c r="AL49" s="16">
        <f t="shared" si="2"/>
        <v>1.7025970439758086E-7</v>
      </c>
      <c r="AM49" s="18">
        <f t="shared" si="2"/>
        <v>2.898054626714218E-6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2.8453817074750404E-6</v>
      </c>
      <c r="E50" s="16">
        <f t="shared" si="3"/>
        <v>1.2823189383367924E-6</v>
      </c>
      <c r="F50" s="16">
        <f t="shared" si="3"/>
        <v>2.7349399500189585E-7</v>
      </c>
      <c r="G50" s="16">
        <f t="shared" si="3"/>
        <v>1.1872870192206909E-6</v>
      </c>
      <c r="H50" s="16">
        <f t="shared" si="3"/>
        <v>8.544207450211321E-7</v>
      </c>
      <c r="I50" s="16">
        <f t="shared" si="3"/>
        <v>9.2591582145456023E-8</v>
      </c>
      <c r="J50" s="16">
        <f t="shared" si="3"/>
        <v>2.4951878369567637E-7</v>
      </c>
      <c r="K50" s="16">
        <f t="shared" si="3"/>
        <v>7.4107241522672656E-7</v>
      </c>
      <c r="L50" s="16">
        <f t="shared" si="3"/>
        <v>1.1852845495969986E-7</v>
      </c>
      <c r="M50" s="16">
        <f t="shared" si="3"/>
        <v>2.2953708416312487E-7</v>
      </c>
      <c r="N50" s="16">
        <f t="shared" si="3"/>
        <v>2.2245340209431862E-7</v>
      </c>
      <c r="O50" s="16">
        <f t="shared" si="3"/>
        <v>1.5573586187944592E-8</v>
      </c>
      <c r="P50" s="16">
        <f t="shared" si="3"/>
        <v>1.8515808045233645E-7</v>
      </c>
      <c r="Q50" s="16">
        <f t="shared" si="3"/>
        <v>9.9170126892246834E-11</v>
      </c>
      <c r="R50" s="16">
        <f t="shared" si="3"/>
        <v>3.0069695218165031E-8</v>
      </c>
      <c r="S50" s="16">
        <f t="shared" si="3"/>
        <v>1.8848392893992537E-7</v>
      </c>
      <c r="T50" s="16">
        <f t="shared" si="3"/>
        <v>1.2340207310419102E-6</v>
      </c>
      <c r="U50" s="16">
        <f t="shared" si="3"/>
        <v>2.3252331261239118E-7</v>
      </c>
      <c r="V50" s="17">
        <f t="shared" si="3"/>
        <v>1.8386463947770637E-3</v>
      </c>
      <c r="W50" s="16">
        <f t="shared" si="3"/>
        <v>6.3443767731430242E-6</v>
      </c>
      <c r="X50" s="16">
        <f t="shared" si="3"/>
        <v>2.426913189868722E-6</v>
      </c>
      <c r="Y50" s="16">
        <f t="shared" si="3"/>
        <v>6.637851038086585E-7</v>
      </c>
      <c r="Z50" s="16">
        <f t="shared" si="3"/>
        <v>5.4355401644167456E-7</v>
      </c>
      <c r="AA50" s="16">
        <f t="shared" si="3"/>
        <v>1.3655526523610011E-7</v>
      </c>
      <c r="AB50" s="16">
        <f t="shared" si="3"/>
        <v>6.1247808676145609E-6</v>
      </c>
      <c r="AC50" s="16">
        <f t="shared" si="3"/>
        <v>5.0010129508368099E-6</v>
      </c>
      <c r="AD50" s="16">
        <f t="shared" si="3"/>
        <v>2.9663167288749067E-6</v>
      </c>
      <c r="AE50" s="16">
        <f t="shared" si="3"/>
        <v>1.1207474463423634E-6</v>
      </c>
      <c r="AF50" s="16">
        <f t="shared" si="3"/>
        <v>3.045641010075203E-6</v>
      </c>
      <c r="AG50" s="16">
        <f t="shared" si="3"/>
        <v>2.5114373123718796E-7</v>
      </c>
      <c r="AH50" s="16">
        <f t="shared" si="3"/>
        <v>8.2699119202390539E-7</v>
      </c>
      <c r="AI50" s="17">
        <f t="shared" si="3"/>
        <v>7.9904474179415425E-6</v>
      </c>
      <c r="AJ50" s="16">
        <f t="shared" si="3"/>
        <v>4.7590081450208106E-6</v>
      </c>
      <c r="AK50" s="16">
        <f t="shared" si="3"/>
        <v>2.9502236523636818E-8</v>
      </c>
      <c r="AL50" s="16">
        <f t="shared" si="3"/>
        <v>1.1588071611765306E-6</v>
      </c>
      <c r="AM50" s="18">
        <f t="shared" si="3"/>
        <v>1.3582209753858385E-7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1.1081465405360853E-6</v>
      </c>
      <c r="E51" s="17">
        <f t="shared" si="4"/>
        <v>3.3158197980891468E-4</v>
      </c>
      <c r="F51" s="16">
        <f t="shared" si="4"/>
        <v>1.1042059505208769E-6</v>
      </c>
      <c r="G51" s="16">
        <f t="shared" si="4"/>
        <v>6.660117386292905E-8</v>
      </c>
      <c r="H51" s="16">
        <f t="shared" si="4"/>
        <v>1.9073026060866566E-8</v>
      </c>
      <c r="I51" s="16">
        <f t="shared" si="4"/>
        <v>1.3836447149740887E-8</v>
      </c>
      <c r="J51" s="16">
        <f t="shared" si="4"/>
        <v>4.1287378656029677E-7</v>
      </c>
      <c r="K51" s="16">
        <f t="shared" si="4"/>
        <v>3.0578440593597155E-8</v>
      </c>
      <c r="L51" s="16">
        <f t="shared" si="4"/>
        <v>3.1655165681187603E-7</v>
      </c>
      <c r="M51" s="16">
        <f t="shared" si="4"/>
        <v>1.0910235836638723E-7</v>
      </c>
      <c r="N51" s="16">
        <f t="shared" si="4"/>
        <v>1.9060878213903985E-8</v>
      </c>
      <c r="O51" s="16">
        <f t="shared" si="4"/>
        <v>1.4202479144418009E-7</v>
      </c>
      <c r="P51" s="16">
        <f t="shared" si="4"/>
        <v>2.9314094396622141E-7</v>
      </c>
      <c r="Q51" s="16">
        <f t="shared" si="4"/>
        <v>2.3285581315896478E-9</v>
      </c>
      <c r="R51" s="16">
        <f t="shared" si="4"/>
        <v>1.379374470952258E-8</v>
      </c>
      <c r="S51" s="16">
        <f t="shared" si="4"/>
        <v>4.2485785265163298E-7</v>
      </c>
      <c r="T51" s="16">
        <f t="shared" si="4"/>
        <v>2.1759041341752077E-9</v>
      </c>
      <c r="U51" s="16">
        <f t="shared" si="4"/>
        <v>1.4725904210334871E-8</v>
      </c>
      <c r="V51" s="16">
        <f t="shared" si="4"/>
        <v>2.3159146062924929E-7</v>
      </c>
      <c r="W51" s="16">
        <f t="shared" si="4"/>
        <v>6.5814624425372319E-8</v>
      </c>
      <c r="X51" s="16">
        <f t="shared" si="4"/>
        <v>9.8742837459582169E-7</v>
      </c>
      <c r="Y51" s="16">
        <f t="shared" si="4"/>
        <v>6.8657882889903366E-7</v>
      </c>
      <c r="Z51" s="16">
        <f t="shared" si="4"/>
        <v>1.7284267527756131E-7</v>
      </c>
      <c r="AA51" s="16">
        <f t="shared" si="4"/>
        <v>5.4528783390567387E-8</v>
      </c>
      <c r="AB51" s="16">
        <f t="shared" si="4"/>
        <v>8.8908598344855134E-8</v>
      </c>
      <c r="AC51" s="16">
        <f t="shared" si="4"/>
        <v>6.684691583374875E-9</v>
      </c>
      <c r="AD51" s="16">
        <f t="shared" si="4"/>
        <v>2.5986771272356949E-8</v>
      </c>
      <c r="AE51" s="16">
        <f t="shared" si="4"/>
        <v>1.294188353618981E-7</v>
      </c>
      <c r="AF51" s="16">
        <f t="shared" si="4"/>
        <v>3.1331207121119923E-7</v>
      </c>
      <c r="AG51" s="16">
        <f t="shared" si="4"/>
        <v>4.76145893959074E-8</v>
      </c>
      <c r="AH51" s="16">
        <f t="shared" si="4"/>
        <v>6.4655705379545356E-7</v>
      </c>
      <c r="AI51" s="16">
        <f t="shared" si="4"/>
        <v>9.7676070956253702E-7</v>
      </c>
      <c r="AJ51" s="16">
        <f t="shared" si="4"/>
        <v>2.7541226126519257E-8</v>
      </c>
      <c r="AK51" s="16">
        <f t="shared" si="4"/>
        <v>5.6402739222385341E-7</v>
      </c>
      <c r="AL51" s="16">
        <f t="shared" si="4"/>
        <v>1.3780672211522346E-7</v>
      </c>
      <c r="AM51" s="18">
        <f t="shared" si="4"/>
        <v>3.5650093671432269E-8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8.4167759332901783E-7</v>
      </c>
      <c r="E52" s="16">
        <f t="shared" si="5"/>
        <v>4.0894175106910524E-7</v>
      </c>
      <c r="F52" s="16">
        <f t="shared" si="5"/>
        <v>5.9801708051640384E-9</v>
      </c>
      <c r="G52" s="16">
        <f t="shared" si="5"/>
        <v>9.5916622014143825E-8</v>
      </c>
      <c r="H52" s="16">
        <f t="shared" si="5"/>
        <v>5.5927098463568254E-9</v>
      </c>
      <c r="I52" s="16">
        <f t="shared" si="5"/>
        <v>7.707734428262951E-8</v>
      </c>
      <c r="J52" s="16">
        <f t="shared" si="5"/>
        <v>7.1010795193755131E-8</v>
      </c>
      <c r="K52" s="16">
        <f t="shared" si="5"/>
        <v>2.6208665045281239E-7</v>
      </c>
      <c r="L52" s="16">
        <f t="shared" si="5"/>
        <v>9.3525163291783866E-8</v>
      </c>
      <c r="M52" s="17">
        <f t="shared" si="5"/>
        <v>1.6645697440668238E-6</v>
      </c>
      <c r="N52" s="16">
        <f t="shared" si="5"/>
        <v>4.5840325232423666E-7</v>
      </c>
      <c r="O52" s="16">
        <f t="shared" si="5"/>
        <v>2.1080648263969539E-8</v>
      </c>
      <c r="P52" s="16">
        <f t="shared" si="5"/>
        <v>2.1107585774882502E-8</v>
      </c>
      <c r="Q52" s="16">
        <f t="shared" si="5"/>
        <v>8.9762097037067997E-7</v>
      </c>
      <c r="R52" s="16">
        <f t="shared" si="5"/>
        <v>1.5901366200817081E-8</v>
      </c>
      <c r="S52" s="16">
        <f t="shared" si="5"/>
        <v>5.8080972277691692E-8</v>
      </c>
      <c r="T52" s="16">
        <f t="shared" si="5"/>
        <v>5.3204228142763503E-8</v>
      </c>
      <c r="U52" s="16">
        <f t="shared" si="5"/>
        <v>1.0003704453210715E-7</v>
      </c>
      <c r="V52" s="16">
        <f t="shared" si="5"/>
        <v>7.1915893074504523E-7</v>
      </c>
      <c r="W52" s="16">
        <f t="shared" si="5"/>
        <v>1.1399814870190328E-9</v>
      </c>
      <c r="X52" s="17">
        <f t="shared" si="5"/>
        <v>2.0685220361636642E-6</v>
      </c>
      <c r="Y52" s="16">
        <f t="shared" si="5"/>
        <v>6.8006453494148019E-8</v>
      </c>
      <c r="Z52" s="16">
        <f t="shared" si="5"/>
        <v>1.1084236357111474E-6</v>
      </c>
      <c r="AA52" s="16">
        <f t="shared" si="5"/>
        <v>6.8219238607922513E-7</v>
      </c>
      <c r="AB52" s="16">
        <f t="shared" si="5"/>
        <v>1.8260085826403835E-7</v>
      </c>
      <c r="AC52" s="16">
        <f t="shared" si="5"/>
        <v>2.694832503439203E-7</v>
      </c>
      <c r="AD52" s="16">
        <f t="shared" si="5"/>
        <v>1.4009565294813696E-8</v>
      </c>
      <c r="AE52" s="16">
        <f t="shared" si="5"/>
        <v>5.5678574182060284E-9</v>
      </c>
      <c r="AF52" s="17">
        <f t="shared" si="5"/>
        <v>4.3490675810341033E-4</v>
      </c>
      <c r="AG52" s="16">
        <f t="shared" si="5"/>
        <v>1.3467729642797758E-8</v>
      </c>
      <c r="AH52" s="16">
        <f t="shared" si="5"/>
        <v>8.0535272215320991E-7</v>
      </c>
      <c r="AI52" s="16">
        <f t="shared" si="5"/>
        <v>1.893567595469851E-7</v>
      </c>
      <c r="AJ52" s="16">
        <f t="shared" si="5"/>
        <v>4.2657994959579646E-8</v>
      </c>
      <c r="AK52" s="16">
        <f t="shared" si="5"/>
        <v>1.7938915857958093E-7</v>
      </c>
      <c r="AL52" s="16">
        <f t="shared" si="5"/>
        <v>1.4229201726151709E-6</v>
      </c>
      <c r="AM52" s="18">
        <f t="shared" si="5"/>
        <v>5.3944606306396809E-8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2.8299553201505598E-6</v>
      </c>
      <c r="E53" s="16">
        <f t="shared" si="6"/>
        <v>9.2180547660909511E-7</v>
      </c>
      <c r="F53" s="16">
        <f t="shared" si="6"/>
        <v>1.4047859230574851E-6</v>
      </c>
      <c r="G53" s="16">
        <f t="shared" si="6"/>
        <v>8.5437220432509687E-6</v>
      </c>
      <c r="H53" s="16">
        <f t="shared" si="6"/>
        <v>1.0460641302580439E-6</v>
      </c>
      <c r="I53" s="16">
        <f t="shared" si="6"/>
        <v>6.1124792269514826E-9</v>
      </c>
      <c r="J53" s="16">
        <f t="shared" si="6"/>
        <v>3.0097599366030891E-6</v>
      </c>
      <c r="K53" s="16">
        <f t="shared" si="6"/>
        <v>9.4923820945712225E-7</v>
      </c>
      <c r="L53" s="16">
        <f t="shared" si="6"/>
        <v>6.3436108253472362E-7</v>
      </c>
      <c r="M53" s="17">
        <f t="shared" si="6"/>
        <v>2.8250778735870435E-3</v>
      </c>
      <c r="N53" s="16">
        <f t="shared" si="6"/>
        <v>6.6847703831670315E-7</v>
      </c>
      <c r="O53" s="16">
        <f t="shared" si="6"/>
        <v>2.1465844237245912E-6</v>
      </c>
      <c r="P53" s="16">
        <f t="shared" si="6"/>
        <v>2.7276249364476937E-7</v>
      </c>
      <c r="Q53" s="16">
        <f t="shared" si="6"/>
        <v>1.1847727643768448E-9</v>
      </c>
      <c r="R53" s="16">
        <f t="shared" si="6"/>
        <v>2.107387009169931E-6</v>
      </c>
      <c r="S53" s="16">
        <f t="shared" si="6"/>
        <v>1.1922551630805417E-6</v>
      </c>
      <c r="T53" s="16">
        <f t="shared" si="6"/>
        <v>5.0845296975502841E-6</v>
      </c>
      <c r="U53" s="16">
        <f t="shared" si="6"/>
        <v>1.9423423561487389E-7</v>
      </c>
      <c r="V53" s="16">
        <f t="shared" si="6"/>
        <v>3.5001947793007501E-7</v>
      </c>
      <c r="W53" s="16">
        <f t="shared" si="6"/>
        <v>2.5718690165030251E-6</v>
      </c>
      <c r="X53" s="16">
        <f t="shared" si="6"/>
        <v>1.2579002067732131E-6</v>
      </c>
      <c r="Y53" s="16">
        <f t="shared" si="6"/>
        <v>5.7661262555958762E-7</v>
      </c>
      <c r="Z53" s="16">
        <f t="shared" si="6"/>
        <v>3.0537551674824069E-9</v>
      </c>
      <c r="AA53" s="16">
        <f t="shared" si="6"/>
        <v>1.0374035634578841E-5</v>
      </c>
      <c r="AB53" s="16">
        <f t="shared" si="6"/>
        <v>2.6563336523546755E-6</v>
      </c>
      <c r="AC53" s="16">
        <f t="shared" si="6"/>
        <v>5.1035487968895937E-7</v>
      </c>
      <c r="AD53" s="16">
        <f t="shared" si="6"/>
        <v>1.1308583494777739E-6</v>
      </c>
      <c r="AE53" s="16">
        <f t="shared" si="6"/>
        <v>1.6018879435353052E-6</v>
      </c>
      <c r="AF53" s="17">
        <f t="shared" si="6"/>
        <v>1.083471851129108E-5</v>
      </c>
      <c r="AG53" s="16">
        <f t="shared" si="6"/>
        <v>6.3787657859996894E-8</v>
      </c>
      <c r="AH53" s="16">
        <f t="shared" si="6"/>
        <v>1.3864188425758235E-8</v>
      </c>
      <c r="AI53" s="16">
        <f t="shared" si="6"/>
        <v>8.1024974791819655E-7</v>
      </c>
      <c r="AJ53" s="17">
        <f t="shared" si="6"/>
        <v>1.3464052243001871E-5</v>
      </c>
      <c r="AK53" s="16">
        <f t="shared" si="6"/>
        <v>1.0234886593704486E-5</v>
      </c>
      <c r="AL53" s="16">
        <f t="shared" si="6"/>
        <v>5.1512170730856883E-7</v>
      </c>
      <c r="AM53" s="18">
        <f t="shared" si="6"/>
        <v>2.1457761757995042E-6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1.7138537434989687E-7</v>
      </c>
      <c r="E54" s="16">
        <f t="shared" si="7"/>
        <v>1.9034801536222017E-8</v>
      </c>
      <c r="F54" s="16">
        <f t="shared" si="7"/>
        <v>3.8318196041365456E-7</v>
      </c>
      <c r="G54" s="16">
        <f t="shared" si="7"/>
        <v>1.5027029368976758E-7</v>
      </c>
      <c r="H54" s="16">
        <f t="shared" si="7"/>
        <v>1.4361428558103224E-7</v>
      </c>
      <c r="I54" s="17">
        <f t="shared" si="7"/>
        <v>4.4714656661290226E-4</v>
      </c>
      <c r="J54" s="16">
        <f t="shared" si="7"/>
        <v>2.3130586862093997E-7</v>
      </c>
      <c r="K54" s="16">
        <f t="shared" si="7"/>
        <v>1.0046510482980779E-7</v>
      </c>
      <c r="L54" s="16">
        <f t="shared" si="7"/>
        <v>1.1808126510842684E-6</v>
      </c>
      <c r="M54" s="16">
        <f t="shared" si="7"/>
        <v>1.0069150694006651E-9</v>
      </c>
      <c r="N54" s="16">
        <f t="shared" si="7"/>
        <v>1.3844536555903697E-7</v>
      </c>
      <c r="O54" s="16">
        <f t="shared" si="7"/>
        <v>9.1891437905401706E-8</v>
      </c>
      <c r="P54" s="16">
        <f t="shared" si="7"/>
        <v>4.1673914358678221E-7</v>
      </c>
      <c r="Q54" s="16">
        <f t="shared" si="7"/>
        <v>2.9298536226049761E-8</v>
      </c>
      <c r="R54" s="16">
        <f t="shared" si="7"/>
        <v>6.639231984666455E-8</v>
      </c>
      <c r="S54" s="16">
        <f t="shared" si="7"/>
        <v>6.3294007338747451E-8</v>
      </c>
      <c r="T54" s="16">
        <f t="shared" si="7"/>
        <v>2.1938276771624738E-7</v>
      </c>
      <c r="U54" s="16">
        <f t="shared" si="7"/>
        <v>3.1358055171176772E-9</v>
      </c>
      <c r="V54" s="16">
        <f t="shared" si="7"/>
        <v>2.3059128905824524E-8</v>
      </c>
      <c r="W54" s="16">
        <f t="shared" si="7"/>
        <v>9.333398279199106E-8</v>
      </c>
      <c r="X54" s="16">
        <f t="shared" si="7"/>
        <v>3.8123592097190494E-7</v>
      </c>
      <c r="Y54" s="16">
        <f t="shared" si="7"/>
        <v>5.7392937666990747E-10</v>
      </c>
      <c r="Z54" s="16">
        <f t="shared" si="7"/>
        <v>1.9617635212098524E-7</v>
      </c>
      <c r="AA54" s="16">
        <f t="shared" si="7"/>
        <v>2.9771761049641161E-7</v>
      </c>
      <c r="AB54" s="16">
        <f t="shared" si="7"/>
        <v>9.6272294210310774E-7</v>
      </c>
      <c r="AC54" s="16">
        <f t="shared" si="7"/>
        <v>7.5746490174427694E-8</v>
      </c>
      <c r="AD54" s="16">
        <f t="shared" si="7"/>
        <v>4.4200055970828248E-8</v>
      </c>
      <c r="AE54" s="16">
        <f t="shared" si="7"/>
        <v>3.9202554674706973E-8</v>
      </c>
      <c r="AF54" s="16">
        <f t="shared" si="7"/>
        <v>8.1470979137576195E-8</v>
      </c>
      <c r="AG54" s="16">
        <f t="shared" si="7"/>
        <v>4.0000485523299136E-7</v>
      </c>
      <c r="AH54" s="16">
        <f t="shared" si="7"/>
        <v>2.0530856313793573E-8</v>
      </c>
      <c r="AI54" s="16">
        <f t="shared" si="7"/>
        <v>2.5137199898616192E-7</v>
      </c>
      <c r="AJ54" s="16">
        <f t="shared" si="7"/>
        <v>5.4772759913602991E-7</v>
      </c>
      <c r="AK54" s="16">
        <f t="shared" si="7"/>
        <v>2.3571949945874851E-8</v>
      </c>
      <c r="AL54" s="16">
        <f t="shared" si="7"/>
        <v>8.5971781957530451E-7</v>
      </c>
      <c r="AM54" s="18">
        <f t="shared" si="7"/>
        <v>3.5564804681845391E-9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2.9824151042222943E-7</v>
      </c>
      <c r="E55" s="16">
        <f t="shared" si="8"/>
        <v>1.1396716679540439E-8</v>
      </c>
      <c r="F55" s="16">
        <f t="shared" si="8"/>
        <v>3.7393300189519876E-8</v>
      </c>
      <c r="G55" s="16">
        <f t="shared" si="8"/>
        <v>2.4521633448925413E-7</v>
      </c>
      <c r="H55" s="16">
        <f t="shared" si="8"/>
        <v>3.7395298442438617E-7</v>
      </c>
      <c r="I55" s="16">
        <f t="shared" si="8"/>
        <v>1.7422672955167898E-9</v>
      </c>
      <c r="J55" s="16">
        <f t="shared" si="8"/>
        <v>2.2289765655718595E-9</v>
      </c>
      <c r="K55" s="16">
        <f t="shared" si="8"/>
        <v>1.3922639402442833E-7</v>
      </c>
      <c r="L55" s="16">
        <f t="shared" si="8"/>
        <v>7.416384837206255E-8</v>
      </c>
      <c r="M55" s="16">
        <f t="shared" si="8"/>
        <v>1.7887684023005709E-8</v>
      </c>
      <c r="N55" s="16">
        <f t="shared" si="8"/>
        <v>7.5838926345732667E-7</v>
      </c>
      <c r="O55" s="16">
        <f t="shared" si="8"/>
        <v>3.4670123805968897E-8</v>
      </c>
      <c r="P55" s="16">
        <f t="shared" si="8"/>
        <v>1.1735983943023953E-7</v>
      </c>
      <c r="Q55" s="16">
        <f t="shared" si="8"/>
        <v>6.8111446960568044E-7</v>
      </c>
      <c r="R55" s="16">
        <f t="shared" si="8"/>
        <v>4.2773493348353827E-9</v>
      </c>
      <c r="S55" s="16">
        <f t="shared" si="8"/>
        <v>7.8605729100889221E-7</v>
      </c>
      <c r="T55" s="16">
        <f t="shared" si="8"/>
        <v>6.3830427992259637E-9</v>
      </c>
      <c r="U55" s="17">
        <f t="shared" si="8"/>
        <v>2.5664402929249057E-4</v>
      </c>
      <c r="V55" s="16">
        <f t="shared" si="8"/>
        <v>3.2558004223831005E-8</v>
      </c>
      <c r="W55" s="16">
        <f t="shared" si="8"/>
        <v>1.3892348455761919E-8</v>
      </c>
      <c r="X55" s="16">
        <f t="shared" si="8"/>
        <v>1.4699673723917075E-8</v>
      </c>
      <c r="Y55" s="16">
        <f t="shared" si="8"/>
        <v>8.9143753676559452E-8</v>
      </c>
      <c r="Z55" s="16">
        <f t="shared" si="8"/>
        <v>4.2898745625506224E-8</v>
      </c>
      <c r="AA55" s="16">
        <f t="shared" si="8"/>
        <v>1.4938056684704653E-9</v>
      </c>
      <c r="AB55" s="16">
        <f t="shared" si="8"/>
        <v>2.0229306635396559E-7</v>
      </c>
      <c r="AC55" s="16">
        <f t="shared" si="8"/>
        <v>1.0732180818837284E-7</v>
      </c>
      <c r="AD55" s="17">
        <f t="shared" si="8"/>
        <v>1.2909010074568211E-6</v>
      </c>
      <c r="AE55" s="16">
        <f t="shared" si="8"/>
        <v>1.0162122114925377E-8</v>
      </c>
      <c r="AF55" s="16">
        <f t="shared" si="8"/>
        <v>5.9399242861591735E-8</v>
      </c>
      <c r="AG55" s="16">
        <f t="shared" si="8"/>
        <v>8.3685974963249994E-8</v>
      </c>
      <c r="AH55" s="16">
        <f t="shared" si="8"/>
        <v>1.0102276185090848E-7</v>
      </c>
      <c r="AI55" s="16">
        <f t="shared" si="8"/>
        <v>1.4791718538302617E-8</v>
      </c>
      <c r="AJ55" s="16">
        <f t="shared" si="8"/>
        <v>2.3708906264522385E-7</v>
      </c>
      <c r="AK55" s="16">
        <f t="shared" si="8"/>
        <v>1.7557917417828213E-7</v>
      </c>
      <c r="AL55" s="16">
        <f t="shared" si="8"/>
        <v>5.0230844520009308E-7</v>
      </c>
      <c r="AM55" s="18">
        <f t="shared" si="8"/>
        <v>2.8096766884137616E-7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6.8135906557330822E-7</v>
      </c>
      <c r="E56" s="16">
        <f t="shared" si="9"/>
        <v>7.0883254056700218E-6</v>
      </c>
      <c r="F56" s="16">
        <f t="shared" si="9"/>
        <v>2.2192104476302253E-6</v>
      </c>
      <c r="G56" s="16">
        <f t="shared" si="9"/>
        <v>7.2230172601008474E-6</v>
      </c>
      <c r="H56" s="16">
        <f t="shared" si="9"/>
        <v>3.6403333070834153E-6</v>
      </c>
      <c r="I56" s="16">
        <f t="shared" si="9"/>
        <v>7.6897010392437535E-7</v>
      </c>
      <c r="J56" s="16">
        <f t="shared" si="9"/>
        <v>6.7406983356590512E-7</v>
      </c>
      <c r="K56" s="17">
        <f t="shared" si="9"/>
        <v>3.6966399999999999E-5</v>
      </c>
      <c r="L56" s="16">
        <f t="shared" si="9"/>
        <v>3.2770406172017594E-6</v>
      </c>
      <c r="M56" s="16">
        <f t="shared" si="9"/>
        <v>2.3583889065869874E-6</v>
      </c>
      <c r="N56" s="16">
        <f t="shared" si="9"/>
        <v>5.6084784760595143E-6</v>
      </c>
      <c r="O56" s="16">
        <f t="shared" si="9"/>
        <v>4.3714679345475216E-6</v>
      </c>
      <c r="P56" s="16">
        <f t="shared" si="9"/>
        <v>3.0124061044185265E-6</v>
      </c>
      <c r="Q56" s="16">
        <f t="shared" si="9"/>
        <v>2.4408136127349478E-7</v>
      </c>
      <c r="R56" s="16">
        <f t="shared" si="9"/>
        <v>2.6681567679250859E-6</v>
      </c>
      <c r="S56" s="17">
        <f t="shared" si="9"/>
        <v>5.5926466559999997E-3</v>
      </c>
      <c r="T56" s="16">
        <f t="shared" si="9"/>
        <v>5.8159469542901075E-6</v>
      </c>
      <c r="U56" s="16">
        <f t="shared" si="9"/>
        <v>1.6878180227277255E-5</v>
      </c>
      <c r="V56" s="16">
        <f t="shared" si="9"/>
        <v>5.6586004312257653E-7</v>
      </c>
      <c r="W56" s="16">
        <f t="shared" si="9"/>
        <v>4.5640014984417133E-6</v>
      </c>
      <c r="X56" s="16">
        <f t="shared" si="9"/>
        <v>3.3530713563100767E-6</v>
      </c>
      <c r="Y56" s="16">
        <f t="shared" si="9"/>
        <v>1.3207153020054892E-5</v>
      </c>
      <c r="Z56" s="16">
        <f t="shared" si="9"/>
        <v>2.1160313859665908E-6</v>
      </c>
      <c r="AA56" s="16">
        <f t="shared" si="9"/>
        <v>1.6789429606589003E-5</v>
      </c>
      <c r="AB56" s="16">
        <f t="shared" si="9"/>
        <v>1.3326561309350992E-6</v>
      </c>
      <c r="AC56" s="16">
        <f t="shared" si="9"/>
        <v>5.6564200075103355E-8</v>
      </c>
      <c r="AD56" s="16">
        <f t="shared" si="9"/>
        <v>3.05540099648287E-7</v>
      </c>
      <c r="AE56" s="16">
        <f t="shared" si="9"/>
        <v>2.0676358343696877E-8</v>
      </c>
      <c r="AF56" s="16">
        <f t="shared" si="9"/>
        <v>7.3847193492982316E-7</v>
      </c>
      <c r="AG56" s="16">
        <f t="shared" si="9"/>
        <v>1.0332515368576616E-5</v>
      </c>
      <c r="AH56" s="16">
        <f t="shared" si="9"/>
        <v>8.4640650812323952E-10</v>
      </c>
      <c r="AI56" s="16">
        <f t="shared" si="9"/>
        <v>9.1376769354599443E-7</v>
      </c>
      <c r="AJ56" s="16">
        <f t="shared" si="9"/>
        <v>5.1977297444334697E-6</v>
      </c>
      <c r="AK56" s="16">
        <f t="shared" si="9"/>
        <v>6.9815118702743371E-6</v>
      </c>
      <c r="AL56" s="16">
        <f t="shared" si="9"/>
        <v>2.8697516303745013E-6</v>
      </c>
      <c r="AM56" s="18">
        <f t="shared" si="9"/>
        <v>1.4518874523911834E-5</v>
      </c>
    </row>
    <row r="57" spans="1:39" ht="24">
      <c r="A57" s="13" t="s">
        <v>50</v>
      </c>
      <c r="B57" s="14" t="s">
        <v>40</v>
      </c>
      <c r="C57" s="15"/>
      <c r="D57" s="17">
        <f t="shared" ref="D57:AM57" si="10">$C15^2*D15^2</f>
        <v>1.6055478791419035E-6</v>
      </c>
      <c r="E57" s="16">
        <f t="shared" si="10"/>
        <v>8.3852027175742006E-8</v>
      </c>
      <c r="F57" s="16">
        <f t="shared" si="10"/>
        <v>1.2549615239591553E-7</v>
      </c>
      <c r="G57" s="16">
        <f t="shared" si="10"/>
        <v>1.5145646759123006E-6</v>
      </c>
      <c r="H57" s="16">
        <f t="shared" si="10"/>
        <v>7.4876295891377008E-9</v>
      </c>
      <c r="I57" s="16">
        <f t="shared" si="10"/>
        <v>8.6067203411000233E-8</v>
      </c>
      <c r="J57" s="16">
        <f t="shared" si="10"/>
        <v>1.2409102325380742E-6</v>
      </c>
      <c r="K57" s="16">
        <f t="shared" si="10"/>
        <v>1.8261267727573473E-7</v>
      </c>
      <c r="L57" s="16">
        <f t="shared" si="10"/>
        <v>1.4471419621166446E-8</v>
      </c>
      <c r="M57" s="16">
        <f t="shared" si="10"/>
        <v>3.8723596404046482E-7</v>
      </c>
      <c r="N57" s="16">
        <f t="shared" si="10"/>
        <v>5.0546009000243199E-8</v>
      </c>
      <c r="O57" s="16">
        <f t="shared" si="10"/>
        <v>1.1644063164017862E-10</v>
      </c>
      <c r="P57" s="16">
        <f t="shared" si="10"/>
        <v>4.3138820947645933E-7</v>
      </c>
      <c r="Q57" s="16">
        <f t="shared" si="10"/>
        <v>1.4273469605357047E-6</v>
      </c>
      <c r="R57" s="16">
        <f t="shared" si="10"/>
        <v>7.2150716824818513E-8</v>
      </c>
      <c r="S57" s="16">
        <f t="shared" si="10"/>
        <v>3.4899390188940643E-7</v>
      </c>
      <c r="T57" s="16">
        <f t="shared" si="10"/>
        <v>2.9874871932523774E-7</v>
      </c>
      <c r="U57" s="16">
        <f t="shared" si="10"/>
        <v>2.2712125158074382E-8</v>
      </c>
      <c r="V57" s="16">
        <f t="shared" si="10"/>
        <v>1.4614438946603789E-6</v>
      </c>
      <c r="W57" s="17">
        <f t="shared" si="10"/>
        <v>4.3007454250156582E-4</v>
      </c>
      <c r="X57" s="16">
        <f t="shared" si="10"/>
        <v>9.3712105855919118E-7</v>
      </c>
      <c r="Y57" s="16">
        <f t="shared" si="10"/>
        <v>3.0612349723613218E-8</v>
      </c>
      <c r="Z57" s="16">
        <f t="shared" si="10"/>
        <v>1.4246480312487145E-9</v>
      </c>
      <c r="AA57" s="16">
        <f t="shared" si="10"/>
        <v>3.0468479044249807E-7</v>
      </c>
      <c r="AB57" s="16">
        <f t="shared" si="10"/>
        <v>8.5650913305985629E-8</v>
      </c>
      <c r="AC57" s="16">
        <f t="shared" si="10"/>
        <v>1.3910979525253263E-8</v>
      </c>
      <c r="AD57" s="17">
        <f t="shared" si="10"/>
        <v>2.2482130163206487E-6</v>
      </c>
      <c r="AE57" s="16">
        <f t="shared" si="10"/>
        <v>1.2877171188870655E-9</v>
      </c>
      <c r="AF57" s="16">
        <f t="shared" si="10"/>
        <v>1.0832081256620578E-9</v>
      </c>
      <c r="AG57" s="16">
        <f t="shared" si="10"/>
        <v>2.5820457824661748E-10</v>
      </c>
      <c r="AH57" s="16">
        <f t="shared" si="10"/>
        <v>8.942652502728908E-8</v>
      </c>
      <c r="AI57" s="16">
        <f t="shared" si="10"/>
        <v>4.8805703137084661E-7</v>
      </c>
      <c r="AJ57" s="17">
        <f t="shared" si="10"/>
        <v>2.3119889459643407E-6</v>
      </c>
      <c r="AK57" s="16">
        <f t="shared" si="10"/>
        <v>3.4984026025380633E-8</v>
      </c>
      <c r="AL57" s="16">
        <f t="shared" si="10"/>
        <v>7.7047041190981794E-8</v>
      </c>
      <c r="AM57" s="18">
        <f t="shared" si="10"/>
        <v>5.6496644112805557E-8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8.2074184286655039E-10</v>
      </c>
      <c r="E58" s="16">
        <f t="shared" si="11"/>
        <v>1.7595947342035244E-9</v>
      </c>
      <c r="F58" s="16">
        <f t="shared" si="11"/>
        <v>1.0952289157425201E-9</v>
      </c>
      <c r="G58" s="16">
        <f t="shared" si="11"/>
        <v>5.4830394312017628E-10</v>
      </c>
      <c r="H58" s="16">
        <f t="shared" si="11"/>
        <v>3.7176914009026401E-10</v>
      </c>
      <c r="I58" s="16">
        <f t="shared" si="11"/>
        <v>4.0337183972133264E-11</v>
      </c>
      <c r="J58" s="16">
        <f t="shared" si="11"/>
        <v>9.8822214105862406E-11</v>
      </c>
      <c r="K58" s="16">
        <f t="shared" si="11"/>
        <v>2.5981150650504489E-9</v>
      </c>
      <c r="L58" s="16">
        <f t="shared" si="11"/>
        <v>1.5207871636442529E-10</v>
      </c>
      <c r="M58" s="16">
        <f t="shared" si="11"/>
        <v>4.4168334991659615E-12</v>
      </c>
      <c r="N58" s="16">
        <f t="shared" si="11"/>
        <v>1.4263666866840106E-9</v>
      </c>
      <c r="O58" s="16">
        <f t="shared" si="11"/>
        <v>2.0325989637570148E-9</v>
      </c>
      <c r="P58" s="16">
        <f t="shared" si="11"/>
        <v>8.7556203426631304E-11</v>
      </c>
      <c r="Q58" s="16">
        <f t="shared" si="11"/>
        <v>1.1303139757420869E-9</v>
      </c>
      <c r="R58" s="16">
        <f t="shared" si="11"/>
        <v>8.0949510621355353E-10</v>
      </c>
      <c r="S58" s="16">
        <f t="shared" si="11"/>
        <v>1.1814808919830776E-13</v>
      </c>
      <c r="T58" s="16">
        <f t="shared" si="11"/>
        <v>2.4202403868908173E-9</v>
      </c>
      <c r="U58" s="16">
        <f t="shared" si="11"/>
        <v>3.5425822984166998E-10</v>
      </c>
      <c r="V58" s="16">
        <f t="shared" si="11"/>
        <v>4.0638624658198215E-10</v>
      </c>
      <c r="W58" s="16">
        <f t="shared" si="11"/>
        <v>1.9158343129986442E-10</v>
      </c>
      <c r="X58" s="16">
        <f t="shared" si="11"/>
        <v>1.9609766860081193E-10</v>
      </c>
      <c r="Y58" s="16">
        <f t="shared" si="11"/>
        <v>1.0167545078051985E-9</v>
      </c>
      <c r="Z58" s="16">
        <f t="shared" si="11"/>
        <v>2.140520328055226E-9</v>
      </c>
      <c r="AA58" s="16">
        <f t="shared" si="11"/>
        <v>2.5491542979337803E-9</v>
      </c>
      <c r="AB58" s="16">
        <f t="shared" si="11"/>
        <v>9.6105160692212411E-11</v>
      </c>
      <c r="AC58" s="16">
        <f t="shared" si="11"/>
        <v>1.5316241584435874E-9</v>
      </c>
      <c r="AD58" s="16">
        <f t="shared" si="11"/>
        <v>2.9810351945412595E-11</v>
      </c>
      <c r="AE58" s="16">
        <f t="shared" si="11"/>
        <v>6.6925868910531184E-11</v>
      </c>
      <c r="AF58" s="16">
        <f t="shared" si="11"/>
        <v>1.6769657192807698E-9</v>
      </c>
      <c r="AG58" s="16">
        <f t="shared" si="11"/>
        <v>2.0786547782835376E-11</v>
      </c>
      <c r="AH58" s="17">
        <f t="shared" si="11"/>
        <v>9.0991121392347913E-7</v>
      </c>
      <c r="AI58" s="16">
        <f t="shared" si="11"/>
        <v>2.4528380730375498E-10</v>
      </c>
      <c r="AJ58" s="16">
        <f t="shared" si="11"/>
        <v>2.7976212646053971E-10</v>
      </c>
      <c r="AK58" s="16">
        <f t="shared" si="11"/>
        <v>2.6541833835920459E-10</v>
      </c>
      <c r="AL58" s="16">
        <f t="shared" si="11"/>
        <v>1.3248666618839082E-9</v>
      </c>
      <c r="AM58" s="18">
        <f t="shared" si="11"/>
        <v>1.3000725071185743E-9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1.7736177166811176E-7</v>
      </c>
      <c r="E59" s="16">
        <f t="shared" si="12"/>
        <v>2.2865942938106417E-6</v>
      </c>
      <c r="F59" s="16">
        <f t="shared" si="12"/>
        <v>2.0205833262871502E-6</v>
      </c>
      <c r="G59" s="17">
        <f t="shared" si="12"/>
        <v>1.2514170241071222E-5</v>
      </c>
      <c r="H59" s="16">
        <f t="shared" si="12"/>
        <v>6.4817500140025018E-6</v>
      </c>
      <c r="I59" s="16">
        <f t="shared" si="12"/>
        <v>2.3631341078403008E-6</v>
      </c>
      <c r="J59" s="16">
        <f t="shared" si="12"/>
        <v>3.7574550144822405E-6</v>
      </c>
      <c r="K59" s="16">
        <f t="shared" si="12"/>
        <v>3.5222207129505811E-6</v>
      </c>
      <c r="L59" s="16">
        <f t="shared" si="12"/>
        <v>6.1289332983777015E-7</v>
      </c>
      <c r="M59" s="16">
        <f t="shared" si="12"/>
        <v>2.5208591277340378E-7</v>
      </c>
      <c r="N59" s="16">
        <f t="shared" si="12"/>
        <v>5.2176065154441687E-6</v>
      </c>
      <c r="O59" s="16">
        <f t="shared" si="12"/>
        <v>1.3824156047464587E-6</v>
      </c>
      <c r="P59" s="17">
        <f t="shared" si="12"/>
        <v>2.6204412675040344E-3</v>
      </c>
      <c r="Q59" s="16">
        <f t="shared" si="12"/>
        <v>3.9365238235945579E-8</v>
      </c>
      <c r="R59" s="16">
        <f t="shared" si="12"/>
        <v>1.0418228036046711E-6</v>
      </c>
      <c r="S59" s="16">
        <f t="shared" si="12"/>
        <v>1.4125333124568546E-6</v>
      </c>
      <c r="T59" s="16">
        <f t="shared" si="12"/>
        <v>7.0140419853929294E-8</v>
      </c>
      <c r="U59" s="16">
        <f t="shared" si="12"/>
        <v>1.1802112199693461E-6</v>
      </c>
      <c r="V59" s="16">
        <f t="shared" si="12"/>
        <v>2.6110223408850995E-7</v>
      </c>
      <c r="W59" s="16">
        <f t="shared" si="12"/>
        <v>2.6421832266322633E-6</v>
      </c>
      <c r="X59" s="16">
        <f t="shared" si="12"/>
        <v>2.374919651640568E-6</v>
      </c>
      <c r="Y59" s="16">
        <f t="shared" si="12"/>
        <v>1.1845691319905229E-6</v>
      </c>
      <c r="Z59" s="16">
        <f t="shared" si="12"/>
        <v>4.6443787476969142E-6</v>
      </c>
      <c r="AA59" s="16">
        <f t="shared" si="12"/>
        <v>1.3493027295674206E-6</v>
      </c>
      <c r="AB59" s="16">
        <f t="shared" si="12"/>
        <v>3.150756313995039E-6</v>
      </c>
      <c r="AC59" s="16">
        <f t="shared" si="12"/>
        <v>1.6253156620974515E-6</v>
      </c>
      <c r="AD59" s="16">
        <f t="shared" si="12"/>
        <v>2.9980448628638671E-6</v>
      </c>
      <c r="AE59" s="16">
        <f t="shared" si="12"/>
        <v>6.3686250237597074E-7</v>
      </c>
      <c r="AF59" s="16">
        <f t="shared" si="12"/>
        <v>1.2629863021593312E-7</v>
      </c>
      <c r="AG59" s="16">
        <f t="shared" si="12"/>
        <v>3.4468233782324433E-6</v>
      </c>
      <c r="AH59" s="16">
        <f t="shared" si="12"/>
        <v>2.5142732720404792E-7</v>
      </c>
      <c r="AI59" s="16">
        <f t="shared" si="12"/>
        <v>3.6747899593624408E-6</v>
      </c>
      <c r="AJ59" s="16">
        <f t="shared" si="12"/>
        <v>8.6111661307709927E-6</v>
      </c>
      <c r="AK59" s="16">
        <f t="shared" si="12"/>
        <v>8.4844043613154669E-7</v>
      </c>
      <c r="AL59" s="16">
        <f t="shared" si="12"/>
        <v>3.0525848281522275E-7</v>
      </c>
      <c r="AM59" s="18">
        <f t="shared" si="12"/>
        <v>6.82952832566365E-6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3.5035748292032416E-6</v>
      </c>
      <c r="E60" s="16">
        <f t="shared" si="13"/>
        <v>3.4404414659127009E-7</v>
      </c>
      <c r="F60" s="17">
        <f t="shared" si="13"/>
        <v>8.841738671283478E-6</v>
      </c>
      <c r="G60" s="16">
        <f t="shared" si="13"/>
        <v>6.6584947244596384E-8</v>
      </c>
      <c r="H60" s="16">
        <f t="shared" si="13"/>
        <v>2.5768532510009451E-6</v>
      </c>
      <c r="I60" s="16">
        <f t="shared" si="13"/>
        <v>2.0889740279502898E-6</v>
      </c>
      <c r="J60" s="16">
        <f t="shared" si="13"/>
        <v>3.5690889277775208E-6</v>
      </c>
      <c r="K60" s="16">
        <f t="shared" si="13"/>
        <v>4.7267998608347189E-6</v>
      </c>
      <c r="L60" s="16">
        <f t="shared" si="13"/>
        <v>6.991438603310556E-7</v>
      </c>
      <c r="M60" s="16">
        <f t="shared" si="13"/>
        <v>5.3978005690516737E-8</v>
      </c>
      <c r="N60" s="16">
        <f t="shared" si="13"/>
        <v>9.183404970465216E-7</v>
      </c>
      <c r="O60" s="16">
        <f t="shared" si="13"/>
        <v>1.2820934395514382E-7</v>
      </c>
      <c r="P60" s="16">
        <f t="shared" si="13"/>
        <v>3.1783157506993395E-6</v>
      </c>
      <c r="Q60" s="16">
        <f t="shared" si="13"/>
        <v>6.9551992584130376E-10</v>
      </c>
      <c r="R60" s="16">
        <f t="shared" si="13"/>
        <v>3.068156170647509E-6</v>
      </c>
      <c r="S60" s="16">
        <f t="shared" si="13"/>
        <v>4.4643555670633939E-6</v>
      </c>
      <c r="T60" s="16">
        <f t="shared" si="13"/>
        <v>2.832389989746179E-6</v>
      </c>
      <c r="U60" s="16">
        <f t="shared" si="13"/>
        <v>7.7752147331474054E-7</v>
      </c>
      <c r="V60" s="16">
        <f t="shared" si="13"/>
        <v>3.2700142920293835E-7</v>
      </c>
      <c r="W60" s="16">
        <f t="shared" si="13"/>
        <v>1.3813727536528122E-9</v>
      </c>
      <c r="X60" s="16">
        <f t="shared" si="13"/>
        <v>8.5204582284565516E-8</v>
      </c>
      <c r="Y60" s="16">
        <f t="shared" si="13"/>
        <v>4.4526533511207065E-7</v>
      </c>
      <c r="Z60" s="17">
        <f t="shared" si="13"/>
        <v>9.1389193321793949E-6</v>
      </c>
      <c r="AA60" s="16">
        <f t="shared" si="13"/>
        <v>3.114827613927609E-8</v>
      </c>
      <c r="AB60" s="16">
        <f t="shared" si="13"/>
        <v>2.7614080783643116E-6</v>
      </c>
      <c r="AC60" s="16">
        <f t="shared" si="13"/>
        <v>1.2211562835403045E-6</v>
      </c>
      <c r="AD60" s="16">
        <f t="shared" si="13"/>
        <v>2.7563793626008978E-6</v>
      </c>
      <c r="AE60" s="16">
        <f t="shared" si="13"/>
        <v>1.9657347466194899E-7</v>
      </c>
      <c r="AF60" s="16">
        <f t="shared" si="13"/>
        <v>7.4511238746073503E-8</v>
      </c>
      <c r="AG60" s="17">
        <f t="shared" si="13"/>
        <v>2.3925965887959875E-3</v>
      </c>
      <c r="AH60" s="16">
        <f t="shared" si="13"/>
        <v>5.4707402673488202E-8</v>
      </c>
      <c r="AI60" s="16">
        <f t="shared" si="13"/>
        <v>5.7942176731272231E-6</v>
      </c>
      <c r="AJ60" s="16">
        <f t="shared" si="13"/>
        <v>6.3420545695184505E-9</v>
      </c>
      <c r="AK60" s="16">
        <f t="shared" si="13"/>
        <v>8.7945865050989503E-7</v>
      </c>
      <c r="AL60" s="16">
        <f t="shared" si="13"/>
        <v>2.5749641910112404E-7</v>
      </c>
      <c r="AM60" s="18">
        <f t="shared" si="13"/>
        <v>1.8013909173572006E-6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4.6505620729689798E-7</v>
      </c>
      <c r="E61" s="16">
        <f t="shared" si="14"/>
        <v>2.5790657075508668E-7</v>
      </c>
      <c r="F61" s="16">
        <f t="shared" si="14"/>
        <v>2.3685886418208953E-7</v>
      </c>
      <c r="G61" s="17">
        <f t="shared" si="14"/>
        <v>2.7440460121542662E-6</v>
      </c>
      <c r="H61" s="16">
        <f t="shared" si="14"/>
        <v>1.6973696394890617E-8</v>
      </c>
      <c r="I61" s="16">
        <f t="shared" si="14"/>
        <v>2.1245707434935184E-7</v>
      </c>
      <c r="J61" s="17">
        <f t="shared" si="14"/>
        <v>2.1091410144086838E-6</v>
      </c>
      <c r="K61" s="16">
        <f t="shared" si="14"/>
        <v>3.6425414946896621E-7</v>
      </c>
      <c r="L61" s="16">
        <f t="shared" si="14"/>
        <v>1.4300058173891003E-7</v>
      </c>
      <c r="M61" s="16">
        <f t="shared" si="14"/>
        <v>5.6233180278013162E-10</v>
      </c>
      <c r="N61" s="16">
        <f t="shared" si="14"/>
        <v>3.3932664117980211E-8</v>
      </c>
      <c r="O61" s="16">
        <f t="shared" si="14"/>
        <v>3.8644106662308904E-7</v>
      </c>
      <c r="P61" s="16">
        <f t="shared" si="14"/>
        <v>8.8852757700769088E-7</v>
      </c>
      <c r="Q61" s="16">
        <f t="shared" si="14"/>
        <v>1.0782705379910807E-8</v>
      </c>
      <c r="R61" s="16">
        <f t="shared" si="14"/>
        <v>1.2824369964791755E-8</v>
      </c>
      <c r="S61" s="16">
        <f t="shared" si="14"/>
        <v>1.8980853982207692E-7</v>
      </c>
      <c r="T61" s="16">
        <f t="shared" si="14"/>
        <v>5.0513698916134476E-11</v>
      </c>
      <c r="U61" s="16">
        <f t="shared" si="14"/>
        <v>8.2452437108554313E-8</v>
      </c>
      <c r="V61" s="16">
        <f t="shared" si="14"/>
        <v>1.4634333654384571E-7</v>
      </c>
      <c r="W61" s="16">
        <f t="shared" si="14"/>
        <v>1.6465351891902107E-9</v>
      </c>
      <c r="X61" s="16">
        <f t="shared" si="14"/>
        <v>2.2955264637963932E-8</v>
      </c>
      <c r="Y61" s="16">
        <f t="shared" si="14"/>
        <v>2.5910645308178253E-8</v>
      </c>
      <c r="Z61" s="17">
        <f t="shared" si="14"/>
        <v>4.9959505388297494E-4</v>
      </c>
      <c r="AA61" s="16">
        <f t="shared" si="14"/>
        <v>2.8931812907208838E-8</v>
      </c>
      <c r="AB61" s="16">
        <f t="shared" si="14"/>
        <v>1.0367354948926447E-7</v>
      </c>
      <c r="AC61" s="16">
        <f t="shared" si="14"/>
        <v>7.2411208390877938E-8</v>
      </c>
      <c r="AD61" s="16">
        <f t="shared" si="14"/>
        <v>9.9938400500104102E-7</v>
      </c>
      <c r="AE61" s="16">
        <f t="shared" si="14"/>
        <v>8.2065888640309766E-7</v>
      </c>
      <c r="AF61" s="16">
        <f t="shared" si="14"/>
        <v>1.2664839339205117E-6</v>
      </c>
      <c r="AG61" s="17">
        <f t="shared" si="14"/>
        <v>1.8537372196951321E-6</v>
      </c>
      <c r="AH61" s="16">
        <f t="shared" si="14"/>
        <v>1.1744948341484656E-6</v>
      </c>
      <c r="AI61" s="16">
        <f t="shared" si="14"/>
        <v>8.6836697648993348E-10</v>
      </c>
      <c r="AJ61" s="16">
        <f t="shared" si="14"/>
        <v>3.2167969097528696E-7</v>
      </c>
      <c r="AK61" s="16">
        <f t="shared" si="14"/>
        <v>8.8565212532096654E-7</v>
      </c>
      <c r="AL61" s="16">
        <f t="shared" si="14"/>
        <v>2.4491879755609945E-8</v>
      </c>
      <c r="AM61" s="18">
        <f t="shared" si="14"/>
        <v>1.0259225279910212E-8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7.8192666581881038E-7</v>
      </c>
      <c r="E62" s="16">
        <f t="shared" si="15"/>
        <v>5.8453455803288433E-7</v>
      </c>
      <c r="F62" s="16">
        <f t="shared" si="15"/>
        <v>5.4132657980432092E-8</v>
      </c>
      <c r="G62" s="16">
        <f t="shared" si="15"/>
        <v>1.0267217235390471E-6</v>
      </c>
      <c r="H62" s="16">
        <f t="shared" si="15"/>
        <v>1.8864236865508685E-7</v>
      </c>
      <c r="I62" s="16">
        <f t="shared" si="15"/>
        <v>1.5825951861220471E-6</v>
      </c>
      <c r="J62" s="16">
        <f t="shared" si="15"/>
        <v>6.8588464017723259E-8</v>
      </c>
      <c r="K62" s="16">
        <f t="shared" si="15"/>
        <v>1.3096243863394702E-7</v>
      </c>
      <c r="L62" s="17">
        <f t="shared" si="15"/>
        <v>6.1108928100249687E-4</v>
      </c>
      <c r="M62" s="16">
        <f t="shared" si="15"/>
        <v>1.3826875587079748E-7</v>
      </c>
      <c r="N62" s="16">
        <f t="shared" si="15"/>
        <v>9.4407089382848512E-7</v>
      </c>
      <c r="O62" s="16">
        <f t="shared" si="15"/>
        <v>1.0090833856627759E-6</v>
      </c>
      <c r="P62" s="16">
        <f t="shared" si="15"/>
        <v>1.4521830507024332E-7</v>
      </c>
      <c r="Q62" s="16">
        <f t="shared" si="15"/>
        <v>7.0126594430311284E-7</v>
      </c>
      <c r="R62" s="16">
        <f t="shared" si="15"/>
        <v>3.1137054608315173E-7</v>
      </c>
      <c r="S62" s="16">
        <f t="shared" si="15"/>
        <v>3.6328788918658774E-7</v>
      </c>
      <c r="T62" s="16">
        <f t="shared" si="15"/>
        <v>5.4185794104220962E-7</v>
      </c>
      <c r="U62" s="16">
        <f t="shared" si="15"/>
        <v>1.7684298574717072E-7</v>
      </c>
      <c r="V62" s="16">
        <f t="shared" si="15"/>
        <v>3.9570428212591757E-8</v>
      </c>
      <c r="W62" s="16">
        <f t="shared" si="15"/>
        <v>2.1032544792466377E-8</v>
      </c>
      <c r="X62" s="16">
        <f t="shared" si="15"/>
        <v>2.3536025196987201E-8</v>
      </c>
      <c r="Y62" s="16">
        <f t="shared" si="15"/>
        <v>7.4926094983328039E-7</v>
      </c>
      <c r="Z62" s="16">
        <f t="shared" si="15"/>
        <v>1.7680021375760046E-7</v>
      </c>
      <c r="AA62" s="16">
        <f t="shared" si="15"/>
        <v>4.1411114590560461E-7</v>
      </c>
      <c r="AB62" s="16">
        <f t="shared" si="15"/>
        <v>2.8562509334806324E-7</v>
      </c>
      <c r="AC62" s="16">
        <f t="shared" si="15"/>
        <v>4.3455605254045871E-7</v>
      </c>
      <c r="AD62" s="16">
        <f t="shared" si="15"/>
        <v>2.851628131150188E-7</v>
      </c>
      <c r="AE62" s="16">
        <f t="shared" si="15"/>
        <v>1.3703379312829584E-6</v>
      </c>
      <c r="AF62" s="16">
        <f t="shared" si="15"/>
        <v>1.3236174699423598E-7</v>
      </c>
      <c r="AG62" s="16">
        <f t="shared" si="15"/>
        <v>1.7939578725660966E-7</v>
      </c>
      <c r="AH62" s="16">
        <f t="shared" si="15"/>
        <v>1.0309892749858308E-7</v>
      </c>
      <c r="AI62" s="16">
        <f t="shared" si="15"/>
        <v>7.1795097705265595E-8</v>
      </c>
      <c r="AJ62" s="16">
        <f t="shared" si="15"/>
        <v>4.0350592968558317E-7</v>
      </c>
      <c r="AK62" s="16">
        <f t="shared" si="15"/>
        <v>1.9284734643392475E-7</v>
      </c>
      <c r="AL62" s="16">
        <f t="shared" si="15"/>
        <v>1.0562533015113928E-6</v>
      </c>
      <c r="AM62" s="18">
        <f t="shared" si="15"/>
        <v>1.7545661021065148E-6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1.0045805889123324E-6</v>
      </c>
      <c r="E63" s="16">
        <f t="shared" si="16"/>
        <v>3.0081573180625447E-6</v>
      </c>
      <c r="F63" s="16">
        <f t="shared" si="16"/>
        <v>1.4186469638005972E-5</v>
      </c>
      <c r="G63" s="16">
        <f t="shared" si="16"/>
        <v>9.7542210029914095E-9</v>
      </c>
      <c r="H63" s="16">
        <f t="shared" si="16"/>
        <v>1.1616948344960097E-6</v>
      </c>
      <c r="I63" s="16">
        <f t="shared" si="16"/>
        <v>6.5794699626527896E-7</v>
      </c>
      <c r="J63" s="16">
        <f t="shared" si="16"/>
        <v>1.1055549318906282E-5</v>
      </c>
      <c r="K63" s="16">
        <f t="shared" si="16"/>
        <v>8.6366330710245341E-6</v>
      </c>
      <c r="L63" s="16">
        <f t="shared" si="16"/>
        <v>1.7246699864333899E-5</v>
      </c>
      <c r="M63" s="16">
        <f t="shared" si="16"/>
        <v>4.410944997923493E-6</v>
      </c>
      <c r="N63" s="16">
        <f t="shared" si="16"/>
        <v>2.914493188512902E-8</v>
      </c>
      <c r="O63" s="16">
        <f t="shared" si="16"/>
        <v>1.3376132999744027E-6</v>
      </c>
      <c r="P63" s="16">
        <f t="shared" si="16"/>
        <v>1.9001912126835502E-6</v>
      </c>
      <c r="Q63" s="16">
        <f t="shared" si="16"/>
        <v>3.335944439374306E-6</v>
      </c>
      <c r="R63" s="17">
        <f t="shared" si="16"/>
        <v>4.3375395999999987E-5</v>
      </c>
      <c r="S63" s="16">
        <f t="shared" si="16"/>
        <v>2.8077182596385898E-8</v>
      </c>
      <c r="T63" s="16">
        <f t="shared" si="16"/>
        <v>3.0569594197338405E-6</v>
      </c>
      <c r="U63" s="16">
        <f t="shared" si="16"/>
        <v>3.028586807683515E-7</v>
      </c>
      <c r="V63" s="16">
        <f t="shared" si="16"/>
        <v>4.6969793247183314E-6</v>
      </c>
      <c r="W63" s="16">
        <f t="shared" si="16"/>
        <v>2.3688462673359464E-8</v>
      </c>
      <c r="X63" s="16">
        <f t="shared" si="16"/>
        <v>2.9373979924401859E-8</v>
      </c>
      <c r="Y63" s="16">
        <f t="shared" si="16"/>
        <v>1.1705437056848628E-7</v>
      </c>
      <c r="Z63" s="16">
        <f t="shared" si="16"/>
        <v>1.278017147890857E-5</v>
      </c>
      <c r="AA63" s="16">
        <f t="shared" si="16"/>
        <v>2.2793018033538102E-7</v>
      </c>
      <c r="AB63" s="16">
        <f t="shared" si="16"/>
        <v>1.1788506410443729E-6</v>
      </c>
      <c r="AC63" s="16">
        <f t="shared" si="16"/>
        <v>3.6709832739069576E-7</v>
      </c>
      <c r="AD63" s="16">
        <f t="shared" si="16"/>
        <v>1.1644039105233668E-5</v>
      </c>
      <c r="AE63" s="17">
        <f t="shared" si="16"/>
        <v>7.7163926489999986E-3</v>
      </c>
      <c r="AF63" s="16">
        <f t="shared" si="16"/>
        <v>9.8833398710907656E-8</v>
      </c>
      <c r="AG63" s="16">
        <f t="shared" si="16"/>
        <v>6.3359310036685867E-7</v>
      </c>
      <c r="AH63" s="16">
        <f t="shared" si="16"/>
        <v>5.7075126622117199E-7</v>
      </c>
      <c r="AI63" s="16">
        <f t="shared" si="16"/>
        <v>7.0809282304815581E-6</v>
      </c>
      <c r="AJ63" s="17">
        <f t="shared" si="16"/>
        <v>3.6626703999999997E-5</v>
      </c>
      <c r="AK63" s="16">
        <f t="shared" si="16"/>
        <v>2.0349409327723238E-6</v>
      </c>
      <c r="AL63" s="16">
        <f t="shared" si="16"/>
        <v>2.205301711601073E-5</v>
      </c>
      <c r="AM63" s="18">
        <f t="shared" si="16"/>
        <v>8.5736354862769933E-7</v>
      </c>
    </row>
    <row r="64" spans="1:39" ht="24">
      <c r="A64" s="13" t="s">
        <v>57</v>
      </c>
      <c r="B64" s="14" t="s">
        <v>40</v>
      </c>
      <c r="C64" s="19"/>
      <c r="D64" s="16">
        <f t="shared" ref="D64:AM64" si="17">$C22^2*D22^2</f>
        <v>7.3465117006328759E-7</v>
      </c>
      <c r="E64" s="16">
        <f t="shared" si="17"/>
        <v>5.012612567880617E-7</v>
      </c>
      <c r="F64" s="16">
        <f t="shared" si="17"/>
        <v>2.5284785293440465E-6</v>
      </c>
      <c r="G64" s="16">
        <f t="shared" si="17"/>
        <v>3.4940209099511268E-6</v>
      </c>
      <c r="H64" s="17">
        <f t="shared" si="17"/>
        <v>8.8510463999999997E-3</v>
      </c>
      <c r="I64" s="16">
        <f t="shared" si="17"/>
        <v>2.7002289690098111E-6</v>
      </c>
      <c r="J64" s="16">
        <f t="shared" si="17"/>
        <v>7.2224750914257978E-6</v>
      </c>
      <c r="K64" s="16">
        <f t="shared" si="17"/>
        <v>2.3017481080460807E-5</v>
      </c>
      <c r="L64" s="16">
        <f t="shared" si="17"/>
        <v>2.6489366961866008E-6</v>
      </c>
      <c r="M64" s="16">
        <f t="shared" si="17"/>
        <v>3.2018118112004865E-6</v>
      </c>
      <c r="N64" s="16">
        <f t="shared" si="17"/>
        <v>8.8608503174510967E-7</v>
      </c>
      <c r="O64" s="16">
        <f t="shared" si="17"/>
        <v>3.2155446764832482E-6</v>
      </c>
      <c r="P64" s="16">
        <f t="shared" si="17"/>
        <v>2.1533423764627862E-5</v>
      </c>
      <c r="Q64" s="16">
        <f t="shared" si="17"/>
        <v>6.5616698558241324E-6</v>
      </c>
      <c r="R64" s="16">
        <f t="shared" si="17"/>
        <v>3.6148899931419905E-7</v>
      </c>
      <c r="S64" s="16">
        <f t="shared" si="17"/>
        <v>5.6433396474318828E-6</v>
      </c>
      <c r="T64" s="16">
        <f t="shared" si="17"/>
        <v>6.2491362981247749E-6</v>
      </c>
      <c r="U64" s="16">
        <f t="shared" si="17"/>
        <v>1.249167259059847E-5</v>
      </c>
      <c r="V64" s="16">
        <f t="shared" si="17"/>
        <v>4.0193454757444866E-6</v>
      </c>
      <c r="W64" s="16">
        <f t="shared" si="17"/>
        <v>1.5572423737741579E-7</v>
      </c>
      <c r="X64" s="17">
        <f t="shared" si="17"/>
        <v>9.2160000000000026E-5</v>
      </c>
      <c r="Y64" s="16">
        <f t="shared" si="17"/>
        <v>2.573147983436516E-7</v>
      </c>
      <c r="Z64" s="16">
        <f t="shared" si="17"/>
        <v>2.974395040111578E-7</v>
      </c>
      <c r="AA64" s="16">
        <f t="shared" si="17"/>
        <v>1.6429399542810523E-5</v>
      </c>
      <c r="AB64" s="16">
        <f t="shared" si="17"/>
        <v>2.4084040343368412E-5</v>
      </c>
      <c r="AC64" s="17">
        <f t="shared" si="17"/>
        <v>4.0144896000000005E-5</v>
      </c>
      <c r="AD64" s="16">
        <f t="shared" si="17"/>
        <v>2.0768662248440651E-5</v>
      </c>
      <c r="AE64" s="16">
        <f t="shared" si="17"/>
        <v>1.2923443184476443E-6</v>
      </c>
      <c r="AF64" s="16">
        <f t="shared" si="17"/>
        <v>1.1246660329574648E-7</v>
      </c>
      <c r="AG64" s="16">
        <f t="shared" si="17"/>
        <v>9.2900057653733768E-6</v>
      </c>
      <c r="AH64" s="16">
        <f t="shared" si="17"/>
        <v>3.5492012593560146E-6</v>
      </c>
      <c r="AI64" s="16">
        <f t="shared" si="17"/>
        <v>2.5986324454561081E-8</v>
      </c>
      <c r="AJ64" s="16">
        <f t="shared" si="17"/>
        <v>1.3620549923769738E-5</v>
      </c>
      <c r="AK64" s="16">
        <f t="shared" si="17"/>
        <v>5.2539449512382466E-6</v>
      </c>
      <c r="AL64" s="16">
        <f t="shared" si="17"/>
        <v>2.9625180543630879E-5</v>
      </c>
      <c r="AM64" s="18">
        <f t="shared" si="17"/>
        <v>9.5459461744611675E-6</v>
      </c>
    </row>
    <row r="65" spans="1:39" ht="24">
      <c r="A65" s="13" t="s">
        <v>58</v>
      </c>
      <c r="B65" s="14" t="s">
        <v>40</v>
      </c>
      <c r="C65" s="19"/>
      <c r="D65" s="17">
        <f t="shared" ref="D65:AM65" si="18">$C23^2*D23^2</f>
        <v>4.3956899999999999E-5</v>
      </c>
      <c r="E65" s="16">
        <f t="shared" si="18"/>
        <v>1.0632439843752465E-6</v>
      </c>
      <c r="F65" s="16">
        <f t="shared" si="18"/>
        <v>1.4890532782045623E-5</v>
      </c>
      <c r="G65" s="16">
        <f t="shared" si="18"/>
        <v>1.2098298086483633E-5</v>
      </c>
      <c r="H65" s="16">
        <f t="shared" si="18"/>
        <v>1.0949780174065264E-5</v>
      </c>
      <c r="I65" s="16">
        <f t="shared" si="18"/>
        <v>7.7523778566320235E-8</v>
      </c>
      <c r="J65" s="16">
        <f t="shared" si="18"/>
        <v>6.1582334231212947E-6</v>
      </c>
      <c r="K65" s="16">
        <f t="shared" si="18"/>
        <v>4.7877929150053057E-10</v>
      </c>
      <c r="L65" s="16">
        <f t="shared" si="18"/>
        <v>2.830752914389378E-5</v>
      </c>
      <c r="M65" s="16">
        <f t="shared" si="18"/>
        <v>7.5645422117864719E-6</v>
      </c>
      <c r="N65" s="16">
        <f t="shared" si="18"/>
        <v>3.2269826462142715E-6</v>
      </c>
      <c r="O65" s="16">
        <f t="shared" si="18"/>
        <v>1.7760621370584241E-5</v>
      </c>
      <c r="P65" s="16">
        <f t="shared" si="18"/>
        <v>2.6077200540492674E-5</v>
      </c>
      <c r="Q65" s="16">
        <f t="shared" si="18"/>
        <v>5.4227163034235513E-6</v>
      </c>
      <c r="R65" s="16">
        <f t="shared" si="18"/>
        <v>7.2191020290791987E-7</v>
      </c>
      <c r="S65" s="16">
        <f t="shared" si="18"/>
        <v>2.5926805516287826E-5</v>
      </c>
      <c r="T65" s="16">
        <f t="shared" si="18"/>
        <v>3.7698859328512134E-6</v>
      </c>
      <c r="U65" s="16">
        <f t="shared" si="18"/>
        <v>1.0777103351561073E-5</v>
      </c>
      <c r="V65" s="16">
        <f t="shared" si="18"/>
        <v>7.2926889796810105E-7</v>
      </c>
      <c r="W65" s="16">
        <f t="shared" si="18"/>
        <v>1.3163081020521486E-6</v>
      </c>
      <c r="X65" s="16">
        <f t="shared" si="18"/>
        <v>1.0463321051185631E-9</v>
      </c>
      <c r="Y65" s="16">
        <f t="shared" si="18"/>
        <v>2.2607247538874679E-6</v>
      </c>
      <c r="Z65" s="16">
        <f t="shared" si="18"/>
        <v>2.0328242901428349E-7</v>
      </c>
      <c r="AA65" s="16">
        <f t="shared" si="18"/>
        <v>4.8270261506791157E-8</v>
      </c>
      <c r="AB65" s="16">
        <f t="shared" si="18"/>
        <v>2.7017034207613687E-9</v>
      </c>
      <c r="AC65" s="17">
        <f t="shared" si="18"/>
        <v>4.9533443999999996E-5</v>
      </c>
      <c r="AD65" s="16">
        <f t="shared" si="18"/>
        <v>1.9929255774731651E-5</v>
      </c>
      <c r="AE65" s="16">
        <f t="shared" si="18"/>
        <v>1.1016391621696911E-6</v>
      </c>
      <c r="AF65" s="16">
        <f t="shared" si="18"/>
        <v>1.2277092141107628E-6</v>
      </c>
      <c r="AG65" s="16">
        <f t="shared" si="18"/>
        <v>7.4531005584468213E-6</v>
      </c>
      <c r="AH65" s="16">
        <f t="shared" si="18"/>
        <v>1.4234701184810719E-5</v>
      </c>
      <c r="AI65" s="16">
        <f t="shared" si="18"/>
        <v>9.9413281597346259E-6</v>
      </c>
      <c r="AJ65" s="16">
        <f t="shared" si="18"/>
        <v>2.9419654832675217E-5</v>
      </c>
      <c r="AK65" s="16">
        <f t="shared" si="18"/>
        <v>2.7086306450414482E-6</v>
      </c>
      <c r="AL65" s="16">
        <f t="shared" si="18"/>
        <v>5.1956440531317563E-6</v>
      </c>
      <c r="AM65" s="20">
        <f t="shared" si="18"/>
        <v>1.0053270755999998E-2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8.9078124584888041E-12</v>
      </c>
      <c r="E66" s="16">
        <f t="shared" si="19"/>
        <v>3.7807145081335328E-14</v>
      </c>
      <c r="F66" s="16">
        <f t="shared" si="19"/>
        <v>1.389189807207648E-11</v>
      </c>
      <c r="G66" s="16">
        <f t="shared" si="19"/>
        <v>2.9675243362349964E-12</v>
      </c>
      <c r="H66" s="16">
        <f t="shared" si="19"/>
        <v>4.1076270394864717E-12</v>
      </c>
      <c r="I66" s="16">
        <f t="shared" si="19"/>
        <v>3.4564779860632268E-13</v>
      </c>
      <c r="J66" s="16">
        <f t="shared" si="19"/>
        <v>5.3380173039453805E-12</v>
      </c>
      <c r="K66" s="16">
        <f t="shared" si="19"/>
        <v>2.3794858427492583E-12</v>
      </c>
      <c r="L66" s="16">
        <f t="shared" si="19"/>
        <v>6.1787012446700874E-12</v>
      </c>
      <c r="M66" s="16">
        <f t="shared" si="19"/>
        <v>2.3325327715745498E-15</v>
      </c>
      <c r="N66" s="16">
        <f t="shared" si="19"/>
        <v>2.5262832727481699E-12</v>
      </c>
      <c r="O66" s="16">
        <f t="shared" si="19"/>
        <v>8.613526187689717E-12</v>
      </c>
      <c r="P66" s="16">
        <f t="shared" si="19"/>
        <v>8.1886572378842035E-14</v>
      </c>
      <c r="Q66" s="17">
        <f t="shared" si="19"/>
        <v>5.4313595055039833E-9</v>
      </c>
      <c r="R66" s="16">
        <f t="shared" si="19"/>
        <v>8.8914391678499411E-14</v>
      </c>
      <c r="S66" s="16">
        <f t="shared" si="19"/>
        <v>2.3721435373526042E-13</v>
      </c>
      <c r="T66" s="16">
        <f t="shared" si="19"/>
        <v>5.3586482375693885E-15</v>
      </c>
      <c r="U66" s="16">
        <f t="shared" si="19"/>
        <v>1.4281840227503659E-11</v>
      </c>
      <c r="V66" s="16">
        <f t="shared" si="19"/>
        <v>3.1448204435939753E-16</v>
      </c>
      <c r="W66" s="16">
        <f t="shared" si="19"/>
        <v>1.8223973305923288E-11</v>
      </c>
      <c r="X66" s="16">
        <f t="shared" si="19"/>
        <v>1.9217329027589821E-13</v>
      </c>
      <c r="Y66" s="16">
        <f t="shared" si="19"/>
        <v>4.6046363600140932E-12</v>
      </c>
      <c r="Z66" s="16">
        <f t="shared" si="19"/>
        <v>1.1877173524081314E-13</v>
      </c>
      <c r="AA66" s="16">
        <f t="shared" si="19"/>
        <v>7.9022214260800685E-13</v>
      </c>
      <c r="AB66" s="16">
        <f t="shared" si="19"/>
        <v>1.786217885620747E-11</v>
      </c>
      <c r="AC66" s="16">
        <f t="shared" si="19"/>
        <v>5.369720604983097E-12</v>
      </c>
      <c r="AD66" s="16">
        <f t="shared" si="19"/>
        <v>2.7205214063011992E-12</v>
      </c>
      <c r="AE66" s="16">
        <f t="shared" si="19"/>
        <v>2.3378529803135383E-12</v>
      </c>
      <c r="AF66" s="16">
        <f t="shared" si="19"/>
        <v>1.1175294255635975E-11</v>
      </c>
      <c r="AG66" s="16">
        <f t="shared" si="19"/>
        <v>1.5888825927874225E-15</v>
      </c>
      <c r="AH66" s="16">
        <f t="shared" si="19"/>
        <v>6.7611833284973681E-12</v>
      </c>
      <c r="AI66" s="16">
        <f t="shared" si="19"/>
        <v>9.5390105819342455E-12</v>
      </c>
      <c r="AJ66" s="16">
        <f t="shared" si="19"/>
        <v>7.1865213744037302E-13</v>
      </c>
      <c r="AK66" s="16">
        <f t="shared" si="19"/>
        <v>8.3515812409129045E-12</v>
      </c>
      <c r="AL66" s="16">
        <f t="shared" si="19"/>
        <v>2.6607178474654931E-12</v>
      </c>
      <c r="AM66" s="18">
        <f t="shared" si="19"/>
        <v>2.9617945889754675E-12</v>
      </c>
    </row>
    <row r="67" spans="1:39" ht="24">
      <c r="A67" s="13" t="s">
        <v>60</v>
      </c>
      <c r="B67" s="14" t="s">
        <v>40</v>
      </c>
      <c r="C67" s="19"/>
      <c r="D67" s="16">
        <f t="shared" ref="D67:AM67" si="20">$C25^2*D25^2</f>
        <v>1.1467038444708721E-5</v>
      </c>
      <c r="E67" s="16">
        <f t="shared" si="20"/>
        <v>1.2243000717396706E-5</v>
      </c>
      <c r="F67" s="16">
        <f t="shared" si="20"/>
        <v>2.3293576752154284E-6</v>
      </c>
      <c r="G67" s="16">
        <f t="shared" si="20"/>
        <v>1.8456427553592469E-6</v>
      </c>
      <c r="H67" s="16">
        <f t="shared" si="20"/>
        <v>1.2922604317770836E-8</v>
      </c>
      <c r="I67" s="16">
        <f t="shared" si="20"/>
        <v>2.2934418845139625E-6</v>
      </c>
      <c r="J67" s="16">
        <f t="shared" si="20"/>
        <v>3.2448942333525163E-6</v>
      </c>
      <c r="K67" s="16">
        <f t="shared" si="20"/>
        <v>8.6870159027236719E-8</v>
      </c>
      <c r="L67" s="16">
        <f t="shared" si="20"/>
        <v>4.8993938861785252E-7</v>
      </c>
      <c r="M67" s="16">
        <f t="shared" si="20"/>
        <v>1.2034702934177968E-6</v>
      </c>
      <c r="N67" s="16">
        <f t="shared" si="20"/>
        <v>2.7312006930924499E-7</v>
      </c>
      <c r="O67" s="16">
        <f t="shared" si="20"/>
        <v>1.082627519674652E-6</v>
      </c>
      <c r="P67" s="16">
        <f t="shared" si="20"/>
        <v>5.8984394086605018E-6</v>
      </c>
      <c r="Q67" s="16">
        <f t="shared" si="20"/>
        <v>7.3485169079880161E-6</v>
      </c>
      <c r="R67" s="16">
        <f t="shared" si="20"/>
        <v>2.9780277429085705E-6</v>
      </c>
      <c r="S67" s="16">
        <f t="shared" si="20"/>
        <v>6.8676754300516662E-7</v>
      </c>
      <c r="T67" s="16">
        <f t="shared" si="20"/>
        <v>5.822475250482323E-6</v>
      </c>
      <c r="U67" s="16">
        <f t="shared" si="20"/>
        <v>2.3842818760555083E-7</v>
      </c>
      <c r="V67" s="17">
        <f t="shared" si="20"/>
        <v>1.8404100000000006E-5</v>
      </c>
      <c r="W67" s="16">
        <f t="shared" si="20"/>
        <v>4.7974310393092395E-6</v>
      </c>
      <c r="X67" s="16">
        <f t="shared" si="20"/>
        <v>4.0669276994613117E-6</v>
      </c>
      <c r="Y67" s="16">
        <f t="shared" si="20"/>
        <v>1.1622367617466271E-6</v>
      </c>
      <c r="Z67" s="16">
        <f t="shared" si="20"/>
        <v>7.1019359282227481E-9</v>
      </c>
      <c r="AA67" s="16">
        <f t="shared" si="20"/>
        <v>5.9263905483103534E-6</v>
      </c>
      <c r="AB67" s="16">
        <f t="shared" si="20"/>
        <v>1.2078612562493588E-6</v>
      </c>
      <c r="AC67" s="16">
        <f t="shared" si="20"/>
        <v>5.9281431334200815E-6</v>
      </c>
      <c r="AD67" s="16">
        <f t="shared" si="20"/>
        <v>1.53561194328343E-7</v>
      </c>
      <c r="AE67" s="16">
        <f t="shared" si="20"/>
        <v>3.8274586571206374E-6</v>
      </c>
      <c r="AF67" s="16">
        <f t="shared" si="20"/>
        <v>1.8133005739396938E-6</v>
      </c>
      <c r="AG67" s="16">
        <f t="shared" si="20"/>
        <v>1.0082142900897363E-5</v>
      </c>
      <c r="AH67" s="16">
        <f t="shared" si="20"/>
        <v>1.1285962315498939E-6</v>
      </c>
      <c r="AI67" s="17">
        <f t="shared" si="20"/>
        <v>4.2177231360000008E-3</v>
      </c>
      <c r="AJ67" s="16">
        <f t="shared" si="20"/>
        <v>9.6780592655958772E-6</v>
      </c>
      <c r="AK67" s="16">
        <f t="shared" si="20"/>
        <v>1.4416380424400252E-6</v>
      </c>
      <c r="AL67" s="16">
        <f t="shared" si="20"/>
        <v>1.0670068761588657E-5</v>
      </c>
      <c r="AM67" s="18">
        <f t="shared" si="20"/>
        <v>4.1867567799626575E-6</v>
      </c>
    </row>
    <row r="68" spans="1:39" ht="24">
      <c r="A68" s="13" t="s">
        <v>61</v>
      </c>
      <c r="B68" s="14" t="s">
        <v>40</v>
      </c>
      <c r="C68" s="19"/>
      <c r="D68" s="16">
        <f t="shared" ref="D68:AM68" si="21">$C26^2*D26^2</f>
        <v>3.8287140997866851E-6</v>
      </c>
      <c r="E68" s="16">
        <f t="shared" si="21"/>
        <v>2.9326242863850669E-8</v>
      </c>
      <c r="F68" s="16">
        <f t="shared" si="21"/>
        <v>6.0472796927879955E-7</v>
      </c>
      <c r="G68" s="16">
        <f t="shared" si="21"/>
        <v>1.5379587905212585E-7</v>
      </c>
      <c r="H68" s="16">
        <f t="shared" si="21"/>
        <v>3.1834349519563126E-6</v>
      </c>
      <c r="I68" s="16">
        <f t="shared" si="21"/>
        <v>2.1073139354585722E-6</v>
      </c>
      <c r="J68" s="16">
        <f t="shared" si="21"/>
        <v>1.4477336936986579E-5</v>
      </c>
      <c r="K68" s="16">
        <f t="shared" si="21"/>
        <v>1.401001655175652E-5</v>
      </c>
      <c r="L68" s="16">
        <f t="shared" si="21"/>
        <v>3.8849985302189593E-6</v>
      </c>
      <c r="M68" s="16">
        <f t="shared" si="21"/>
        <v>7.9797764275665909E-6</v>
      </c>
      <c r="N68" s="16">
        <f t="shared" si="21"/>
        <v>3.8433000817951977E-7</v>
      </c>
      <c r="O68" s="16">
        <f t="shared" si="21"/>
        <v>2.2936900302389219E-6</v>
      </c>
      <c r="P68" s="16">
        <f t="shared" si="21"/>
        <v>1.1822652591662122E-7</v>
      </c>
      <c r="Q68" s="16">
        <f t="shared" si="21"/>
        <v>4.103007152609693E-9</v>
      </c>
      <c r="R68" s="16">
        <f t="shared" si="21"/>
        <v>4.1886762662165299E-6</v>
      </c>
      <c r="S68" s="16">
        <f t="shared" si="21"/>
        <v>4.6163915800489796E-6</v>
      </c>
      <c r="T68" s="17">
        <f t="shared" si="21"/>
        <v>4.4681203360000003E-3</v>
      </c>
      <c r="U68" s="16">
        <f t="shared" si="21"/>
        <v>1.0941858070779614E-7</v>
      </c>
      <c r="V68" s="16">
        <f t="shared" si="21"/>
        <v>2.9548434252340339E-6</v>
      </c>
      <c r="W68" s="16">
        <f t="shared" si="21"/>
        <v>3.1062614449267503E-6</v>
      </c>
      <c r="X68" s="16">
        <f t="shared" si="21"/>
        <v>2.6439756108187627E-7</v>
      </c>
      <c r="Y68" s="16">
        <f t="shared" si="21"/>
        <v>1.2081685270344228E-6</v>
      </c>
      <c r="Z68" s="16">
        <f t="shared" si="21"/>
        <v>4.2867611418448736E-10</v>
      </c>
      <c r="AA68" s="16">
        <f t="shared" si="21"/>
        <v>1.451639524114025E-7</v>
      </c>
      <c r="AB68" s="17">
        <f t="shared" si="21"/>
        <v>2.9593600000000004E-5</v>
      </c>
      <c r="AC68" s="16">
        <f t="shared" si="21"/>
        <v>2.8799547254810748E-6</v>
      </c>
      <c r="AD68" s="16">
        <f t="shared" si="21"/>
        <v>5.5728146718464364E-6</v>
      </c>
      <c r="AE68" s="16">
        <f t="shared" si="21"/>
        <v>1.742740917386042E-6</v>
      </c>
      <c r="AF68" s="16">
        <f t="shared" si="21"/>
        <v>5.4126310270756155E-7</v>
      </c>
      <c r="AG68" s="16">
        <f t="shared" si="21"/>
        <v>5.2039188297384025E-6</v>
      </c>
      <c r="AH68" s="16">
        <f t="shared" si="21"/>
        <v>1.1784257158724891E-5</v>
      </c>
      <c r="AI68" s="16">
        <f t="shared" si="21"/>
        <v>6.1532010812322639E-6</v>
      </c>
      <c r="AJ68" s="16">
        <f t="shared" si="21"/>
        <v>9.777782361046367E-8</v>
      </c>
      <c r="AK68" s="17">
        <f t="shared" si="21"/>
        <v>1.9536400000000005E-5</v>
      </c>
      <c r="AL68" s="16">
        <f t="shared" si="21"/>
        <v>4.7406329792473669E-6</v>
      </c>
      <c r="AM68" s="18">
        <f t="shared" si="21"/>
        <v>1.6776773356604135E-6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7.7623738164444191E-8</v>
      </c>
      <c r="E69" s="16">
        <f t="shared" si="22"/>
        <v>1.4759427493847493E-6</v>
      </c>
      <c r="F69" s="16">
        <f t="shared" si="22"/>
        <v>1.5480295493352107E-6</v>
      </c>
      <c r="G69" s="16">
        <f t="shared" si="22"/>
        <v>8.5137432307248108E-8</v>
      </c>
      <c r="H69" s="16">
        <f t="shared" si="22"/>
        <v>5.2940048205715918E-7</v>
      </c>
      <c r="I69" s="16">
        <f t="shared" si="22"/>
        <v>4.485037122362498E-8</v>
      </c>
      <c r="J69" s="16">
        <f t="shared" si="22"/>
        <v>1.3419252657302755E-7</v>
      </c>
      <c r="K69" s="16">
        <f t="shared" si="22"/>
        <v>6.530332251286846E-7</v>
      </c>
      <c r="L69" s="16">
        <f t="shared" si="22"/>
        <v>2.7430564021555383E-7</v>
      </c>
      <c r="M69" s="16">
        <f t="shared" si="22"/>
        <v>3.1675669089177799E-6</v>
      </c>
      <c r="N69" s="17">
        <f t="shared" si="22"/>
        <v>5.5127717907668108E-6</v>
      </c>
      <c r="O69" s="16">
        <f t="shared" si="22"/>
        <v>1.1734047661010607E-8</v>
      </c>
      <c r="P69" s="16">
        <f t="shared" si="22"/>
        <v>2.8550880856202752E-7</v>
      </c>
      <c r="Q69" s="16">
        <f t="shared" si="22"/>
        <v>1.3414822169909397E-6</v>
      </c>
      <c r="R69" s="16">
        <f t="shared" si="22"/>
        <v>1.4412731422903043E-7</v>
      </c>
      <c r="S69" s="16">
        <f t="shared" si="22"/>
        <v>1.0945161001481565E-6</v>
      </c>
      <c r="T69" s="17">
        <f t="shared" si="22"/>
        <v>3.9470141223833382E-6</v>
      </c>
      <c r="U69" s="16">
        <f t="shared" si="22"/>
        <v>5.9208966302298699E-7</v>
      </c>
      <c r="V69" s="16">
        <f t="shared" si="22"/>
        <v>1.4023822954009963E-8</v>
      </c>
      <c r="W69" s="16">
        <f t="shared" si="22"/>
        <v>7.1848588115033253E-8</v>
      </c>
      <c r="X69" s="16">
        <f t="shared" si="22"/>
        <v>9.3517126482176149E-8</v>
      </c>
      <c r="Y69" s="16">
        <f t="shared" si="22"/>
        <v>6.1835097660239429E-7</v>
      </c>
      <c r="Z69" s="16">
        <f t="shared" si="22"/>
        <v>1.5511229323303374E-6</v>
      </c>
      <c r="AA69" s="16">
        <f t="shared" si="22"/>
        <v>2.65972841895465E-7</v>
      </c>
      <c r="AB69" s="16">
        <f t="shared" si="22"/>
        <v>1.7105815125921335E-6</v>
      </c>
      <c r="AC69" s="16">
        <f t="shared" si="22"/>
        <v>1.9216364862213771E-6</v>
      </c>
      <c r="AD69" s="16">
        <f t="shared" si="22"/>
        <v>2.3420814309216053E-8</v>
      </c>
      <c r="AE69" s="16">
        <f t="shared" si="22"/>
        <v>2.289574229474852E-7</v>
      </c>
      <c r="AF69" s="16">
        <f t="shared" si="22"/>
        <v>3.5966481268013661E-7</v>
      </c>
      <c r="AG69" s="16">
        <f t="shared" si="22"/>
        <v>3.1875338653710647E-7</v>
      </c>
      <c r="AH69" s="16">
        <f t="shared" si="22"/>
        <v>2.5604570964351324E-7</v>
      </c>
      <c r="AI69" s="16">
        <f t="shared" si="22"/>
        <v>3.0135319870813838E-7</v>
      </c>
      <c r="AJ69" s="16">
        <f t="shared" si="22"/>
        <v>8.8478084214361441E-8</v>
      </c>
      <c r="AK69" s="17">
        <f t="shared" si="22"/>
        <v>8.7734621351753925E-4</v>
      </c>
      <c r="AL69" s="16">
        <f t="shared" si="22"/>
        <v>3.4003619223326555E-8</v>
      </c>
      <c r="AM69" s="18">
        <f t="shared" si="22"/>
        <v>2.3765905019634723E-7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2.9659283681801625E-7</v>
      </c>
      <c r="E70" s="16">
        <f t="shared" si="23"/>
        <v>6.5362618044838014E-7</v>
      </c>
      <c r="F70" s="17">
        <f t="shared" si="23"/>
        <v>2.0008251879527416E-4</v>
      </c>
      <c r="G70" s="16">
        <f t="shared" si="23"/>
        <v>6.919070728110202E-9</v>
      </c>
      <c r="H70" s="16">
        <f t="shared" si="23"/>
        <v>5.7592064968808986E-8</v>
      </c>
      <c r="I70" s="16">
        <f t="shared" si="23"/>
        <v>1.6469721512955948E-7</v>
      </c>
      <c r="J70" s="16">
        <f t="shared" si="23"/>
        <v>1.175418416859949E-9</v>
      </c>
      <c r="K70" s="16">
        <f t="shared" si="23"/>
        <v>4.714902591260874E-7</v>
      </c>
      <c r="L70" s="16">
        <f t="shared" si="23"/>
        <v>1.7407291434945368E-8</v>
      </c>
      <c r="M70" s="16">
        <f t="shared" si="23"/>
        <v>9.8226488701965657E-8</v>
      </c>
      <c r="N70" s="17">
        <f t="shared" si="23"/>
        <v>1.0756009157033331E-6</v>
      </c>
      <c r="O70" s="16">
        <f t="shared" si="23"/>
        <v>2.8785144481585369E-7</v>
      </c>
      <c r="P70" s="16">
        <f t="shared" si="23"/>
        <v>1.5343384892876901E-7</v>
      </c>
      <c r="Q70" s="16">
        <f t="shared" si="23"/>
        <v>5.0516300919897038E-7</v>
      </c>
      <c r="R70" s="16">
        <f t="shared" si="23"/>
        <v>3.7358557927968856E-8</v>
      </c>
      <c r="S70" s="16">
        <f t="shared" si="23"/>
        <v>7.8971492313548182E-8</v>
      </c>
      <c r="T70" s="16">
        <f t="shared" si="23"/>
        <v>2.7028586153662262E-8</v>
      </c>
      <c r="U70" s="16">
        <f t="shared" si="23"/>
        <v>2.859742621783658E-8</v>
      </c>
      <c r="V70" s="16">
        <f t="shared" si="23"/>
        <v>2.9186423067473668E-8</v>
      </c>
      <c r="W70" s="16">
        <f t="shared" si="23"/>
        <v>5.8500649711734038E-8</v>
      </c>
      <c r="X70" s="16">
        <f t="shared" si="23"/>
        <v>7.7387643739163176E-8</v>
      </c>
      <c r="Y70" s="16">
        <f t="shared" si="23"/>
        <v>1.7789073655688904E-8</v>
      </c>
      <c r="Z70" s="16">
        <f t="shared" si="23"/>
        <v>9.3943980528690388E-8</v>
      </c>
      <c r="AA70" s="16">
        <f t="shared" si="23"/>
        <v>4.4668749949478939E-8</v>
      </c>
      <c r="AB70" s="16">
        <f t="shared" si="23"/>
        <v>5.1297865517150289E-8</v>
      </c>
      <c r="AC70" s="16">
        <f t="shared" si="23"/>
        <v>5.1458769019545099E-7</v>
      </c>
      <c r="AD70" s="16">
        <f t="shared" si="23"/>
        <v>9.0400894739176367E-8</v>
      </c>
      <c r="AE70" s="16">
        <f t="shared" si="23"/>
        <v>3.6150285298449329E-7</v>
      </c>
      <c r="AF70" s="16">
        <f t="shared" si="23"/>
        <v>2.7214808704034205E-9</v>
      </c>
      <c r="AG70" s="16">
        <f t="shared" si="23"/>
        <v>7.385889073166134E-7</v>
      </c>
      <c r="AH70" s="16">
        <f t="shared" si="23"/>
        <v>2.381099547540386E-7</v>
      </c>
      <c r="AI70" s="16">
        <f t="shared" si="23"/>
        <v>1.099314124476573E-7</v>
      </c>
      <c r="AJ70" s="16">
        <f t="shared" si="23"/>
        <v>7.0901561832757005E-8</v>
      </c>
      <c r="AK70" s="16">
        <f t="shared" si="23"/>
        <v>3.5009129681244602E-7</v>
      </c>
      <c r="AL70" s="16">
        <f t="shared" si="23"/>
        <v>2.9396076385451271E-7</v>
      </c>
      <c r="AM70" s="18">
        <f t="shared" si="23"/>
        <v>2.9589758844920315E-7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5.0740630566989888E-7</v>
      </c>
      <c r="E71" s="16">
        <f t="shared" si="24"/>
        <v>4.3726845748829307E-7</v>
      </c>
      <c r="F71" s="16">
        <f t="shared" si="24"/>
        <v>1.5779218763642152E-6</v>
      </c>
      <c r="G71" s="16">
        <f t="shared" si="24"/>
        <v>5.0564886364474995E-8</v>
      </c>
      <c r="H71" s="16">
        <f t="shared" si="24"/>
        <v>3.6238208268816185E-6</v>
      </c>
      <c r="I71" s="16">
        <f t="shared" si="24"/>
        <v>1.9801510642692799E-6</v>
      </c>
      <c r="J71" s="16">
        <f t="shared" si="24"/>
        <v>1.4710252681358899E-6</v>
      </c>
      <c r="K71" s="17">
        <f t="shared" si="24"/>
        <v>8.4034678143099806E-6</v>
      </c>
      <c r="L71" s="16">
        <f t="shared" si="24"/>
        <v>1.8138470271058733E-6</v>
      </c>
      <c r="M71" s="16">
        <f t="shared" si="24"/>
        <v>1.9335107080547996E-7</v>
      </c>
      <c r="N71" s="16">
        <f t="shared" si="24"/>
        <v>9.893442981645016E-8</v>
      </c>
      <c r="O71" s="16">
        <f t="shared" si="24"/>
        <v>1.1115468684705283E-7</v>
      </c>
      <c r="P71" s="16">
        <f t="shared" si="24"/>
        <v>1.2362552709281576E-7</v>
      </c>
      <c r="Q71" s="16">
        <f t="shared" si="24"/>
        <v>5.2006713673949895E-7</v>
      </c>
      <c r="R71" s="16">
        <f t="shared" si="24"/>
        <v>1.7437997452743352E-8</v>
      </c>
      <c r="S71" s="16">
        <f t="shared" si="24"/>
        <v>5.4630254845493006E-7</v>
      </c>
      <c r="T71" s="16">
        <f t="shared" si="24"/>
        <v>1.1367839823015168E-6</v>
      </c>
      <c r="U71" s="16">
        <f t="shared" si="24"/>
        <v>2.0532450414821882E-6</v>
      </c>
      <c r="V71" s="16">
        <f t="shared" si="24"/>
        <v>6.6470298675931961E-7</v>
      </c>
      <c r="W71" s="16">
        <f t="shared" si="24"/>
        <v>1.9249937826775736E-7</v>
      </c>
      <c r="X71" s="16">
        <f t="shared" si="24"/>
        <v>2.3606593432227029E-6</v>
      </c>
      <c r="Y71" s="16">
        <f t="shared" si="24"/>
        <v>1.5987349235158635E-9</v>
      </c>
      <c r="Z71" s="16">
        <f t="shared" si="24"/>
        <v>5.2218265867412666E-8</v>
      </c>
      <c r="AA71" s="16">
        <f t="shared" si="24"/>
        <v>3.9529668935300471E-6</v>
      </c>
      <c r="AB71" s="16">
        <f t="shared" si="24"/>
        <v>1.9674114636023863E-6</v>
      </c>
      <c r="AC71" s="16">
        <f t="shared" si="24"/>
        <v>6.9283447901357115E-11</v>
      </c>
      <c r="AD71" s="16">
        <f t="shared" si="24"/>
        <v>2.2054876850786152E-6</v>
      </c>
      <c r="AE71" s="16">
        <f t="shared" si="24"/>
        <v>3.0119444556046934E-6</v>
      </c>
      <c r="AF71" s="16">
        <f t="shared" si="24"/>
        <v>3.453002300268338E-6</v>
      </c>
      <c r="AG71" s="16">
        <f t="shared" si="24"/>
        <v>1.1305811915912852E-7</v>
      </c>
      <c r="AH71" s="16">
        <f t="shared" si="24"/>
        <v>1.5441400218743648E-6</v>
      </c>
      <c r="AI71" s="16">
        <f t="shared" si="24"/>
        <v>2.7032398612562604E-6</v>
      </c>
      <c r="AJ71" s="16">
        <f t="shared" si="24"/>
        <v>2.5743920012829025E-7</v>
      </c>
      <c r="AK71" s="16">
        <f t="shared" si="24"/>
        <v>4.1499760213605778E-8</v>
      </c>
      <c r="AL71" s="17">
        <f t="shared" si="24"/>
        <v>1.0889978495693719E-3</v>
      </c>
      <c r="AM71" s="18">
        <f t="shared" si="24"/>
        <v>5.5358931604455158E-7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2.4802638976988471E-9</v>
      </c>
      <c r="E72" s="16">
        <f t="shared" si="25"/>
        <v>2.2088566253259705E-10</v>
      </c>
      <c r="F72" s="16">
        <f t="shared" si="25"/>
        <v>1.2977447892099577E-9</v>
      </c>
      <c r="G72" s="16">
        <f t="shared" si="25"/>
        <v>4.9047654166807848E-9</v>
      </c>
      <c r="H72" s="16">
        <f t="shared" si="25"/>
        <v>6.7909957040200015E-9</v>
      </c>
      <c r="I72" s="16">
        <f t="shared" si="25"/>
        <v>2.7204349083579318E-10</v>
      </c>
      <c r="J72" s="16">
        <f t="shared" si="25"/>
        <v>4.1069048098135428E-11</v>
      </c>
      <c r="K72" s="16">
        <f t="shared" si="25"/>
        <v>3.5281829129247416E-10</v>
      </c>
      <c r="L72" s="16">
        <f t="shared" si="25"/>
        <v>1.3101387719252888E-9</v>
      </c>
      <c r="M72" s="16">
        <f t="shared" si="25"/>
        <v>1.140100330690166E-9</v>
      </c>
      <c r="N72" s="16">
        <f t="shared" si="25"/>
        <v>1.4629629803326047E-9</v>
      </c>
      <c r="O72" s="16">
        <f t="shared" si="25"/>
        <v>2.833706420073217E-9</v>
      </c>
      <c r="P72" s="16">
        <f t="shared" si="25"/>
        <v>3.2686994640672088E-9</v>
      </c>
      <c r="Q72" s="16">
        <f t="shared" si="25"/>
        <v>1.4206305126905911E-9</v>
      </c>
      <c r="R72" s="16">
        <f t="shared" si="25"/>
        <v>6.1185847854585505E-11</v>
      </c>
      <c r="S72" s="16">
        <f t="shared" si="25"/>
        <v>1.5649845543701342E-10</v>
      </c>
      <c r="T72" s="16">
        <f t="shared" si="25"/>
        <v>3.5743063430562356E-9</v>
      </c>
      <c r="U72" s="17">
        <f t="shared" si="25"/>
        <v>1.433163991413068E-8</v>
      </c>
      <c r="V72" s="16">
        <f t="shared" si="25"/>
        <v>4.5496911221127928E-9</v>
      </c>
      <c r="W72" s="17">
        <f t="shared" si="25"/>
        <v>1.5174500484589949E-8</v>
      </c>
      <c r="X72" s="16">
        <f t="shared" si="25"/>
        <v>3.7553730662194958E-9</v>
      </c>
      <c r="Y72" s="16">
        <f t="shared" si="25"/>
        <v>2.7036703336147442E-9</v>
      </c>
      <c r="Z72" s="16">
        <f t="shared" si="25"/>
        <v>5.6785851950180409E-9</v>
      </c>
      <c r="AA72" s="17">
        <f t="shared" si="25"/>
        <v>1.1571271545876565E-8</v>
      </c>
      <c r="AB72" s="16">
        <f t="shared" si="25"/>
        <v>3.703163097607782E-10</v>
      </c>
      <c r="AC72" s="16">
        <f t="shared" si="25"/>
        <v>2.5824837665094484E-9</v>
      </c>
      <c r="AD72" s="17">
        <f t="shared" si="25"/>
        <v>2.8910117566752998E-6</v>
      </c>
      <c r="AE72" s="16">
        <f t="shared" si="25"/>
        <v>4.2528794628428605E-9</v>
      </c>
      <c r="AF72" s="16">
        <f t="shared" si="25"/>
        <v>9.1359517002287175E-11</v>
      </c>
      <c r="AG72" s="16">
        <f t="shared" si="25"/>
        <v>3.2494949265025831E-9</v>
      </c>
      <c r="AH72" s="16">
        <f t="shared" si="25"/>
        <v>9.3722158062460724E-11</v>
      </c>
      <c r="AI72" s="16">
        <f t="shared" si="25"/>
        <v>1.0410941089835672E-10</v>
      </c>
      <c r="AJ72" s="16">
        <f t="shared" si="25"/>
        <v>5.4664121624692049E-9</v>
      </c>
      <c r="AK72" s="16">
        <f t="shared" si="25"/>
        <v>7.633822411914959E-11</v>
      </c>
      <c r="AL72" s="16">
        <f t="shared" si="25"/>
        <v>5.8933104157919432E-9</v>
      </c>
      <c r="AM72" s="18">
        <f t="shared" si="25"/>
        <v>5.6739975722860036E-9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4.0554798681981828E-7</v>
      </c>
      <c r="E73" s="16">
        <f t="shared" si="26"/>
        <v>1.7923119460042797E-7</v>
      </c>
      <c r="F73" s="16">
        <f t="shared" si="26"/>
        <v>1.7446368796297397E-7</v>
      </c>
      <c r="G73" s="16">
        <f t="shared" si="26"/>
        <v>1.9764820696869126E-7</v>
      </c>
      <c r="H73" s="16">
        <f t="shared" si="26"/>
        <v>1.8694949529743322E-6</v>
      </c>
      <c r="I73" s="16">
        <f t="shared" si="26"/>
        <v>1.4065763806867219E-6</v>
      </c>
      <c r="J73" s="16">
        <f t="shared" si="26"/>
        <v>8.4054337985957947E-7</v>
      </c>
      <c r="K73" s="16">
        <f t="shared" si="26"/>
        <v>9.5395766379650187E-7</v>
      </c>
      <c r="L73" s="16">
        <f t="shared" si="26"/>
        <v>3.10756240293914E-7</v>
      </c>
      <c r="M73" s="16">
        <f t="shared" si="26"/>
        <v>6.3302837480509828E-7</v>
      </c>
      <c r="N73" s="16">
        <f t="shared" si="26"/>
        <v>2.2232847393621258E-6</v>
      </c>
      <c r="O73" s="16">
        <f t="shared" si="26"/>
        <v>1.2104721384428717E-9</v>
      </c>
      <c r="P73" s="16">
        <f t="shared" si="26"/>
        <v>8.1246937220818695E-7</v>
      </c>
      <c r="Q73" s="16">
        <f t="shared" si="26"/>
        <v>2.2084933245637695E-6</v>
      </c>
      <c r="R73" s="16">
        <f t="shared" si="26"/>
        <v>6.5376014161730462E-7</v>
      </c>
      <c r="S73" s="16">
        <f t="shared" si="26"/>
        <v>1.606359925514503E-7</v>
      </c>
      <c r="T73" s="17">
        <f t="shared" si="26"/>
        <v>4.5677281948425859E-6</v>
      </c>
      <c r="U73" s="16">
        <f t="shared" si="26"/>
        <v>5.2427601644877387E-7</v>
      </c>
      <c r="V73" s="16">
        <f t="shared" si="26"/>
        <v>2.2265981142867212E-6</v>
      </c>
      <c r="W73" s="16">
        <f t="shared" si="26"/>
        <v>1.3558215832673305E-7</v>
      </c>
      <c r="X73" s="16">
        <f t="shared" si="26"/>
        <v>3.4126407250165227E-7</v>
      </c>
      <c r="Y73" s="16">
        <f t="shared" si="26"/>
        <v>2.9896472928751328E-8</v>
      </c>
      <c r="Z73" s="16">
        <f t="shared" si="26"/>
        <v>1.3983747282946284E-7</v>
      </c>
      <c r="AA73" s="16">
        <f t="shared" si="26"/>
        <v>1.4110885236590834E-9</v>
      </c>
      <c r="AB73" s="17">
        <f t="shared" si="26"/>
        <v>6.8544471223856544E-4</v>
      </c>
      <c r="AC73" s="16">
        <f t="shared" si="26"/>
        <v>2.4665199705585202E-6</v>
      </c>
      <c r="AD73" s="16">
        <f t="shared" si="26"/>
        <v>8.7357353052593734E-8</v>
      </c>
      <c r="AE73" s="16">
        <f t="shared" si="26"/>
        <v>1.0185352126271925E-7</v>
      </c>
      <c r="AF73" s="16">
        <f t="shared" si="26"/>
        <v>2.8206417826890658E-7</v>
      </c>
      <c r="AG73" s="16">
        <f t="shared" si="26"/>
        <v>7.7124375484343277E-7</v>
      </c>
      <c r="AH73" s="16">
        <f t="shared" si="26"/>
        <v>7.0916369384031503E-8</v>
      </c>
      <c r="AI73" s="16">
        <f t="shared" si="26"/>
        <v>1.9400024329600318E-7</v>
      </c>
      <c r="AJ73" s="16">
        <f t="shared" si="26"/>
        <v>2.5119271640129331E-7</v>
      </c>
      <c r="AK73" s="16">
        <f t="shared" si="26"/>
        <v>1.3152375955060296E-6</v>
      </c>
      <c r="AL73" s="16">
        <f t="shared" si="26"/>
        <v>1.2470675043361202E-6</v>
      </c>
      <c r="AM73" s="18">
        <f t="shared" si="26"/>
        <v>1.9895829411756993E-10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4.9912981508267461E-7</v>
      </c>
      <c r="E74" s="16">
        <f t="shared" si="27"/>
        <v>7.7949638068363662E-9</v>
      </c>
      <c r="F74" s="17">
        <f t="shared" si="27"/>
        <v>7.4681801123507949E-7</v>
      </c>
      <c r="G74" s="16">
        <f t="shared" si="27"/>
        <v>6.7675753669423513E-8</v>
      </c>
      <c r="H74" s="16">
        <f t="shared" si="27"/>
        <v>1.4216296577025351E-8</v>
      </c>
      <c r="I74" s="16">
        <f t="shared" si="27"/>
        <v>4.1692879172912491E-8</v>
      </c>
      <c r="J74" s="17">
        <f t="shared" si="27"/>
        <v>6.8503996904404057E-7</v>
      </c>
      <c r="K74" s="16">
        <f t="shared" si="27"/>
        <v>3.0571046336256315E-8</v>
      </c>
      <c r="L74" s="16">
        <f t="shared" si="27"/>
        <v>2.1166851373360922E-7</v>
      </c>
      <c r="M74" s="16">
        <f t="shared" si="27"/>
        <v>3.2592069863968415E-8</v>
      </c>
      <c r="N74" s="17">
        <f t="shared" si="27"/>
        <v>1.4199186699189861E-4</v>
      </c>
      <c r="O74" s="16">
        <f t="shared" si="27"/>
        <v>4.2640026269946552E-7</v>
      </c>
      <c r="P74" s="16">
        <f t="shared" si="27"/>
        <v>2.7686374905565181E-7</v>
      </c>
      <c r="Q74" s="16">
        <f t="shared" si="27"/>
        <v>6.4041604998500217E-8</v>
      </c>
      <c r="R74" s="16">
        <f t="shared" si="27"/>
        <v>1.6461897317385291E-7</v>
      </c>
      <c r="S74" s="16">
        <f t="shared" si="27"/>
        <v>1.3907766000086186E-7</v>
      </c>
      <c r="T74" s="16">
        <f t="shared" si="27"/>
        <v>1.1996761802190348E-8</v>
      </c>
      <c r="U74" s="16">
        <f t="shared" si="27"/>
        <v>4.0401953324037772E-7</v>
      </c>
      <c r="V74" s="16">
        <f t="shared" si="27"/>
        <v>1.6650041572762829E-8</v>
      </c>
      <c r="W74" s="16">
        <f t="shared" si="27"/>
        <v>1.640171652938855E-8</v>
      </c>
      <c r="X74" s="16">
        <f t="shared" si="27"/>
        <v>5.2406116420507373E-8</v>
      </c>
      <c r="Y74" s="16">
        <f t="shared" si="27"/>
        <v>1.2201627231958808E-7</v>
      </c>
      <c r="Z74" s="16">
        <f t="shared" si="27"/>
        <v>9.3914642844455207E-9</v>
      </c>
      <c r="AA74" s="16">
        <f t="shared" si="27"/>
        <v>9.6343355624340053E-8</v>
      </c>
      <c r="AB74" s="16">
        <f t="shared" si="27"/>
        <v>4.5726314473396864E-7</v>
      </c>
      <c r="AC74" s="16">
        <f t="shared" si="27"/>
        <v>2.8431816846896479E-8</v>
      </c>
      <c r="AD74" s="16">
        <f t="shared" si="27"/>
        <v>7.1261922928703363E-8</v>
      </c>
      <c r="AE74" s="16">
        <f t="shared" si="27"/>
        <v>5.1317023254971392E-10</v>
      </c>
      <c r="AF74" s="16">
        <f t="shared" si="27"/>
        <v>1.4520840617868287E-7</v>
      </c>
      <c r="AG74" s="16">
        <f t="shared" si="27"/>
        <v>5.2651850823066937E-8</v>
      </c>
      <c r="AH74" s="16">
        <f t="shared" si="27"/>
        <v>2.1684606008052476E-7</v>
      </c>
      <c r="AI74" s="16">
        <f t="shared" si="27"/>
        <v>9.0925481251915331E-9</v>
      </c>
      <c r="AJ74" s="16">
        <f t="shared" si="27"/>
        <v>1.1839198773717088E-7</v>
      </c>
      <c r="AK74" s="17">
        <f t="shared" si="27"/>
        <v>8.7837412985772408E-7</v>
      </c>
      <c r="AL74" s="16">
        <f t="shared" si="27"/>
        <v>1.2947543037744683E-8</v>
      </c>
      <c r="AM74" s="18">
        <f t="shared" si="27"/>
        <v>4.4826565665080779E-8</v>
      </c>
    </row>
    <row r="75" spans="1:39" ht="24">
      <c r="A75" s="13" t="s">
        <v>68</v>
      </c>
      <c r="B75" s="14" t="s">
        <v>40</v>
      </c>
      <c r="C75" s="19"/>
      <c r="D75" s="17">
        <f t="shared" ref="D75:AM75" si="28">$C33^2*D33^2</f>
        <v>3.2878756000000001E-5</v>
      </c>
      <c r="E75" s="16">
        <f t="shared" si="28"/>
        <v>9.8607983217330052E-6</v>
      </c>
      <c r="F75" s="16">
        <f t="shared" si="28"/>
        <v>4.6302700367429067E-8</v>
      </c>
      <c r="G75" s="16">
        <f t="shared" si="28"/>
        <v>1.8862848373125819E-5</v>
      </c>
      <c r="H75" s="16">
        <f t="shared" si="28"/>
        <v>6.6794263366374539E-6</v>
      </c>
      <c r="I75" s="16">
        <f t="shared" si="28"/>
        <v>4.01812235615633E-6</v>
      </c>
      <c r="J75" s="17">
        <f t="shared" si="28"/>
        <v>8.3652974439999989E-3</v>
      </c>
      <c r="K75" s="16">
        <f t="shared" si="28"/>
        <v>2.3783494332186773E-5</v>
      </c>
      <c r="L75" s="16">
        <f t="shared" si="28"/>
        <v>8.7925199965347209E-7</v>
      </c>
      <c r="M75" s="16">
        <f t="shared" si="28"/>
        <v>8.4807574177203772E-6</v>
      </c>
      <c r="N75" s="17">
        <f t="shared" si="28"/>
        <v>3.9664804000000004E-5</v>
      </c>
      <c r="O75" s="16">
        <f t="shared" si="28"/>
        <v>5.7178173678354605E-6</v>
      </c>
      <c r="P75" s="16">
        <f t="shared" si="28"/>
        <v>1.152258733749095E-5</v>
      </c>
      <c r="Q75" s="16">
        <f t="shared" si="28"/>
        <v>7.8312862747687407E-6</v>
      </c>
      <c r="R75" s="16">
        <f t="shared" si="28"/>
        <v>2.2548953161605699E-5</v>
      </c>
      <c r="S75" s="16">
        <f t="shared" si="28"/>
        <v>9.7383869518699964E-7</v>
      </c>
      <c r="T75" s="16">
        <f t="shared" si="28"/>
        <v>2.6060746065171052E-5</v>
      </c>
      <c r="U75" s="16">
        <f t="shared" si="28"/>
        <v>6.875186672794248E-8</v>
      </c>
      <c r="V75" s="16">
        <f t="shared" si="28"/>
        <v>1.0756686265931814E-6</v>
      </c>
      <c r="W75" s="16">
        <f t="shared" si="28"/>
        <v>2.326724956499143E-5</v>
      </c>
      <c r="X75" s="16">
        <f t="shared" si="28"/>
        <v>3.0652998341980778E-5</v>
      </c>
      <c r="Y75" s="16">
        <f t="shared" si="28"/>
        <v>7.4549123763915219E-6</v>
      </c>
      <c r="Z75" s="17">
        <f t="shared" si="28"/>
        <v>3.3965583999999995E-5</v>
      </c>
      <c r="AA75" s="17">
        <f t="shared" si="28"/>
        <v>6.5351055999999998E-5</v>
      </c>
      <c r="AB75" s="16">
        <f t="shared" si="28"/>
        <v>9.9652295823825597E-6</v>
      </c>
      <c r="AC75" s="16">
        <f t="shared" si="28"/>
        <v>1.2786426758683377E-5</v>
      </c>
      <c r="AD75" s="16">
        <f t="shared" si="28"/>
        <v>1.1794040518372157E-7</v>
      </c>
      <c r="AE75" s="16">
        <f t="shared" si="28"/>
        <v>1.1360471123847696E-5</v>
      </c>
      <c r="AF75" s="16">
        <f t="shared" si="28"/>
        <v>1.299359123428376E-6</v>
      </c>
      <c r="AG75" s="16">
        <f t="shared" si="28"/>
        <v>1.1825163594941397E-5</v>
      </c>
      <c r="AH75" s="16">
        <f t="shared" si="28"/>
        <v>8.7415912470714248E-7</v>
      </c>
      <c r="AI75" s="16">
        <f t="shared" si="28"/>
        <v>6.1766443374342353E-6</v>
      </c>
      <c r="AJ75" s="16">
        <f t="shared" si="28"/>
        <v>1.3125710610794576E-7</v>
      </c>
      <c r="AK75" s="16">
        <f t="shared" si="28"/>
        <v>1.2263110275127382E-6</v>
      </c>
      <c r="AL75" s="16">
        <f t="shared" si="28"/>
        <v>1.1042380635926321E-5</v>
      </c>
      <c r="AM75" s="18">
        <f t="shared" si="28"/>
        <v>4.9356047237829991E-6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1.1360158885592474E-7</v>
      </c>
      <c r="E76" s="16">
        <f t="shared" si="29"/>
        <v>2.1805191134381354E-8</v>
      </c>
      <c r="F76" s="16">
        <f t="shared" si="29"/>
        <v>9.4359912784609257E-8</v>
      </c>
      <c r="G76" s="16">
        <f t="shared" si="29"/>
        <v>3.4161201073850244E-7</v>
      </c>
      <c r="H76" s="16">
        <f t="shared" si="29"/>
        <v>4.1448990483836724E-7</v>
      </c>
      <c r="I76" s="16">
        <f t="shared" si="29"/>
        <v>3.1338461616268176E-7</v>
      </c>
      <c r="J76" s="16">
        <f t="shared" si="29"/>
        <v>4.3507974536787802E-9</v>
      </c>
      <c r="K76" s="16">
        <f t="shared" si="29"/>
        <v>4.9644196675233975E-7</v>
      </c>
      <c r="L76" s="16">
        <f t="shared" si="29"/>
        <v>1.7235447019700975E-7</v>
      </c>
      <c r="M76" s="17">
        <f t="shared" si="29"/>
        <v>1.2565712273580299E-6</v>
      </c>
      <c r="N76" s="16">
        <f t="shared" si="29"/>
        <v>2.2584565382108736E-7</v>
      </c>
      <c r="O76" s="16">
        <f t="shared" si="29"/>
        <v>2.1712370070329878E-11</v>
      </c>
      <c r="P76" s="16">
        <f t="shared" si="29"/>
        <v>8.6944428547613809E-7</v>
      </c>
      <c r="Q76" s="16">
        <f t="shared" si="29"/>
        <v>3.4881364333949651E-8</v>
      </c>
      <c r="R76" s="16">
        <f t="shared" si="29"/>
        <v>2.0279055775849658E-7</v>
      </c>
      <c r="S76" s="16">
        <f t="shared" si="29"/>
        <v>2.453290397997333E-7</v>
      </c>
      <c r="T76" s="16">
        <f t="shared" si="29"/>
        <v>5.7543154160189004E-9</v>
      </c>
      <c r="U76" s="16">
        <f t="shared" si="29"/>
        <v>2.4062540166711886E-7</v>
      </c>
      <c r="V76" s="16">
        <f t="shared" si="29"/>
        <v>6.7770420503876488E-7</v>
      </c>
      <c r="W76" s="17">
        <f t="shared" si="29"/>
        <v>1.4541725337722285E-6</v>
      </c>
      <c r="X76" s="16">
        <f t="shared" si="29"/>
        <v>5.5315778140292977E-7</v>
      </c>
      <c r="Y76" s="16">
        <f t="shared" si="29"/>
        <v>9.9131522117835167E-7</v>
      </c>
      <c r="Z76" s="16">
        <f t="shared" si="29"/>
        <v>1.7001865776553928E-7</v>
      </c>
      <c r="AA76" s="16">
        <f t="shared" si="29"/>
        <v>6.4189049472184601E-7</v>
      </c>
      <c r="AB76" s="16">
        <f t="shared" si="29"/>
        <v>9.8301732249505436E-8</v>
      </c>
      <c r="AC76" s="16">
        <f t="shared" si="29"/>
        <v>7.2916093070428406E-7</v>
      </c>
      <c r="AD76" s="16">
        <f t="shared" si="29"/>
        <v>5.0725029423276836E-7</v>
      </c>
      <c r="AE76" s="17">
        <f t="shared" si="29"/>
        <v>1.2565712273580299E-6</v>
      </c>
      <c r="AF76" s="16">
        <f t="shared" si="29"/>
        <v>2.5717514225203849E-8</v>
      </c>
      <c r="AG76" s="16">
        <f t="shared" si="29"/>
        <v>6.943780202221102E-10</v>
      </c>
      <c r="AH76" s="16">
        <f t="shared" si="29"/>
        <v>8.0939093711488327E-8</v>
      </c>
      <c r="AI76" s="16">
        <f t="shared" si="29"/>
        <v>6.0918869468049514E-7</v>
      </c>
      <c r="AJ76" s="17">
        <f t="shared" si="29"/>
        <v>2.7422590059853695E-4</v>
      </c>
      <c r="AK76" s="16">
        <f t="shared" si="29"/>
        <v>2.6638440521486559E-8</v>
      </c>
      <c r="AL76" s="16">
        <f t="shared" si="29"/>
        <v>6.4073446121671529E-8</v>
      </c>
      <c r="AM76" s="18">
        <f t="shared" si="29"/>
        <v>7.7744812601692832E-7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1.1305908234023844E-6</v>
      </c>
      <c r="E77" s="16">
        <f t="shared" si="30"/>
        <v>3.057204589264116E-8</v>
      </c>
      <c r="F77" s="16">
        <f t="shared" si="30"/>
        <v>3.9241854342681291E-6</v>
      </c>
      <c r="G77" s="16">
        <f t="shared" si="30"/>
        <v>7.1108116335556836E-7</v>
      </c>
      <c r="H77" s="17">
        <f t="shared" si="30"/>
        <v>6.895353528801101E-6</v>
      </c>
      <c r="I77" s="16">
        <f t="shared" si="30"/>
        <v>2.4934199345340367E-7</v>
      </c>
      <c r="J77" s="16">
        <f t="shared" si="30"/>
        <v>2.4208098597057962E-6</v>
      </c>
      <c r="K77" s="17">
        <f t="shared" si="30"/>
        <v>2.1877933217846465E-5</v>
      </c>
      <c r="L77" s="16">
        <f t="shared" si="30"/>
        <v>1.0570729456197611E-6</v>
      </c>
      <c r="M77" s="16">
        <f t="shared" si="30"/>
        <v>2.6925770643203578E-7</v>
      </c>
      <c r="N77" s="16">
        <f t="shared" si="30"/>
        <v>3.1066187714052582E-7</v>
      </c>
      <c r="O77" s="16">
        <f t="shared" si="30"/>
        <v>2.0080958482808148E-6</v>
      </c>
      <c r="P77" s="16">
        <f t="shared" si="30"/>
        <v>9.3336763609565379E-7</v>
      </c>
      <c r="Q77" s="16">
        <f t="shared" si="30"/>
        <v>1.4894916166497987E-6</v>
      </c>
      <c r="R77" s="16">
        <f t="shared" si="30"/>
        <v>3.0221010580372162E-6</v>
      </c>
      <c r="S77" s="16">
        <f t="shared" si="30"/>
        <v>1.4508646064531714E-8</v>
      </c>
      <c r="T77" s="16">
        <f t="shared" si="30"/>
        <v>9.8254824477110873E-7</v>
      </c>
      <c r="U77" s="16">
        <f t="shared" si="30"/>
        <v>6.2086870155942336E-7</v>
      </c>
      <c r="V77" s="16">
        <f t="shared" si="30"/>
        <v>4.0659307189089724E-6</v>
      </c>
      <c r="W77" s="16">
        <f t="shared" si="30"/>
        <v>4.8873437887618174E-8</v>
      </c>
      <c r="X77" s="17">
        <f t="shared" si="30"/>
        <v>6.2640650587570551E-6</v>
      </c>
      <c r="Y77" s="16">
        <f t="shared" si="30"/>
        <v>3.6724392579986334E-6</v>
      </c>
      <c r="Z77" s="16">
        <f t="shared" si="30"/>
        <v>2.175656296258113E-7</v>
      </c>
      <c r="AA77" s="16">
        <f t="shared" si="30"/>
        <v>8.0955406324674362E-8</v>
      </c>
      <c r="AB77" s="16">
        <f t="shared" si="30"/>
        <v>5.5238392086986526E-6</v>
      </c>
      <c r="AC77" s="17">
        <f t="shared" si="30"/>
        <v>1.590483322352251E-3</v>
      </c>
      <c r="AD77" s="16">
        <f t="shared" si="30"/>
        <v>1.3686427777610053E-6</v>
      </c>
      <c r="AE77" s="16">
        <f t="shared" si="30"/>
        <v>7.2110731226082907E-8</v>
      </c>
      <c r="AF77" s="16">
        <f t="shared" si="30"/>
        <v>9.3154154320364115E-7</v>
      </c>
      <c r="AG77" s="16">
        <f t="shared" si="30"/>
        <v>7.6829605644844318E-7</v>
      </c>
      <c r="AH77" s="16">
        <f t="shared" si="30"/>
        <v>2.5453320615736435E-6</v>
      </c>
      <c r="AI77" s="16">
        <f t="shared" si="30"/>
        <v>2.1354299902016409E-6</v>
      </c>
      <c r="AJ77" s="16">
        <f t="shared" si="30"/>
        <v>4.1792152504758815E-6</v>
      </c>
      <c r="AK77" s="16">
        <f t="shared" si="30"/>
        <v>3.3162599741987836E-6</v>
      </c>
      <c r="AL77" s="16">
        <f t="shared" si="30"/>
        <v>1.4898627324567087E-10</v>
      </c>
      <c r="AM77" s="20">
        <f t="shared" si="30"/>
        <v>7.333046868031641E-6</v>
      </c>
    </row>
    <row r="78" spans="1:39" ht="24">
      <c r="A78" s="13" t="s">
        <v>71</v>
      </c>
      <c r="B78" s="14" t="s">
        <v>40</v>
      </c>
      <c r="C78" s="15"/>
      <c r="D78" s="17">
        <f t="shared" ref="D78:AM78" si="31">$C36^2*D36^2</f>
        <v>6.9728984306043377E-7</v>
      </c>
      <c r="E78" s="16">
        <f t="shared" si="31"/>
        <v>1.9103236560149637E-7</v>
      </c>
      <c r="F78" s="16">
        <f t="shared" si="31"/>
        <v>2.5374368240829706E-8</v>
      </c>
      <c r="G78" s="16">
        <f t="shared" si="31"/>
        <v>1.2113332643803148E-8</v>
      </c>
      <c r="H78" s="17">
        <f t="shared" si="31"/>
        <v>6.8313204220695752E-7</v>
      </c>
      <c r="I78" s="16">
        <f t="shared" si="31"/>
        <v>5.3370469778746244E-8</v>
      </c>
      <c r="J78" s="16">
        <f t="shared" si="31"/>
        <v>2.4842858610696042E-7</v>
      </c>
      <c r="K78" s="17">
        <f t="shared" si="31"/>
        <v>4.3046975005261463E-7</v>
      </c>
      <c r="L78" s="16">
        <f t="shared" si="31"/>
        <v>2.4641863035538496E-9</v>
      </c>
      <c r="M78" s="16">
        <f t="shared" si="31"/>
        <v>2.8638304958309597E-8</v>
      </c>
      <c r="N78" s="16">
        <f t="shared" si="31"/>
        <v>2.4546331548226577E-8</v>
      </c>
      <c r="O78" s="16">
        <f t="shared" si="31"/>
        <v>1.3711089884377459E-7</v>
      </c>
      <c r="P78" s="16">
        <f t="shared" si="31"/>
        <v>5.8622263879989174E-8</v>
      </c>
      <c r="Q78" s="16">
        <f t="shared" si="31"/>
        <v>2.3359718502489048E-9</v>
      </c>
      <c r="R78" s="16">
        <f t="shared" si="31"/>
        <v>4.1457930776512184E-8</v>
      </c>
      <c r="S78" s="16">
        <f t="shared" si="31"/>
        <v>3.8775120994499875E-8</v>
      </c>
      <c r="T78" s="16">
        <f t="shared" si="31"/>
        <v>3.8975808773606407E-9</v>
      </c>
      <c r="U78" s="16">
        <f t="shared" si="31"/>
        <v>3.620327973279905E-9</v>
      </c>
      <c r="V78" s="16">
        <f t="shared" si="31"/>
        <v>8.4668400898155921E-8</v>
      </c>
      <c r="W78" s="16">
        <f t="shared" si="31"/>
        <v>1.4234151979176296E-7</v>
      </c>
      <c r="X78" s="17">
        <f t="shared" si="31"/>
        <v>6.8454128792268034E-5</v>
      </c>
      <c r="Y78" s="16">
        <f t="shared" si="31"/>
        <v>2.4609179492676957E-9</v>
      </c>
      <c r="Z78" s="16">
        <f t="shared" si="31"/>
        <v>2.998233507668335E-9</v>
      </c>
      <c r="AA78" s="16">
        <f t="shared" si="31"/>
        <v>4.2211419155063792E-8</v>
      </c>
      <c r="AB78" s="16">
        <f t="shared" si="31"/>
        <v>3.2728551249662863E-8</v>
      </c>
      <c r="AC78" s="17">
        <f t="shared" si="31"/>
        <v>2.7015988192710051E-7</v>
      </c>
      <c r="AD78" s="16">
        <f t="shared" si="31"/>
        <v>8.586866847694571E-8</v>
      </c>
      <c r="AE78" s="16">
        <f t="shared" si="31"/>
        <v>2.473695989701613E-10</v>
      </c>
      <c r="AF78" s="17">
        <f t="shared" si="31"/>
        <v>3.0675235182531573E-7</v>
      </c>
      <c r="AG78" s="16">
        <f t="shared" si="31"/>
        <v>2.2423997897805479E-9</v>
      </c>
      <c r="AH78" s="16">
        <f t="shared" si="31"/>
        <v>1.3950370740040566E-8</v>
      </c>
      <c r="AI78" s="16">
        <f t="shared" si="31"/>
        <v>6.2735021862465049E-8</v>
      </c>
      <c r="AJ78" s="16">
        <f t="shared" si="31"/>
        <v>1.3546418311643633E-7</v>
      </c>
      <c r="AK78" s="16">
        <f t="shared" si="31"/>
        <v>6.9772738178913482E-9</v>
      </c>
      <c r="AL78" s="16">
        <f t="shared" si="31"/>
        <v>1.4399131680922724E-7</v>
      </c>
      <c r="AM78" s="18">
        <f t="shared" si="31"/>
        <v>9.1901409119649559E-12</v>
      </c>
    </row>
    <row r="79" spans="1:39" ht="24">
      <c r="A79" s="13" t="s">
        <v>72</v>
      </c>
      <c r="B79" s="14" t="s">
        <v>40</v>
      </c>
      <c r="C79" s="15"/>
      <c r="D79" s="17">
        <f t="shared" ref="D79:AM79" si="32">$C37^2*D37^2</f>
        <v>4.1160877576362982E-7</v>
      </c>
      <c r="E79" s="16">
        <f t="shared" si="32"/>
        <v>8.1141897976310987E-9</v>
      </c>
      <c r="F79" s="16">
        <f t="shared" si="32"/>
        <v>1.1273410616909224E-8</v>
      </c>
      <c r="G79" s="17">
        <f t="shared" si="32"/>
        <v>4.0209213154302681E-7</v>
      </c>
      <c r="H79" s="16">
        <f t="shared" si="32"/>
        <v>9.3806161687222303E-8</v>
      </c>
      <c r="I79" s="16">
        <f t="shared" si="32"/>
        <v>3.1931209554553516E-8</v>
      </c>
      <c r="J79" s="17">
        <f t="shared" si="32"/>
        <v>4.1160877576362982E-7</v>
      </c>
      <c r="K79" s="16">
        <f t="shared" si="32"/>
        <v>9.3361543154219619E-10</v>
      </c>
      <c r="L79" s="16">
        <f t="shared" si="32"/>
        <v>3.320647666872238E-8</v>
      </c>
      <c r="M79" s="16">
        <f t="shared" si="32"/>
        <v>1.813019517748497E-7</v>
      </c>
      <c r="N79" s="16">
        <f t="shared" si="32"/>
        <v>3.470399393545099E-8</v>
      </c>
      <c r="O79" s="17">
        <f t="shared" si="32"/>
        <v>3.1304750725668171E-7</v>
      </c>
      <c r="P79" s="16">
        <f t="shared" si="32"/>
        <v>2.5536823907675267E-8</v>
      </c>
      <c r="Q79" s="16">
        <f t="shared" si="32"/>
        <v>7.2756901380002916E-9</v>
      </c>
      <c r="R79" s="16">
        <f t="shared" si="32"/>
        <v>6.8439583387925124E-9</v>
      </c>
      <c r="S79" s="16">
        <f t="shared" si="32"/>
        <v>1.489715814933345E-7</v>
      </c>
      <c r="T79" s="16">
        <f t="shared" si="32"/>
        <v>1.6116730310257533E-9</v>
      </c>
      <c r="U79" s="16">
        <f t="shared" si="32"/>
        <v>2.7155458425439854E-10</v>
      </c>
      <c r="V79" s="16">
        <f t="shared" si="32"/>
        <v>3.612802569575109E-9</v>
      </c>
      <c r="W79" s="16">
        <f t="shared" si="32"/>
        <v>3.558074401704989E-8</v>
      </c>
      <c r="X79" s="16">
        <f t="shared" si="32"/>
        <v>3.2123573460291802E-8</v>
      </c>
      <c r="Y79" s="16">
        <f t="shared" si="32"/>
        <v>7.0266920236650686E-8</v>
      </c>
      <c r="Z79" s="16">
        <f t="shared" si="32"/>
        <v>2.9003810500457296E-9</v>
      </c>
      <c r="AA79" s="17">
        <f t="shared" si="32"/>
        <v>5.2471826629226135E-5</v>
      </c>
      <c r="AB79" s="16">
        <f t="shared" si="32"/>
        <v>9.9789998769010555E-11</v>
      </c>
      <c r="AC79" s="16">
        <f t="shared" si="32"/>
        <v>2.6235682216259536E-9</v>
      </c>
      <c r="AD79" s="17">
        <f t="shared" si="32"/>
        <v>2.0035040464427629E-7</v>
      </c>
      <c r="AE79" s="16">
        <f t="shared" si="32"/>
        <v>1.4627266758242097E-9</v>
      </c>
      <c r="AF79" s="16">
        <f t="shared" si="32"/>
        <v>7.7124746844290164E-8</v>
      </c>
      <c r="AG79" s="16">
        <f t="shared" si="32"/>
        <v>6.1602805732677843E-10</v>
      </c>
      <c r="AH79" s="16">
        <f t="shared" si="32"/>
        <v>1.3829796168082674E-7</v>
      </c>
      <c r="AI79" s="16">
        <f t="shared" si="32"/>
        <v>6.9720312746958068E-8</v>
      </c>
      <c r="AJ79" s="16">
        <f t="shared" si="32"/>
        <v>1.2064290002495212E-7</v>
      </c>
      <c r="AK79" s="16">
        <f t="shared" si="32"/>
        <v>1.5063188259610593E-8</v>
      </c>
      <c r="AL79" s="16">
        <f t="shared" si="32"/>
        <v>1.8398259467683864E-7</v>
      </c>
      <c r="AM79" s="18">
        <f t="shared" si="32"/>
        <v>2.5684761961994721E-10</v>
      </c>
    </row>
    <row r="80" spans="1:39" ht="24">
      <c r="A80" s="13" t="s">
        <v>73</v>
      </c>
      <c r="B80" s="14" t="s">
        <v>40</v>
      </c>
      <c r="C80" s="15"/>
      <c r="D80" s="17">
        <f t="shared" ref="D80:AM80" si="33">$C38^2*D38^2</f>
        <v>7.5794058615573937E-8</v>
      </c>
      <c r="E80" s="16">
        <f t="shared" si="33"/>
        <v>3.4735269592849063E-9</v>
      </c>
      <c r="F80" s="16">
        <f t="shared" si="33"/>
        <v>6.2254576774004368E-10</v>
      </c>
      <c r="G80" s="17">
        <f t="shared" si="33"/>
        <v>1.8590464625173347E-5</v>
      </c>
      <c r="H80" s="16">
        <f t="shared" si="33"/>
        <v>7.0992502483770071E-9</v>
      </c>
      <c r="I80" s="16">
        <f t="shared" si="33"/>
        <v>5.7192503074344894E-9</v>
      </c>
      <c r="J80" s="16">
        <f t="shared" si="33"/>
        <v>4.1539096228641717E-8</v>
      </c>
      <c r="K80" s="16">
        <f t="shared" si="33"/>
        <v>4.8409724021070321E-8</v>
      </c>
      <c r="L80" s="16">
        <f t="shared" si="33"/>
        <v>2.9267441997361332E-8</v>
      </c>
      <c r="M80" s="16">
        <f t="shared" si="33"/>
        <v>5.2975716746693166E-8</v>
      </c>
      <c r="N80" s="16">
        <f t="shared" si="33"/>
        <v>8.6330966395687633E-9</v>
      </c>
      <c r="O80" s="16">
        <f t="shared" si="33"/>
        <v>8.0351781277369107E-10</v>
      </c>
      <c r="P80" s="17">
        <f t="shared" si="33"/>
        <v>8.5889417099230015E-8</v>
      </c>
      <c r="Q80" s="16">
        <f t="shared" si="33"/>
        <v>9.584785029407148E-9</v>
      </c>
      <c r="R80" s="16">
        <f t="shared" si="33"/>
        <v>4.0685782974673859E-8</v>
      </c>
      <c r="S80" s="16">
        <f t="shared" si="33"/>
        <v>2.2790802781885379E-8</v>
      </c>
      <c r="T80" s="16">
        <f t="shared" si="33"/>
        <v>6.1109621067220756E-10</v>
      </c>
      <c r="U80" s="16">
        <f t="shared" si="33"/>
        <v>1.6645724900689791E-8</v>
      </c>
      <c r="V80" s="16">
        <f t="shared" si="33"/>
        <v>1.1290353683374898E-8</v>
      </c>
      <c r="W80" s="16">
        <f t="shared" si="33"/>
        <v>6.2435771576987336E-8</v>
      </c>
      <c r="X80" s="16">
        <f t="shared" si="33"/>
        <v>3.2902047201384928E-9</v>
      </c>
      <c r="Y80" s="17">
        <f t="shared" si="33"/>
        <v>1.9325118847326752E-7</v>
      </c>
      <c r="Z80" s="17">
        <f t="shared" si="33"/>
        <v>9.6615735488114569E-8</v>
      </c>
      <c r="AA80" s="17">
        <f t="shared" si="33"/>
        <v>1.4245891610237302E-7</v>
      </c>
      <c r="AB80" s="16">
        <f t="shared" si="33"/>
        <v>5.170185394619586E-9</v>
      </c>
      <c r="AC80" s="16">
        <f t="shared" si="33"/>
        <v>8.3350447288610918E-9</v>
      </c>
      <c r="AD80" s="16">
        <f t="shared" si="33"/>
        <v>3.0375815739504726E-8</v>
      </c>
      <c r="AE80" s="16">
        <f t="shared" si="33"/>
        <v>2.2578819549391369E-11</v>
      </c>
      <c r="AF80" s="16">
        <f t="shared" si="33"/>
        <v>3.8496409471652994E-9</v>
      </c>
      <c r="AG80" s="16">
        <f t="shared" si="33"/>
        <v>4.932223604195078E-10</v>
      </c>
      <c r="AH80" s="16">
        <f t="shared" si="33"/>
        <v>1.0545896972306156E-8</v>
      </c>
      <c r="AI80" s="16">
        <f t="shared" si="33"/>
        <v>7.7734761668851484E-9</v>
      </c>
      <c r="AJ80" s="16">
        <f t="shared" si="33"/>
        <v>2.28354618274965E-8</v>
      </c>
      <c r="AK80" s="16">
        <f t="shared" si="33"/>
        <v>1.7166986725574149E-9</v>
      </c>
      <c r="AL80" s="16">
        <f t="shared" si="33"/>
        <v>8.3213188298618974E-10</v>
      </c>
      <c r="AM80" s="18">
        <f t="shared" si="33"/>
        <v>2.1362811002960132E-8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4.8206421497008651E-6</v>
      </c>
      <c r="E81" s="16">
        <f t="shared" si="34"/>
        <v>2.9249753161161295E-7</v>
      </c>
      <c r="F81" s="16">
        <f t="shared" si="34"/>
        <v>7.6678530873547379E-6</v>
      </c>
      <c r="G81" s="16">
        <f t="shared" si="34"/>
        <v>8.8453091353796017E-6</v>
      </c>
      <c r="H81" s="16">
        <f t="shared" si="34"/>
        <v>8.5433706500203765E-6</v>
      </c>
      <c r="I81" s="16">
        <f t="shared" si="34"/>
        <v>7.0016927321913951E-7</v>
      </c>
      <c r="J81" s="16">
        <f t="shared" si="34"/>
        <v>9.5873376605538684E-6</v>
      </c>
      <c r="K81" s="17">
        <f t="shared" si="34"/>
        <v>3.4722734759999999E-3</v>
      </c>
      <c r="L81" s="16">
        <f t="shared" si="34"/>
        <v>6.7657421062301629E-7</v>
      </c>
      <c r="M81" s="16">
        <f t="shared" si="34"/>
        <v>1.0792488392613935E-6</v>
      </c>
      <c r="N81" s="16">
        <f t="shared" si="34"/>
        <v>7.0376132092626146E-7</v>
      </c>
      <c r="O81" s="16">
        <f t="shared" si="34"/>
        <v>6.6416301243773965E-7</v>
      </c>
      <c r="P81" s="16">
        <f t="shared" si="34"/>
        <v>4.3235171328245248E-6</v>
      </c>
      <c r="Q81" s="16">
        <f t="shared" si="34"/>
        <v>1.4141045959671229E-6</v>
      </c>
      <c r="R81" s="16">
        <f t="shared" si="34"/>
        <v>2.078847659403688E-6</v>
      </c>
      <c r="S81" s="17">
        <f t="shared" si="34"/>
        <v>2.1492496E-5</v>
      </c>
      <c r="T81" s="16">
        <f t="shared" si="34"/>
        <v>1.0175102604777491E-5</v>
      </c>
      <c r="U81" s="16">
        <f t="shared" si="34"/>
        <v>1.7120242958539803E-6</v>
      </c>
      <c r="V81" s="16">
        <f t="shared" si="34"/>
        <v>1.2724384992650909E-6</v>
      </c>
      <c r="W81" s="16">
        <f t="shared" si="34"/>
        <v>1.3760250594721402E-6</v>
      </c>
      <c r="X81" s="17">
        <f t="shared" si="34"/>
        <v>2.1492496E-5</v>
      </c>
      <c r="Y81" s="17">
        <f t="shared" si="34"/>
        <v>1.3845840999999999E-5</v>
      </c>
      <c r="Z81" s="16">
        <f t="shared" si="34"/>
        <v>2.3432854401236971E-6</v>
      </c>
      <c r="AA81" s="16">
        <f t="shared" si="34"/>
        <v>5.8383579220983018E-8</v>
      </c>
      <c r="AB81" s="16">
        <f t="shared" si="34"/>
        <v>4.5740330305344747E-6</v>
      </c>
      <c r="AC81" s="17">
        <f t="shared" si="34"/>
        <v>4.6676224000000004E-5</v>
      </c>
      <c r="AD81" s="16">
        <f t="shared" si="34"/>
        <v>3.9670988624061318E-7</v>
      </c>
      <c r="AE81" s="16">
        <f t="shared" si="34"/>
        <v>3.5738291339733447E-6</v>
      </c>
      <c r="AF81" s="16">
        <f t="shared" si="34"/>
        <v>1.9307436184873341E-6</v>
      </c>
      <c r="AG81" s="16">
        <f t="shared" si="34"/>
        <v>6.3094821095155268E-6</v>
      </c>
      <c r="AH81" s="16">
        <f t="shared" si="34"/>
        <v>9.1845682298104241E-6</v>
      </c>
      <c r="AI81" s="16">
        <f t="shared" si="34"/>
        <v>6.8183237392364026E-8</v>
      </c>
      <c r="AJ81" s="16">
        <f t="shared" si="34"/>
        <v>6.0759288810658752E-6</v>
      </c>
      <c r="AK81" s="16">
        <f t="shared" si="34"/>
        <v>2.408914360721467E-6</v>
      </c>
      <c r="AL81" s="17">
        <f t="shared" si="34"/>
        <v>2.5020004000000002E-5</v>
      </c>
      <c r="AM81" s="18">
        <f t="shared" si="34"/>
        <v>2.6606883996441649E-10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1.1654622513245375E-3</v>
      </c>
      <c r="E82" s="16">
        <f t="shared" si="35"/>
        <v>3.5810457596841288E-6</v>
      </c>
      <c r="F82" s="16">
        <f t="shared" si="35"/>
        <v>1.6208906952302916E-6</v>
      </c>
      <c r="G82" s="17">
        <f t="shared" si="35"/>
        <v>4.6473312470568731E-6</v>
      </c>
      <c r="H82" s="16">
        <f t="shared" si="35"/>
        <v>9.2301363133484631E-8</v>
      </c>
      <c r="I82" s="16">
        <f t="shared" si="35"/>
        <v>3.9981760668773044E-7</v>
      </c>
      <c r="J82" s="16">
        <f t="shared" si="35"/>
        <v>4.4084511208023578E-6</v>
      </c>
      <c r="K82" s="16">
        <f t="shared" si="35"/>
        <v>1.6175465543773359E-6</v>
      </c>
      <c r="L82" s="16">
        <f t="shared" si="35"/>
        <v>1.3707017924338401E-6</v>
      </c>
      <c r="M82" s="16">
        <f t="shared" si="35"/>
        <v>1.076722174303209E-6</v>
      </c>
      <c r="N82" s="16">
        <f t="shared" si="35"/>
        <v>3.8945920140394446E-6</v>
      </c>
      <c r="O82" s="16">
        <f t="shared" si="35"/>
        <v>4.287685174584864E-7</v>
      </c>
      <c r="P82" s="16">
        <f t="shared" si="35"/>
        <v>7.2119040505026347E-8</v>
      </c>
      <c r="Q82" s="16">
        <f t="shared" si="35"/>
        <v>1.7678994783968814E-6</v>
      </c>
      <c r="R82" s="16">
        <f t="shared" si="35"/>
        <v>1.1242307632698601E-6</v>
      </c>
      <c r="S82" s="16">
        <f t="shared" si="35"/>
        <v>1.2978078468357346E-7</v>
      </c>
      <c r="T82" s="16">
        <f t="shared" si="35"/>
        <v>9.3219161813108463E-7</v>
      </c>
      <c r="U82" s="16">
        <f t="shared" si="35"/>
        <v>1.2388856167255924E-6</v>
      </c>
      <c r="V82" s="16">
        <f t="shared" si="35"/>
        <v>1.6572037428546696E-6</v>
      </c>
      <c r="W82" s="16">
        <f t="shared" si="35"/>
        <v>4.1077034662999794E-6</v>
      </c>
      <c r="X82" s="17">
        <f t="shared" si="35"/>
        <v>1.175134095768829E-5</v>
      </c>
      <c r="Y82" s="17">
        <f t="shared" si="35"/>
        <v>5.4404124999139326E-6</v>
      </c>
      <c r="Z82" s="16">
        <f t="shared" si="35"/>
        <v>1.0060271583283329E-6</v>
      </c>
      <c r="AA82" s="17">
        <f t="shared" si="35"/>
        <v>9.0236410266019658E-6</v>
      </c>
      <c r="AB82" s="16">
        <f t="shared" si="35"/>
        <v>6.5077954208888688E-7</v>
      </c>
      <c r="AC82" s="16">
        <f t="shared" si="35"/>
        <v>8.0352499294586257E-7</v>
      </c>
      <c r="AD82" s="16">
        <f t="shared" si="35"/>
        <v>9.4665350369335901E-7</v>
      </c>
      <c r="AE82" s="16">
        <f t="shared" si="35"/>
        <v>1.3936543996239704E-7</v>
      </c>
      <c r="AF82" s="16">
        <f t="shared" si="35"/>
        <v>2.0727487994643631E-6</v>
      </c>
      <c r="AG82" s="16">
        <f t="shared" si="35"/>
        <v>1.5699141231928492E-6</v>
      </c>
      <c r="AH82" s="16">
        <f t="shared" si="35"/>
        <v>9.6963985353897431E-7</v>
      </c>
      <c r="AI82" s="16">
        <f t="shared" si="35"/>
        <v>2.9531135999482509E-6</v>
      </c>
      <c r="AJ82" s="16">
        <f t="shared" si="35"/>
        <v>4.6863810268731296E-7</v>
      </c>
      <c r="AK82" s="16">
        <f t="shared" si="35"/>
        <v>9.5913821754705317E-8</v>
      </c>
      <c r="AL82" s="16">
        <f t="shared" si="35"/>
        <v>5.161075965285791E-7</v>
      </c>
      <c r="AM82" s="20">
        <f t="shared" si="35"/>
        <v>4.6473312470568731E-6</v>
      </c>
    </row>
    <row r="83" spans="1:39">
      <c r="A83" t="s">
        <v>135</v>
      </c>
      <c r="D83">
        <f>SUM($D$47:$D$82)</f>
        <v>1.2863204322029187E-3</v>
      </c>
      <c r="E83" s="22">
        <f>SUM($E$47:$E$82)</f>
        <v>3.7948105969314667E-4</v>
      </c>
      <c r="F83" s="22">
        <f>SUM($F$47:$F$82)</f>
        <v>2.7138661810321269E-4</v>
      </c>
      <c r="G83">
        <f>SUM($G$47:$G$82)</f>
        <v>1.1030031544611695E-4</v>
      </c>
      <c r="H83" s="22">
        <f>SUM($H$47:$H$82)</f>
        <v>8.9118815523847855E-3</v>
      </c>
      <c r="I83" s="22">
        <f>SUM($I$47:$I$82)</f>
        <v>4.7219314125824591E-4</v>
      </c>
      <c r="J83" s="22">
        <f>SUM($J$47:$J$82)</f>
        <v>8.4479733584254466E-3</v>
      </c>
      <c r="K83">
        <f>SUM($K$47:$K$82)</f>
        <v>3.6266366690116763E-3</v>
      </c>
      <c r="L83" s="22">
        <f>SUM($L$47:$L$82)</f>
        <v>6.8114080285744557E-4</v>
      </c>
      <c r="M83" s="22">
        <f>SUM($M$47:$M$82)</f>
        <v>2.873411679809805E-3</v>
      </c>
      <c r="N83" s="22">
        <f>SUM($N$47:$N$82)</f>
        <v>2.2225257213258172E-4</v>
      </c>
      <c r="O83" s="22">
        <f>SUM($O$47:$O$82)</f>
        <v>1.6633945728805584E-3</v>
      </c>
      <c r="P83" s="22">
        <f>SUM($P$47:$P$82)</f>
        <v>2.7059053474062247E-3</v>
      </c>
      <c r="Q83" s="22">
        <f>SUM($Q$47:$Q$82)</f>
        <v>4.6622019966129311E-5</v>
      </c>
      <c r="R83" s="22">
        <f>SUM($R$47:$R$82)</f>
        <v>1.3425928353536119E-3</v>
      </c>
      <c r="S83" s="22">
        <f>SUM($S$47:$S$82)</f>
        <v>5.6663264985267556E-3</v>
      </c>
      <c r="T83" s="22">
        <f>SUM($T$47:$T$82)</f>
        <v>4.5531144149779943E-3</v>
      </c>
      <c r="U83" s="22">
        <f>SUM($U$47:$U$82)</f>
        <v>3.0802951937916015E-4</v>
      </c>
      <c r="V83" s="22">
        <f>SUM($V$47:$V$82)</f>
        <v>1.8854963466791682E-3</v>
      </c>
      <c r="W83" s="22">
        <f>SUM($W$47:$W$82)</f>
        <v>4.8700495070409995E-4</v>
      </c>
      <c r="X83" s="22">
        <f>SUM($X$47:$X$82)</f>
        <v>2.5685099921888649E-4</v>
      </c>
      <c r="Y83">
        <f>SUM($Y$47:$Y$82)</f>
        <v>1.9401241240108661E-4</v>
      </c>
      <c r="Z83" s="22">
        <f>SUM($Z$47:$Z$82)</f>
        <v>5.719849892819941E-4</v>
      </c>
      <c r="AA83" s="22">
        <f>SUM($AA$47:$AA$82)</f>
        <v>1.9591646217153284E-4</v>
      </c>
      <c r="AB83" s="22">
        <f>SUM($AB$47:$AB$82)</f>
        <v>7.8572838072221978E-4</v>
      </c>
      <c r="AC83" s="22">
        <f>SUM($AC$47:$AC$82)</f>
        <v>1.7699791378469716E-3</v>
      </c>
      <c r="AD83" s="22">
        <f>SUM($AD$47:$AD$82)</f>
        <v>8.393568411614988E-5</v>
      </c>
      <c r="AE83" s="22">
        <f>SUM($AE$47:$AE$82)</f>
        <v>7.7577252230831813E-3</v>
      </c>
      <c r="AF83" s="22">
        <f>SUM($AF$47:$AF$82)</f>
        <v>4.6641138072631724E-4</v>
      </c>
      <c r="AG83" s="22">
        <f>SUM($AG$47:$AG$82)</f>
        <v>2.4661332057168681E-3</v>
      </c>
      <c r="AH83" s="22">
        <f>SUM($AH$47:$AH$82)</f>
        <v>5.7316879817322666E-5</v>
      </c>
      <c r="AI83" s="22">
        <f>SUM($AI$47:$AI$82)</f>
        <v>4.2788575221121136E-3</v>
      </c>
      <c r="AJ83" s="22">
        <f>SUM($AJ$47:$AJ$82)</f>
        <v>4.1300828590365896E-4</v>
      </c>
      <c r="AK83" s="22">
        <f>SUM($AK$47:$AK$82)</f>
        <v>9.3936173334930543E-4</v>
      </c>
      <c r="AL83" s="22">
        <f>SUM($AL$47:$AL$82)</f>
        <v>1.2092273887764592E-3</v>
      </c>
      <c r="AM83" s="22">
        <f>SUM($AM$47:$AM$82)</f>
        <v>1.0119040851884593E-2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136</v>
      </c>
      <c r="C85">
        <f>SUM($D$83:$AM$83)</f>
        <v>7.7506955244327741E-2</v>
      </c>
      <c r="D85" s="21">
        <f>$D$83/$C$85</f>
        <v>1.6596193569312693E-2</v>
      </c>
      <c r="E85" s="21">
        <f>$E$83/$C$85</f>
        <v>4.8960904024277045E-3</v>
      </c>
      <c r="F85" s="21">
        <f>$F$83/$C$85</f>
        <v>3.5014485764240343E-3</v>
      </c>
      <c r="G85" s="21">
        <f>$G$83/$C$85</f>
        <v>1.4231021602953389E-3</v>
      </c>
      <c r="H85" s="21">
        <f>$H$83/$C$85</f>
        <v>0.11498170098788639</v>
      </c>
      <c r="I85" s="21">
        <f>$I$83/$C$85</f>
        <v>6.0922679747867255E-3</v>
      </c>
      <c r="J85" s="21">
        <f>$J$83/$C$85</f>
        <v>0.10899632596577456</v>
      </c>
      <c r="K85" s="21">
        <f>$K$83/$C$85</f>
        <v>4.6791112585693885E-2</v>
      </c>
      <c r="L85" s="21">
        <f>$L$83/$C$85</f>
        <v>8.7881248942144989E-3</v>
      </c>
      <c r="M85" s="21">
        <f>$M$83/$C$85</f>
        <v>3.7072952624081987E-2</v>
      </c>
      <c r="N85" s="21">
        <f>$N$83/$C$85</f>
        <v>2.8675177786557037E-3</v>
      </c>
      <c r="O85" s="21">
        <f>$O$83/$C$85</f>
        <v>2.1461229739150309E-2</v>
      </c>
      <c r="P85" s="21">
        <f>$P$83/$C$85</f>
        <v>3.4911774548184865E-2</v>
      </c>
      <c r="Q85" s="21">
        <f>$Q$83/$C$85</f>
        <v>6.0152046766849727E-4</v>
      </c>
      <c r="R85" s="21">
        <f>$R$83/$C$85</f>
        <v>1.7322223936178528E-2</v>
      </c>
      <c r="S85" s="21">
        <f>$S$83/$C$85</f>
        <v>7.3107329279864075E-2</v>
      </c>
      <c r="T85" s="21">
        <f>$T$83/$C$85</f>
        <v>5.8744591380542055E-2</v>
      </c>
      <c r="U85" s="21">
        <f>$U$83/$C$85</f>
        <v>3.9742177770775346E-3</v>
      </c>
      <c r="V85" s="21">
        <f>$V$83/$C$85</f>
        <v>2.4326801907460508E-2</v>
      </c>
      <c r="W85" s="21">
        <f>$W$83/$C$85</f>
        <v>6.2833709461157143E-3</v>
      </c>
      <c r="X85" s="21">
        <f>$X$83/$C$85</f>
        <v>3.313909034475765E-3</v>
      </c>
      <c r="Y85" s="21">
        <f>$Y$83/$C$85</f>
        <v>2.5031613200324392E-3</v>
      </c>
      <c r="Z85" s="21">
        <f>$Z$83/$C$85</f>
        <v>7.3797891747767264E-3</v>
      </c>
      <c r="AA85" s="21">
        <f>$AA$83/$C$85</f>
        <v>2.5277274994732909E-3</v>
      </c>
      <c r="AB85" s="21">
        <f>$AB$83/$C$85</f>
        <v>1.013752092628774E-2</v>
      </c>
      <c r="AC85" s="21">
        <f>$AC$83/$C$85</f>
        <v>2.2836391034422754E-2</v>
      </c>
      <c r="AD85" s="21">
        <f>$AD$83/$C$85</f>
        <v>1.0829438964742796E-3</v>
      </c>
      <c r="AE85" s="21">
        <f>$AE$83/$C$85</f>
        <v>0.10009069764936898</v>
      </c>
      <c r="AF85" s="21">
        <f>$AF$83/$C$85</f>
        <v>6.0176713077688734E-3</v>
      </c>
      <c r="AG85" s="21">
        <f>$AG$83/$C$85</f>
        <v>3.1818218093367164E-2</v>
      </c>
      <c r="AH85" s="21">
        <f>$AH$83/$C$85</f>
        <v>7.3950627574829596E-4</v>
      </c>
      <c r="AI85" s="21">
        <f>$AI$83/$C$85</f>
        <v>5.5206110324211931E-2</v>
      </c>
      <c r="AJ85" s="21">
        <f>$AJ$83/$C$85</f>
        <v>5.3286609518038638E-3</v>
      </c>
      <c r="AK85" s="21">
        <f>$AK$83/$C$85</f>
        <v>1.2119708875005145E-2</v>
      </c>
      <c r="AL85" s="21">
        <f>$AL$83/$C$85</f>
        <v>1.560153388769526E-2</v>
      </c>
      <c r="AM85" s="21">
        <f>$AM$83/$C$85</f>
        <v>0.13055655224729196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-3.676397703547498E-2</v>
      </c>
      <c r="D5" s="11">
        <v>-5.9749443388394788E-2</v>
      </c>
      <c r="E5" s="11">
        <v>-4.3239600549027819E-2</v>
      </c>
      <c r="F5" s="11">
        <v>-2.3199758744236808E-2</v>
      </c>
      <c r="G5" s="11">
        <v>-2.8234531599724493E-2</v>
      </c>
      <c r="H5" s="11">
        <v>1.4850330990758165E-2</v>
      </c>
      <c r="I5" s="11">
        <v>-3.0132542330113837E-2</v>
      </c>
      <c r="J5" s="11">
        <v>-7.5804377931180153E-2</v>
      </c>
      <c r="K5" s="11">
        <v>-5.9808713658666642E-2</v>
      </c>
      <c r="L5" s="11">
        <v>-3.1299872061615601E-2</v>
      </c>
      <c r="M5" s="11">
        <v>2.467627478322389E-2</v>
      </c>
      <c r="N5" s="11">
        <v>-1.327030190666826E-2</v>
      </c>
      <c r="O5" s="11">
        <v>-4.7705857574189901E-2</v>
      </c>
      <c r="P5" s="11">
        <v>7.2994554052984422E-3</v>
      </c>
      <c r="Q5" s="11">
        <v>-3.6847130506035691E-2</v>
      </c>
      <c r="R5" s="11">
        <v>1.62895265742353E-2</v>
      </c>
      <c r="S5" s="11">
        <v>-4.0140470062585844E-2</v>
      </c>
      <c r="T5" s="11">
        <v>2.8152159351965605E-2</v>
      </c>
      <c r="U5" s="11">
        <v>5.9332736284814485E-3</v>
      </c>
      <c r="V5" s="10" t="s">
        <v>139</v>
      </c>
      <c r="W5" s="11">
        <v>-1.1298845422504113E-2</v>
      </c>
      <c r="X5" s="11">
        <v>-1.0900444924306859E-2</v>
      </c>
      <c r="Y5" s="11">
        <v>-4.2599621418562592E-2</v>
      </c>
      <c r="Z5" s="11">
        <v>6.5498042939412674E-3</v>
      </c>
      <c r="AA5" s="11">
        <v>3.8929061344546656E-2</v>
      </c>
      <c r="AB5" s="11">
        <v>3.2012290224454176E-2</v>
      </c>
      <c r="AC5" s="11">
        <v>8.1689367823161732E-2</v>
      </c>
      <c r="AD5" s="10" t="s">
        <v>140</v>
      </c>
      <c r="AE5" s="11">
        <v>2.1100984750963635E-2</v>
      </c>
      <c r="AF5" s="11">
        <v>6.3332144248475523E-3</v>
      </c>
      <c r="AG5" s="11">
        <v>1.5173772605654388E-2</v>
      </c>
      <c r="AH5" s="11">
        <v>-1.5866369849999527E-2</v>
      </c>
      <c r="AI5" s="11">
        <v>-3.82127846237224E-2</v>
      </c>
      <c r="AJ5" s="11">
        <v>9.1556907929258219E-2</v>
      </c>
      <c r="AK5" s="11">
        <v>9.0757872514483189E-3</v>
      </c>
      <c r="AL5" s="11">
        <v>-1.4604613664448556E-2</v>
      </c>
      <c r="AM5" s="12">
        <v>6.6427386045854464E-3</v>
      </c>
    </row>
    <row r="6" spans="1:39" ht="24">
      <c r="A6" s="13" t="s">
        <v>41</v>
      </c>
      <c r="B6" s="14" t="s">
        <v>40</v>
      </c>
      <c r="C6" s="15">
        <v>3.1589762281885821E-2</v>
      </c>
      <c r="D6" s="16">
        <v>-7.0842732844218395E-2</v>
      </c>
      <c r="E6" s="16">
        <v>1.3597575019112322E-2</v>
      </c>
      <c r="F6" s="16">
        <v>-4.6028819929072956E-2</v>
      </c>
      <c r="G6" s="16">
        <v>-2.6081710629853726E-2</v>
      </c>
      <c r="H6" s="16">
        <v>-3.9271372562603934E-2</v>
      </c>
      <c r="I6" s="16">
        <v>6.5939196285810806E-3</v>
      </c>
      <c r="J6" s="16">
        <v>-6.4100338638677423E-2</v>
      </c>
      <c r="K6" s="16">
        <v>1.1827891216563082E-2</v>
      </c>
      <c r="L6" s="16">
        <v>-1.0094442586503492E-2</v>
      </c>
      <c r="M6" s="16">
        <v>1.1597673813011031E-2</v>
      </c>
      <c r="N6" s="17" t="s">
        <v>108</v>
      </c>
      <c r="O6" s="16">
        <v>-3.7617619408391437E-2</v>
      </c>
      <c r="P6" s="16">
        <v>-1.4596132054333204E-2</v>
      </c>
      <c r="Q6" s="16">
        <v>-1.292572002462955E-3</v>
      </c>
      <c r="R6" s="16">
        <v>6.7140520355279541E-4</v>
      </c>
      <c r="S6" s="16">
        <v>-2.4350571660599146E-2</v>
      </c>
      <c r="T6" s="16">
        <v>2.9906989022875289E-3</v>
      </c>
      <c r="U6" s="16">
        <v>1.1748828139867645E-2</v>
      </c>
      <c r="V6" s="16">
        <v>-1.3834188805993413E-2</v>
      </c>
      <c r="W6" s="16">
        <v>-2.8131631340320672E-2</v>
      </c>
      <c r="X6" s="16">
        <v>-2.9769617164474162E-2</v>
      </c>
      <c r="Y6" s="16">
        <v>-8.6343640736524282E-3</v>
      </c>
      <c r="Z6" s="16">
        <v>4.7270828726393987E-2</v>
      </c>
      <c r="AA6" s="16">
        <v>5.7421798849579465E-2</v>
      </c>
      <c r="AB6" s="16">
        <v>5.2222415485185289E-2</v>
      </c>
      <c r="AC6" s="16">
        <v>-4.5743402410537655E-2</v>
      </c>
      <c r="AD6" s="16">
        <v>6.3729335626388391E-3</v>
      </c>
      <c r="AE6" s="16">
        <v>-1.6349278078284256E-2</v>
      </c>
      <c r="AF6" s="16">
        <v>3.5128211367115497E-2</v>
      </c>
      <c r="AG6" s="16">
        <v>2.474735664349682E-2</v>
      </c>
      <c r="AH6" s="16">
        <v>-4.684966111206134E-2</v>
      </c>
      <c r="AI6" s="16">
        <v>-7.3370751699597791E-3</v>
      </c>
      <c r="AJ6" s="16">
        <v>5.7691493610722532E-2</v>
      </c>
      <c r="AK6" s="16">
        <v>-5.8786601886740624E-3</v>
      </c>
      <c r="AL6" s="16">
        <v>2.495888924676829E-3</v>
      </c>
      <c r="AM6" s="18">
        <v>1.6824515854325594E-4</v>
      </c>
    </row>
    <row r="7" spans="1:39" ht="24">
      <c r="A7" s="13" t="s">
        <v>42</v>
      </c>
      <c r="B7" s="14" t="s">
        <v>40</v>
      </c>
      <c r="C7" s="15">
        <v>-2.4724786276416369E-4</v>
      </c>
      <c r="D7" s="16">
        <v>4.7477361268422107E-2</v>
      </c>
      <c r="E7" s="16">
        <v>-3.9003389931951099E-2</v>
      </c>
      <c r="F7" s="16">
        <v>-2.4527998723898187E-2</v>
      </c>
      <c r="G7" s="16">
        <v>1.7475478231250554E-3</v>
      </c>
      <c r="H7" s="16">
        <v>3.3804043765201123E-5</v>
      </c>
      <c r="I7" s="16">
        <v>-2.8471155470818375E-2</v>
      </c>
      <c r="J7" s="16">
        <v>-4.9138305641605998E-2</v>
      </c>
      <c r="K7" s="16">
        <v>3.5461250086282863E-2</v>
      </c>
      <c r="L7" s="16">
        <v>-4.6070373912814412E-2</v>
      </c>
      <c r="M7" s="16">
        <v>3.3801478456173553E-2</v>
      </c>
      <c r="N7" s="16">
        <v>-1.6093315957050061E-2</v>
      </c>
      <c r="O7" s="16">
        <v>4.1055561791674418E-2</v>
      </c>
      <c r="P7" s="16">
        <v>-1.1433893242248932E-2</v>
      </c>
      <c r="Q7" s="16">
        <v>4.9450150151355038E-2</v>
      </c>
      <c r="R7" s="16">
        <v>4.2370261952898836E-2</v>
      </c>
      <c r="S7" s="16">
        <v>-1.3668449237258065E-2</v>
      </c>
      <c r="T7" s="16">
        <v>-6.3562911314440362E-3</v>
      </c>
      <c r="U7" s="16">
        <v>1.5369708663394979E-2</v>
      </c>
      <c r="V7" s="16">
        <v>2.166483919701399E-2</v>
      </c>
      <c r="W7" s="16">
        <v>1.4755716958335649E-2</v>
      </c>
      <c r="X7" s="16">
        <v>4.3917532206347733E-2</v>
      </c>
      <c r="Y7" s="16">
        <v>2.591866278128515E-2</v>
      </c>
      <c r="Z7" s="16">
        <v>-5.0547998363605885E-2</v>
      </c>
      <c r="AA7" s="16">
        <v>2.2878336027468468E-2</v>
      </c>
      <c r="AB7" s="16">
        <v>4.5418038349622165E-2</v>
      </c>
      <c r="AC7" s="16">
        <v>-9.189651988579764E-2</v>
      </c>
      <c r="AD7" s="16">
        <v>7.9052073367713322E-3</v>
      </c>
      <c r="AE7" s="17" t="s">
        <v>113</v>
      </c>
      <c r="AF7" s="16">
        <v>1.6166701337659187E-2</v>
      </c>
      <c r="AG7" s="16">
        <v>-5.5329272677163612E-3</v>
      </c>
      <c r="AH7" s="16">
        <v>-4.2269088325253751E-2</v>
      </c>
      <c r="AI7" s="16">
        <v>-3.1662140351419307E-3</v>
      </c>
      <c r="AJ7" s="16">
        <v>-5.19400289882299E-2</v>
      </c>
      <c r="AK7" s="16">
        <v>-2.8293970506588266E-2</v>
      </c>
      <c r="AL7" s="16">
        <v>-3.9848250272346585E-2</v>
      </c>
      <c r="AM7" s="18">
        <v>-4.8111611228458542E-2</v>
      </c>
    </row>
    <row r="8" spans="1:39" ht="24">
      <c r="A8" s="13" t="s">
        <v>43</v>
      </c>
      <c r="B8" s="14" t="s">
        <v>40</v>
      </c>
      <c r="C8" s="19" t="s">
        <v>141</v>
      </c>
      <c r="D8" s="16">
        <v>2.8817017039739292E-2</v>
      </c>
      <c r="E8" s="16">
        <v>-3.7178074081590816E-2</v>
      </c>
      <c r="F8" s="16">
        <v>5.4129381940230752E-2</v>
      </c>
      <c r="G8" s="16">
        <v>3.555127757016361E-2</v>
      </c>
      <c r="H8" s="16">
        <v>-2.7242186505472353E-2</v>
      </c>
      <c r="I8" s="16">
        <v>-2.0252728957493946E-2</v>
      </c>
      <c r="J8" s="16">
        <v>-1.4858532705848261E-2</v>
      </c>
      <c r="K8" s="16">
        <v>-1.0607911483893387E-2</v>
      </c>
      <c r="L8" s="16">
        <v>-3.8357632048960061E-2</v>
      </c>
      <c r="M8" s="16">
        <v>-5.3040331427015898E-2</v>
      </c>
      <c r="N8" s="16">
        <v>-2.4188020672650027E-2</v>
      </c>
      <c r="O8" s="16">
        <v>2.7072266355816235E-2</v>
      </c>
      <c r="P8" s="16">
        <v>-3.8898281196949207E-2</v>
      </c>
      <c r="Q8" s="16">
        <v>5.0499370369849984E-3</v>
      </c>
      <c r="R8" s="16">
        <v>1.4023265386176636E-2</v>
      </c>
      <c r="S8" s="17" t="s">
        <v>142</v>
      </c>
      <c r="T8" s="16">
        <v>-5.1478870124788599E-2</v>
      </c>
      <c r="U8" s="16">
        <v>2.0794367165540451E-2</v>
      </c>
      <c r="V8" s="16">
        <v>-4.1628842449523563E-2</v>
      </c>
      <c r="W8" s="16">
        <v>-6.887613750246703E-2</v>
      </c>
      <c r="X8" s="16">
        <v>1.0937185757652549E-2</v>
      </c>
      <c r="Y8" s="16">
        <v>3.0913408472774916E-2</v>
      </c>
      <c r="Z8" s="16">
        <v>3.4489998594532494E-2</v>
      </c>
      <c r="AA8" s="16">
        <v>-1.2323143925288757E-2</v>
      </c>
      <c r="AB8" s="16">
        <v>1.4576928195662687E-2</v>
      </c>
      <c r="AC8" s="16">
        <v>2.5083276419184099E-2</v>
      </c>
      <c r="AD8" s="16">
        <v>3.5110773182654105E-2</v>
      </c>
      <c r="AE8" s="16">
        <v>-1.3791063204503814E-2</v>
      </c>
      <c r="AF8" s="16">
        <v>2.9902677000746201E-2</v>
      </c>
      <c r="AG8" s="16">
        <v>7.5883717070040269E-2</v>
      </c>
      <c r="AH8" s="16">
        <v>-9.4793822708774556E-3</v>
      </c>
      <c r="AI8" s="16">
        <v>-6.4145910071871136E-3</v>
      </c>
      <c r="AJ8" s="16">
        <v>-1.3594035289999515E-2</v>
      </c>
      <c r="AK8" s="16">
        <v>3.6363178293183675E-2</v>
      </c>
      <c r="AL8" s="16">
        <v>-4.5184811631055505E-2</v>
      </c>
      <c r="AM8" s="18">
        <v>-3.1125185977357015E-3</v>
      </c>
    </row>
    <row r="9" spans="1:39" ht="24">
      <c r="A9" s="13" t="s">
        <v>44</v>
      </c>
      <c r="B9" s="14" t="s">
        <v>40</v>
      </c>
      <c r="C9" s="15">
        <v>-2.6629322685373337E-6</v>
      </c>
      <c r="D9" s="16">
        <v>-2.0070049882731558E-2</v>
      </c>
      <c r="E9" s="16">
        <v>-4.8887412621566151E-2</v>
      </c>
      <c r="F9" s="16">
        <v>1.9016917804391374E-2</v>
      </c>
      <c r="G9" s="16">
        <v>-5.2213903705317241E-2</v>
      </c>
      <c r="H9" s="16">
        <v>-3.9326625777307576E-2</v>
      </c>
      <c r="I9" s="16">
        <v>-5.0500866292332615E-2</v>
      </c>
      <c r="J9" s="16">
        <v>-6.5921766813311578E-2</v>
      </c>
      <c r="K9" s="16">
        <v>2.7553968583283364E-2</v>
      </c>
      <c r="L9" s="16">
        <v>-1.6304027451135034E-3</v>
      </c>
      <c r="M9" s="16">
        <v>9.8891552938386636E-3</v>
      </c>
      <c r="N9" s="16">
        <v>1.1315104108658823E-2</v>
      </c>
      <c r="O9" s="16">
        <v>-3.8984817488487769E-2</v>
      </c>
      <c r="P9" s="16">
        <v>-1.5300046067390756E-3</v>
      </c>
      <c r="Q9" s="16">
        <v>-4.9661719305512789E-2</v>
      </c>
      <c r="R9" s="16">
        <v>-2.7054687856040181E-2</v>
      </c>
      <c r="S9" s="16">
        <v>2.0109393243630778E-2</v>
      </c>
      <c r="T9" s="16">
        <v>1.4062172737137127E-2</v>
      </c>
      <c r="U9" s="17" t="s">
        <v>139</v>
      </c>
      <c r="V9" s="16">
        <v>5.8787306740976054E-3</v>
      </c>
      <c r="W9" s="16">
        <v>4.806015982880941E-3</v>
      </c>
      <c r="X9" s="16">
        <v>-2.6410736515949846E-2</v>
      </c>
      <c r="Y9" s="16">
        <v>3.7847264886399681E-2</v>
      </c>
      <c r="Z9" s="16">
        <v>-4.6623825534788318E-3</v>
      </c>
      <c r="AA9" s="16">
        <v>9.0318216977428329E-3</v>
      </c>
      <c r="AB9" s="16">
        <v>-3.3289716279965256E-2</v>
      </c>
      <c r="AC9" s="16">
        <v>6.5820645158968752E-2</v>
      </c>
      <c r="AD9" s="16">
        <v>0.1052208970022144</v>
      </c>
      <c r="AE9" s="16">
        <v>1.4961212490484615E-2</v>
      </c>
      <c r="AF9" s="16">
        <v>-3.0561559319512495E-2</v>
      </c>
      <c r="AG9" s="16">
        <v>8.2684461195004291E-2</v>
      </c>
      <c r="AH9" s="16">
        <v>-1.3508381191707565E-2</v>
      </c>
      <c r="AI9" s="16">
        <v>-2.7534311831654203E-2</v>
      </c>
      <c r="AJ9" s="16">
        <v>9.3276077695327891E-2</v>
      </c>
      <c r="AK9" s="16">
        <v>-1.0544984319470306E-2</v>
      </c>
      <c r="AL9" s="16">
        <v>-2.8911636012510077E-2</v>
      </c>
      <c r="AM9" s="18">
        <v>6.5648665360220612E-2</v>
      </c>
    </row>
    <row r="10" spans="1:39" ht="24">
      <c r="A10" s="13" t="s">
        <v>45</v>
      </c>
      <c r="B10" s="14" t="s">
        <v>40</v>
      </c>
      <c r="C10" s="15">
        <v>2.2241021745357799E-2</v>
      </c>
      <c r="D10" s="16">
        <v>-5.2095163781316407E-2</v>
      </c>
      <c r="E10" s="16">
        <v>-1.7646152453235565E-2</v>
      </c>
      <c r="F10" s="16">
        <v>-2.9038923056603053E-2</v>
      </c>
      <c r="G10" s="16">
        <v>-8.1423511472432181E-2</v>
      </c>
      <c r="H10" s="16">
        <v>1.462334033653623E-2</v>
      </c>
      <c r="I10" s="16">
        <v>1.2001232606212225E-2</v>
      </c>
      <c r="J10" s="16">
        <v>-3.3960189452312994E-2</v>
      </c>
      <c r="K10" s="16">
        <v>-5.1964054459911521E-2</v>
      </c>
      <c r="L10" s="16">
        <v>-3.8051524173935536E-2</v>
      </c>
      <c r="M10" s="16">
        <v>2.8641862196659245E-2</v>
      </c>
      <c r="N10" s="16">
        <v>6.6572832699451868E-4</v>
      </c>
      <c r="O10" s="16">
        <v>-2.9965656739086425E-3</v>
      </c>
      <c r="P10" s="16">
        <v>-5.2529126773672961E-3</v>
      </c>
      <c r="Q10" s="16">
        <v>-2.5034809158745404E-2</v>
      </c>
      <c r="R10" s="17" t="s">
        <v>113</v>
      </c>
      <c r="S10" s="16">
        <v>1.3883951812790962E-2</v>
      </c>
      <c r="T10" s="16">
        <v>-2.1376148053369484E-2</v>
      </c>
      <c r="U10" s="16">
        <v>-2.7843151508726436E-2</v>
      </c>
      <c r="V10" s="16">
        <v>1.6690497046635337E-2</v>
      </c>
      <c r="W10" s="16">
        <v>-1.2457335927708176E-2</v>
      </c>
      <c r="X10" s="16">
        <v>1.3866626151031439E-2</v>
      </c>
      <c r="Y10" s="16">
        <v>8.3526963599370504E-3</v>
      </c>
      <c r="Z10" s="16">
        <v>7.0017005178878405E-2</v>
      </c>
      <c r="AA10" s="16">
        <v>-5.0875490309941367E-2</v>
      </c>
      <c r="AB10" s="16">
        <v>1.6004329227393071E-2</v>
      </c>
      <c r="AC10" s="16">
        <v>-8.4887425523427831E-3</v>
      </c>
      <c r="AD10" s="16">
        <v>-2.5576625686822324E-3</v>
      </c>
      <c r="AE10" s="16">
        <v>4.2332493800659468E-2</v>
      </c>
      <c r="AF10" s="16">
        <v>1.8645522226979419E-2</v>
      </c>
      <c r="AG10" s="16">
        <v>6.2371462022609422E-3</v>
      </c>
      <c r="AH10" s="16">
        <v>1.3947307268542994E-2</v>
      </c>
      <c r="AI10" s="16">
        <v>7.4900877280156208E-2</v>
      </c>
      <c r="AJ10" s="16">
        <v>6.5847228702743843E-2</v>
      </c>
      <c r="AK10" s="16">
        <v>3.8214512441743433E-2</v>
      </c>
      <c r="AL10" s="16">
        <v>-2.0314186128136246E-2</v>
      </c>
      <c r="AM10" s="18">
        <v>5.7647663996760516E-2</v>
      </c>
    </row>
    <row r="11" spans="1:39" ht="24">
      <c r="A11" s="13" t="s">
        <v>46</v>
      </c>
      <c r="B11" s="14" t="s">
        <v>40</v>
      </c>
      <c r="C11" s="15">
        <v>-2.3318422158178375E-2</v>
      </c>
      <c r="D11" s="16">
        <v>-3.1001525540309206E-2</v>
      </c>
      <c r="E11" s="16">
        <v>-8.2037818404056047E-3</v>
      </c>
      <c r="F11" s="16">
        <v>3.6161615963750068E-3</v>
      </c>
      <c r="G11" s="16">
        <v>-3.4699150012949858E-4</v>
      </c>
      <c r="H11" s="16">
        <v>-2.4524106727583938E-2</v>
      </c>
      <c r="I11" s="16">
        <v>-3.391233406759335E-2</v>
      </c>
      <c r="J11" s="16">
        <v>-5.8008108395477008E-2</v>
      </c>
      <c r="K11" s="16">
        <v>-1.9601462036894581E-2</v>
      </c>
      <c r="L11" s="16">
        <v>-2.5392699272048385E-2</v>
      </c>
      <c r="M11" s="16">
        <v>-1.4871622619827935E-2</v>
      </c>
      <c r="N11" s="16">
        <v>-3.7457147286475923E-2</v>
      </c>
      <c r="O11" s="17" t="s">
        <v>142</v>
      </c>
      <c r="P11" s="16">
        <v>-1.2656025492551834E-2</v>
      </c>
      <c r="Q11" s="16">
        <v>-8.6180524894409992E-3</v>
      </c>
      <c r="R11" s="16">
        <v>-3.0037514229508807E-3</v>
      </c>
      <c r="S11" s="16">
        <v>2.7059571737005666E-2</v>
      </c>
      <c r="T11" s="16">
        <v>6.3169441407807614E-2</v>
      </c>
      <c r="U11" s="16">
        <v>-4.0391638337733023E-2</v>
      </c>
      <c r="V11" s="16">
        <v>-4.9387865288926892E-2</v>
      </c>
      <c r="W11" s="16">
        <v>-2.1854207404523505E-2</v>
      </c>
      <c r="X11" s="16">
        <v>-9.7759907099743732E-4</v>
      </c>
      <c r="Y11" s="16">
        <v>2.4500113235800099E-2</v>
      </c>
      <c r="Z11" s="16">
        <v>-3.4693172275559771E-2</v>
      </c>
      <c r="AA11" s="16">
        <v>4.9022125413657219E-2</v>
      </c>
      <c r="AB11" s="16">
        <v>-2.6369834843748443E-3</v>
      </c>
      <c r="AC11" s="16">
        <v>-2.1946219968731109E-3</v>
      </c>
      <c r="AD11" s="16">
        <v>-2.282752260778707E-2</v>
      </c>
      <c r="AE11" s="16">
        <v>4.138722963552717E-2</v>
      </c>
      <c r="AF11" s="16">
        <v>4.1133909251501642E-2</v>
      </c>
      <c r="AG11" s="16">
        <v>-1.6924631266931741E-3</v>
      </c>
      <c r="AH11" s="16">
        <v>9.7137504420644907E-2</v>
      </c>
      <c r="AI11" s="16">
        <v>1.0194973127503915E-2</v>
      </c>
      <c r="AJ11" s="16">
        <v>-1.8166165413805609E-2</v>
      </c>
      <c r="AK11" s="16">
        <v>1.7387459646347653E-2</v>
      </c>
      <c r="AL11" s="16">
        <v>-5.1115921497099821E-2</v>
      </c>
      <c r="AM11" s="18">
        <v>-6.4303615113723246E-3</v>
      </c>
    </row>
    <row r="12" spans="1:39" ht="24">
      <c r="A12" s="13" t="s">
        <v>47</v>
      </c>
      <c r="B12" s="14" t="s">
        <v>40</v>
      </c>
      <c r="C12" s="15">
        <v>1.6930315301025879E-2</v>
      </c>
      <c r="D12" s="16">
        <v>6.1422796057247514E-2</v>
      </c>
      <c r="E12" s="16">
        <v>3.9130079108725332E-2</v>
      </c>
      <c r="F12" s="16">
        <v>1.7555431519321173E-2</v>
      </c>
      <c r="G12" s="16">
        <v>-1.4585279963170397E-2</v>
      </c>
      <c r="H12" s="16">
        <v>3.2342718609854608E-3</v>
      </c>
      <c r="I12" s="16">
        <v>3.0174073164255008E-2</v>
      </c>
      <c r="J12" s="16">
        <v>-3.8358308048410156E-3</v>
      </c>
      <c r="K12" s="16">
        <v>2.7453613270251191E-2</v>
      </c>
      <c r="L12" s="16">
        <v>7.357582652531465E-2</v>
      </c>
      <c r="M12" s="16">
        <v>6.1858319227261128E-2</v>
      </c>
      <c r="N12" s="16">
        <v>3.4838155387052504E-2</v>
      </c>
      <c r="O12" s="16">
        <v>4.100180156176219E-2</v>
      </c>
      <c r="P12" s="16">
        <v>3.0789065614176492E-2</v>
      </c>
      <c r="Q12" s="16">
        <v>5.2788195694368142E-2</v>
      </c>
      <c r="R12" s="16">
        <v>1.8736156097390867E-2</v>
      </c>
      <c r="S12" s="16">
        <v>2.9819891263673022E-2</v>
      </c>
      <c r="T12" s="16">
        <v>2.1331758039222097E-2</v>
      </c>
      <c r="U12" s="16">
        <v>-3.1596551203524177E-2</v>
      </c>
      <c r="V12" s="16">
        <v>6.5361433390864147E-3</v>
      </c>
      <c r="W12" s="16">
        <v>5.7756484274411435E-2</v>
      </c>
      <c r="X12" s="16">
        <v>-4.1441011207283114E-2</v>
      </c>
      <c r="Y12" s="16">
        <v>-2.656784932798735E-2</v>
      </c>
      <c r="Z12" s="16">
        <v>-1.9656474662316454E-3</v>
      </c>
      <c r="AA12" s="16">
        <v>-2.3996136178869504E-2</v>
      </c>
      <c r="AB12" s="16">
        <v>-2.8447908097616059E-2</v>
      </c>
      <c r="AC12" s="16">
        <v>4.3350302294076527E-2</v>
      </c>
      <c r="AD12" s="16">
        <v>-1.4607231790596659E-2</v>
      </c>
      <c r="AE12" s="16">
        <v>1.6282253310034557E-2</v>
      </c>
      <c r="AF12" s="17" t="s">
        <v>142</v>
      </c>
      <c r="AG12" s="16">
        <v>1.62406204369328E-2</v>
      </c>
      <c r="AH12" s="16">
        <v>-2.8481460981585889E-2</v>
      </c>
      <c r="AI12" s="16">
        <v>-2.9557908284872512E-2</v>
      </c>
      <c r="AJ12" s="16">
        <v>4.8411874590327829E-2</v>
      </c>
      <c r="AK12" s="16">
        <v>2.9476255901379041E-2</v>
      </c>
      <c r="AL12" s="16">
        <v>-1.3689292812123176E-2</v>
      </c>
      <c r="AM12" s="18">
        <v>-1.1822637839079601E-2</v>
      </c>
    </row>
    <row r="13" spans="1:39" ht="24">
      <c r="A13" s="13" t="s">
        <v>48</v>
      </c>
      <c r="B13" s="14" t="s">
        <v>40</v>
      </c>
      <c r="C13" s="15">
        <v>-1.2244491180675677E-2</v>
      </c>
      <c r="D13" s="16">
        <v>8.2600775922641607E-3</v>
      </c>
      <c r="E13" s="16">
        <v>-2.8316073452768027E-3</v>
      </c>
      <c r="F13" s="16">
        <v>-1.0647328701834975E-2</v>
      </c>
      <c r="G13" s="16">
        <v>3.7620862113749648E-3</v>
      </c>
      <c r="H13" s="16">
        <v>-8.8788479890423849E-3</v>
      </c>
      <c r="I13" s="16">
        <v>3.7506514159555662E-3</v>
      </c>
      <c r="J13" s="16">
        <v>4.5597692964985094E-2</v>
      </c>
      <c r="K13" s="16">
        <v>-2.5504126462177697E-2</v>
      </c>
      <c r="L13" s="16">
        <v>6.4752097137642767E-2</v>
      </c>
      <c r="M13" s="16">
        <v>8.6051216197620697E-2</v>
      </c>
      <c r="N13" s="16">
        <v>-5.89570820039586E-3</v>
      </c>
      <c r="O13" s="16">
        <v>1.752737043413741E-2</v>
      </c>
      <c r="P13" s="16">
        <v>1.1018137500056579E-2</v>
      </c>
      <c r="Q13" s="16">
        <v>-4.1448062204706496E-3</v>
      </c>
      <c r="R13" s="16">
        <v>3.8881746377371726E-2</v>
      </c>
      <c r="S13" s="16">
        <v>3.6680247422660177E-2</v>
      </c>
      <c r="T13" s="16">
        <v>3.2679173459633656E-2</v>
      </c>
      <c r="U13" s="16">
        <v>-1.0980058344173158E-2</v>
      </c>
      <c r="V13" s="16">
        <v>9.5502295859531926E-3</v>
      </c>
      <c r="W13" s="16">
        <v>4.0173289203341055E-3</v>
      </c>
      <c r="X13" s="16">
        <v>-3.0341061495288649E-2</v>
      </c>
      <c r="Y13" s="16">
        <v>-4.856022920941231E-2</v>
      </c>
      <c r="Z13" s="16">
        <v>1.4213959225395052E-2</v>
      </c>
      <c r="AA13" s="16">
        <v>-1.5097215923837599E-2</v>
      </c>
      <c r="AB13" s="16">
        <v>2.590620944209417E-2</v>
      </c>
      <c r="AC13" s="16">
        <v>-2.8101069602197683E-2</v>
      </c>
      <c r="AD13" s="16">
        <v>-2.5689052744432863E-2</v>
      </c>
      <c r="AE13" s="16">
        <v>-2.8802954485047202E-2</v>
      </c>
      <c r="AF13" s="16">
        <v>2.9836455083396558E-2</v>
      </c>
      <c r="AG13" s="16">
        <v>-5.3388851725062254E-2</v>
      </c>
      <c r="AH13" s="16">
        <v>-7.9135741427407667E-3</v>
      </c>
      <c r="AI13" s="16">
        <v>7.3177556165236633E-3</v>
      </c>
      <c r="AJ13" s="16">
        <v>2.1118235506904382E-2</v>
      </c>
      <c r="AK13" s="17" t="s">
        <v>94</v>
      </c>
      <c r="AL13" s="16">
        <v>1.6676592466562867E-3</v>
      </c>
      <c r="AM13" s="18">
        <v>5.7750768601657468E-2</v>
      </c>
    </row>
    <row r="14" spans="1:39" ht="24">
      <c r="A14" s="13" t="s">
        <v>49</v>
      </c>
      <c r="B14" s="14" t="s">
        <v>40</v>
      </c>
      <c r="C14" s="15">
        <v>1.0416889844387092E-2</v>
      </c>
      <c r="D14" s="16">
        <v>5.8625894597989416E-3</v>
      </c>
      <c r="E14" s="16">
        <v>-7.9354998663788506E-2</v>
      </c>
      <c r="F14" s="16">
        <v>-3.742613915294643E-2</v>
      </c>
      <c r="G14" s="16">
        <v>-3.1782125521483316E-2</v>
      </c>
      <c r="H14" s="16">
        <v>-6.9181775497237558E-2</v>
      </c>
      <c r="I14" s="16">
        <v>-4.0344407830535119E-2</v>
      </c>
      <c r="J14" s="16">
        <v>-1.3800213706542789E-3</v>
      </c>
      <c r="K14" s="16">
        <v>-1.2256886952717197E-2</v>
      </c>
      <c r="L14" s="16">
        <v>9.3253830767683517E-3</v>
      </c>
      <c r="M14" s="16">
        <v>-6.5136139402893298E-2</v>
      </c>
      <c r="N14" s="16">
        <v>-1.4593109008358725E-2</v>
      </c>
      <c r="O14" s="16">
        <v>-1.2713600356277456E-2</v>
      </c>
      <c r="P14" s="17" t="s">
        <v>108</v>
      </c>
      <c r="Q14" s="16">
        <v>7.1676721946906075E-4</v>
      </c>
      <c r="R14" s="16">
        <v>-5.3461838296791648E-3</v>
      </c>
      <c r="S14" s="16">
        <v>-3.9060325553050189E-2</v>
      </c>
      <c r="T14" s="16">
        <v>-5.8987370659184822E-2</v>
      </c>
      <c r="U14" s="16">
        <v>-1.7040395217049827E-3</v>
      </c>
      <c r="V14" s="16">
        <v>7.4431538004350924E-3</v>
      </c>
      <c r="W14" s="16">
        <v>7.214898136666985E-3</v>
      </c>
      <c r="X14" s="16">
        <v>-7.1754877914911178E-3</v>
      </c>
      <c r="Y14" s="16">
        <v>1.6343094320972768E-2</v>
      </c>
      <c r="Z14" s="16">
        <v>1.6978279855958168E-2</v>
      </c>
      <c r="AA14" s="16">
        <v>2.8734254676600273E-2</v>
      </c>
      <c r="AB14" s="16">
        <v>2.515772567354092E-2</v>
      </c>
      <c r="AC14" s="16">
        <v>3.6534224206128556E-2</v>
      </c>
      <c r="AD14" s="16">
        <v>4.8244902662438367E-2</v>
      </c>
      <c r="AE14" s="16">
        <v>-1.1536152920715449E-2</v>
      </c>
      <c r="AF14" s="16">
        <v>3.0967505065947015E-2</v>
      </c>
      <c r="AG14" s="16">
        <v>1.3417658656507228E-2</v>
      </c>
      <c r="AH14" s="16">
        <v>2.3461337190557735E-2</v>
      </c>
      <c r="AI14" s="16">
        <v>-1.34967162706178E-2</v>
      </c>
      <c r="AJ14" s="16">
        <v>3.7466783398068582E-2</v>
      </c>
      <c r="AK14" s="16">
        <v>1.0993799722185503E-2</v>
      </c>
      <c r="AL14" s="16">
        <v>4.0658450857002121E-2</v>
      </c>
      <c r="AM14" s="18">
        <v>1.4813552877960035E-2</v>
      </c>
    </row>
    <row r="15" spans="1:39" ht="24">
      <c r="A15" s="13" t="s">
        <v>50</v>
      </c>
      <c r="B15" s="14" t="s">
        <v>40</v>
      </c>
      <c r="C15" s="15">
        <v>-0.11824883430971181</v>
      </c>
      <c r="D15" s="16">
        <v>-6.3105477946847535E-3</v>
      </c>
      <c r="E15" s="16">
        <v>-1.8136938537215094E-2</v>
      </c>
      <c r="F15" s="16">
        <v>1.8780570535355905E-3</v>
      </c>
      <c r="G15" s="16">
        <v>1.4420990094691616E-2</v>
      </c>
      <c r="H15" s="16">
        <v>4.7526746918023333E-2</v>
      </c>
      <c r="I15" s="16">
        <v>4.6285388328080143E-2</v>
      </c>
      <c r="J15" s="16">
        <v>5.3553425382157419E-2</v>
      </c>
      <c r="K15" s="16">
        <v>-6.803514776493198E-3</v>
      </c>
      <c r="L15" s="16">
        <v>9.1832184945684583E-2</v>
      </c>
      <c r="M15" s="16">
        <v>1.2790545233644923E-2</v>
      </c>
      <c r="N15" s="16">
        <v>1.667895029259955E-4</v>
      </c>
      <c r="O15" s="16">
        <v>-6.3153049603556204E-3</v>
      </c>
      <c r="P15" s="16">
        <v>1.450735594386387E-2</v>
      </c>
      <c r="Q15" s="16">
        <v>3.6559700164884933E-2</v>
      </c>
      <c r="R15" s="16">
        <v>5.711552458160684E-2</v>
      </c>
      <c r="S15" s="16">
        <v>-3.0896294550780091E-3</v>
      </c>
      <c r="T15" s="16">
        <v>2.2050245592397148E-2</v>
      </c>
      <c r="U15" s="16">
        <v>6.6955898155729304E-2</v>
      </c>
      <c r="V15" s="16">
        <v>6.868036116292062E-3</v>
      </c>
      <c r="W15" s="16">
        <v>-4.5950092422336546E-2</v>
      </c>
      <c r="X15" s="16">
        <v>-6.0658533004697306E-2</v>
      </c>
      <c r="Y15" s="16">
        <v>-3.2493874988007662E-3</v>
      </c>
      <c r="Z15" s="16">
        <v>4.7500180662633597E-2</v>
      </c>
      <c r="AA15" s="16">
        <v>1.2789019325406324E-2</v>
      </c>
      <c r="AB15" s="16">
        <v>9.3126583186688133E-3</v>
      </c>
      <c r="AC15" s="16">
        <v>-5.2995269316192313E-2</v>
      </c>
      <c r="AD15" s="16">
        <v>-6.1476720799611202E-2</v>
      </c>
      <c r="AE15" s="16">
        <v>-4.7764350814887772E-2</v>
      </c>
      <c r="AF15" s="16">
        <v>-1.1623980086578932E-2</v>
      </c>
      <c r="AG15" s="16">
        <v>5.0703338318496027E-4</v>
      </c>
      <c r="AH15" s="16">
        <v>-5.179723293162921E-2</v>
      </c>
      <c r="AI15" s="16">
        <v>-9.139471823592803E-3</v>
      </c>
      <c r="AJ15" s="16">
        <v>5.9853773133623656E-3</v>
      </c>
      <c r="AK15" s="16">
        <v>5.6285696405008294E-2</v>
      </c>
      <c r="AL15" s="16">
        <v>-2.3346491201141056E-2</v>
      </c>
      <c r="AM15" s="20" t="s">
        <v>143</v>
      </c>
    </row>
    <row r="16" spans="1:39" ht="24">
      <c r="A16" s="13" t="s">
        <v>51</v>
      </c>
      <c r="B16" s="14" t="s">
        <v>40</v>
      </c>
      <c r="C16" s="15">
        <v>3.0320524128686299E-2</v>
      </c>
      <c r="D16" s="16">
        <v>-1.0875802384301862E-2</v>
      </c>
      <c r="E16" s="16">
        <v>-5.7266641509933405E-3</v>
      </c>
      <c r="F16" s="16">
        <v>-7.6296236633028054E-3</v>
      </c>
      <c r="G16" s="16">
        <v>4.031658737027298E-2</v>
      </c>
      <c r="H16" s="16">
        <v>-3.8494374558783418E-3</v>
      </c>
      <c r="I16" s="17" t="s">
        <v>143</v>
      </c>
      <c r="J16" s="16">
        <v>2.9364800503341434E-2</v>
      </c>
      <c r="K16" s="16">
        <v>-1.575618099193403E-2</v>
      </c>
      <c r="L16" s="16">
        <v>4.1812042748043475E-2</v>
      </c>
      <c r="M16" s="16">
        <v>-2.1148195256311057E-2</v>
      </c>
      <c r="N16" s="16">
        <v>6.4778611846645082E-3</v>
      </c>
      <c r="O16" s="16">
        <v>-3.3339298050605766E-2</v>
      </c>
      <c r="P16" s="16">
        <v>-3.9455800374966578E-2</v>
      </c>
      <c r="Q16" s="16">
        <v>3.8788213871283915E-2</v>
      </c>
      <c r="R16" s="16">
        <v>1.1907037518706138E-2</v>
      </c>
      <c r="S16" s="16">
        <v>-1.9918776520344541E-2</v>
      </c>
      <c r="T16" s="16">
        <v>-4.7208898156795603E-2</v>
      </c>
      <c r="U16" s="16">
        <v>-5.144491051886052E-2</v>
      </c>
      <c r="V16" s="16">
        <v>-3.0627485483288846E-2</v>
      </c>
      <c r="W16" s="16">
        <v>-6.2562112710237289E-2</v>
      </c>
      <c r="X16" s="16">
        <v>-3.3551556850505873E-3</v>
      </c>
      <c r="Y16" s="16">
        <v>-3.8754745175631308E-2</v>
      </c>
      <c r="Z16" s="16">
        <v>5.0648389893824614E-2</v>
      </c>
      <c r="AA16" s="16">
        <v>7.2251515152519277E-2</v>
      </c>
      <c r="AB16" s="16">
        <v>-1.5214315903429461E-2</v>
      </c>
      <c r="AC16" s="16">
        <v>3.1249220878518554E-2</v>
      </c>
      <c r="AD16" s="16">
        <v>-2.7885070511987724E-2</v>
      </c>
      <c r="AE16" s="16">
        <v>-2.8213698733286822E-2</v>
      </c>
      <c r="AF16" s="16">
        <v>2.9711515246824017E-2</v>
      </c>
      <c r="AG16" s="16">
        <v>8.6891392885537516E-2</v>
      </c>
      <c r="AH16" s="16">
        <v>4.7271967985067283E-2</v>
      </c>
      <c r="AI16" s="16">
        <v>7.0969269512815084E-2</v>
      </c>
      <c r="AJ16" s="16">
        <v>2.5095554919893227E-3</v>
      </c>
      <c r="AK16" s="16">
        <v>3.6280582045583464E-3</v>
      </c>
      <c r="AL16" s="16">
        <v>1.9549363502134313E-2</v>
      </c>
      <c r="AM16" s="18">
        <v>4.626691921197857E-2</v>
      </c>
    </row>
    <row r="17" spans="1:39" ht="24">
      <c r="A17" s="13" t="s">
        <v>52</v>
      </c>
      <c r="B17" s="14" t="s">
        <v>40</v>
      </c>
      <c r="C17" s="19" t="s">
        <v>144</v>
      </c>
      <c r="D17" s="16">
        <v>2.7997049105800833E-2</v>
      </c>
      <c r="E17" s="16">
        <v>5.0426369261022563E-2</v>
      </c>
      <c r="F17" s="16">
        <v>-4.9566790244906234E-3</v>
      </c>
      <c r="G17" s="16">
        <v>-2.263435272039678E-2</v>
      </c>
      <c r="H17" s="16">
        <v>1.5891797763068288E-2</v>
      </c>
      <c r="I17" s="16">
        <v>-1.5172735032831728E-2</v>
      </c>
      <c r="J17" s="16">
        <v>-4.8661899762846912E-2</v>
      </c>
      <c r="K17" s="16">
        <v>-3.9561872296287506E-2</v>
      </c>
      <c r="L17" s="16">
        <v>8.0570412794135071E-2</v>
      </c>
      <c r="M17" s="16">
        <v>2.5357737071232327E-2</v>
      </c>
      <c r="N17" s="16">
        <v>5.0984997831999092E-2</v>
      </c>
      <c r="O17" s="16">
        <v>-2.6194386128172791E-3</v>
      </c>
      <c r="P17" s="16">
        <v>2.4601179242926957E-2</v>
      </c>
      <c r="Q17" s="16">
        <v>8.2774722992146055E-2</v>
      </c>
      <c r="R17" s="16">
        <v>1.580540067067808E-2</v>
      </c>
      <c r="S17" s="16">
        <v>1.4292332888564758E-2</v>
      </c>
      <c r="T17" s="16">
        <v>8.4995825329893162E-3</v>
      </c>
      <c r="U17" s="16">
        <v>-3.3837052850997675E-2</v>
      </c>
      <c r="V17" s="16">
        <v>3.2592511182623261E-2</v>
      </c>
      <c r="W17" s="16">
        <v>-1.0978415411855843E-2</v>
      </c>
      <c r="X17" s="16">
        <v>-3.5044568734726382E-2</v>
      </c>
      <c r="Y17" s="16">
        <v>-4.61149469198932E-2</v>
      </c>
      <c r="Z17" s="16">
        <v>5.1650725918082931E-3</v>
      </c>
      <c r="AA17" s="16">
        <v>3.2074988374897237E-2</v>
      </c>
      <c r="AB17" s="17" t="s">
        <v>121</v>
      </c>
      <c r="AC17" s="16">
        <v>-8.1671470055343531E-2</v>
      </c>
      <c r="AD17" s="16">
        <v>-4.1283649924851618E-2</v>
      </c>
      <c r="AE17" s="16">
        <v>4.4948520711568726E-2</v>
      </c>
      <c r="AF17" s="16">
        <v>-2.8001995493293179E-2</v>
      </c>
      <c r="AG17" s="16">
        <v>-3.4455129922487414E-2</v>
      </c>
      <c r="AH17" s="16">
        <v>6.7278248724794093E-3</v>
      </c>
      <c r="AI17" s="16">
        <v>5.5505996388667184E-2</v>
      </c>
      <c r="AJ17" s="16">
        <v>-2.9863552201775424E-2</v>
      </c>
      <c r="AK17" s="16">
        <v>2.5208170577319756E-2</v>
      </c>
      <c r="AL17" s="16">
        <v>-3.1961673384726171E-2</v>
      </c>
      <c r="AM17" s="18">
        <v>9.3102937882161545E-3</v>
      </c>
    </row>
    <row r="18" spans="1:39" ht="24">
      <c r="A18" s="13" t="s">
        <v>53</v>
      </c>
      <c r="B18" s="14" t="s">
        <v>40</v>
      </c>
      <c r="C18" s="15">
        <v>2.2665049923135459E-3</v>
      </c>
      <c r="D18" s="16">
        <v>4.0140809965655513E-2</v>
      </c>
      <c r="E18" s="16">
        <v>2.0956077225479625E-2</v>
      </c>
      <c r="F18" s="16">
        <v>7.0348148269852251E-2</v>
      </c>
      <c r="G18" s="16">
        <v>5.3117429614188937E-2</v>
      </c>
      <c r="H18" s="16">
        <v>-5.0789851429906316E-2</v>
      </c>
      <c r="I18" s="16">
        <v>-3.848904774796584E-2</v>
      </c>
      <c r="J18" s="16">
        <v>-2.0302449041745378E-2</v>
      </c>
      <c r="K18" s="16">
        <v>4.2242788187118518E-2</v>
      </c>
      <c r="L18" s="16">
        <v>1.8052013096716606E-2</v>
      </c>
      <c r="M18" s="16">
        <v>4.7369997132175802E-2</v>
      </c>
      <c r="N18" s="16">
        <v>-8.3942872904668765E-3</v>
      </c>
      <c r="O18" s="16">
        <v>2.3987940902527243E-2</v>
      </c>
      <c r="P18" s="16">
        <v>1.5851552146073561E-2</v>
      </c>
      <c r="Q18" s="16">
        <v>-7.1760175501952086E-4</v>
      </c>
      <c r="R18" s="16">
        <v>8.1836167019596479E-3</v>
      </c>
      <c r="S18" s="16">
        <v>3.0198665565844166E-2</v>
      </c>
      <c r="T18" s="16">
        <v>3.4724216860797519E-3</v>
      </c>
      <c r="U18" s="16">
        <v>3.8359438648148364E-2</v>
      </c>
      <c r="V18" s="16">
        <v>-4.2979549235410766E-2</v>
      </c>
      <c r="W18" s="16">
        <v>-1.1777016738164406E-2</v>
      </c>
      <c r="X18" s="16">
        <v>2.1401056579391588E-2</v>
      </c>
      <c r="Y18" s="17" t="s">
        <v>145</v>
      </c>
      <c r="Z18" s="16">
        <v>-2.0569972039821149E-2</v>
      </c>
      <c r="AA18" s="16">
        <v>8.5378023733923739E-2</v>
      </c>
      <c r="AB18" s="16">
        <v>-4.5840342096286527E-2</v>
      </c>
      <c r="AC18" s="16">
        <v>1.7346903045173455E-3</v>
      </c>
      <c r="AD18" s="16">
        <v>-5.5534440440276493E-2</v>
      </c>
      <c r="AE18" s="16">
        <v>2.5570287619974694E-2</v>
      </c>
      <c r="AF18" s="16">
        <v>-2.6060407617195969E-2</v>
      </c>
      <c r="AG18" s="16">
        <v>3.7066180099696887E-2</v>
      </c>
      <c r="AH18" s="16">
        <v>-4.746390150447731E-2</v>
      </c>
      <c r="AI18" s="16">
        <v>1.2997397206782873E-3</v>
      </c>
      <c r="AJ18" s="16">
        <v>-9.5227060920711329E-2</v>
      </c>
      <c r="AK18" s="16">
        <v>-4.7045965888823336E-2</v>
      </c>
      <c r="AL18" s="16">
        <v>2.4844152569634684E-2</v>
      </c>
      <c r="AM18" s="18">
        <v>-3.2337903879141399E-3</v>
      </c>
    </row>
    <row r="19" spans="1:39" ht="24">
      <c r="A19" s="13" t="s">
        <v>54</v>
      </c>
      <c r="B19" s="14" t="s">
        <v>40</v>
      </c>
      <c r="C19" s="15">
        <v>5.1173284799867186E-2</v>
      </c>
      <c r="D19" s="16">
        <v>2.9751401871288923E-2</v>
      </c>
      <c r="E19" s="16">
        <v>2.0652073329346252E-2</v>
      </c>
      <c r="F19" s="16">
        <v>-3.2086170759286055E-2</v>
      </c>
      <c r="G19" s="16">
        <v>-7.462976857020207E-3</v>
      </c>
      <c r="H19" s="16">
        <v>-4.044639440504591E-2</v>
      </c>
      <c r="I19" s="16">
        <v>3.8347033037277337E-2</v>
      </c>
      <c r="J19" s="16">
        <v>-5.7581409127102834E-3</v>
      </c>
      <c r="K19" s="17" t="s">
        <v>146</v>
      </c>
      <c r="L19" s="16">
        <v>-6.1076756386605931E-2</v>
      </c>
      <c r="M19" s="16">
        <v>-2.4083688163167856E-3</v>
      </c>
      <c r="N19" s="16">
        <v>-1.2506429627146777E-3</v>
      </c>
      <c r="O19" s="16">
        <v>-8.331428175788122E-3</v>
      </c>
      <c r="P19" s="16">
        <v>7.1325757335470043E-4</v>
      </c>
      <c r="Q19" s="17" t="s">
        <v>123</v>
      </c>
      <c r="R19" s="16">
        <v>-2.4452262797437282E-2</v>
      </c>
      <c r="S19" s="16">
        <v>4.9327596886312572E-3</v>
      </c>
      <c r="T19" s="16">
        <v>-2.1414469651075487E-2</v>
      </c>
      <c r="U19" s="16">
        <v>-5.0032800878039234E-2</v>
      </c>
      <c r="V19" s="16">
        <v>-3.6867267609685839E-2</v>
      </c>
      <c r="W19" s="16">
        <v>-4.7350085411049236E-2</v>
      </c>
      <c r="X19" s="16">
        <v>-1.0310248022514346E-2</v>
      </c>
      <c r="Y19" s="16">
        <v>-8.3744390454126578E-4</v>
      </c>
      <c r="Z19" s="16">
        <v>2.4276276593781239E-2</v>
      </c>
      <c r="AA19" s="16">
        <v>3.3558158407619144E-2</v>
      </c>
      <c r="AB19" s="16">
        <v>8.2023121690251513E-2</v>
      </c>
      <c r="AC19" s="16">
        <v>-4.6475781115727947E-3</v>
      </c>
      <c r="AD19" s="16">
        <v>-6.5831091355226037E-2</v>
      </c>
      <c r="AE19" s="16">
        <v>4.8430680976266592E-2</v>
      </c>
      <c r="AF19" s="16">
        <v>5.1381414804353626E-2</v>
      </c>
      <c r="AG19" s="16">
        <v>-4.6729278828733518E-2</v>
      </c>
      <c r="AH19" s="16">
        <v>1.5117582868490348E-2</v>
      </c>
      <c r="AI19" s="16">
        <v>5.4164354275750594E-2</v>
      </c>
      <c r="AJ19" s="16">
        <v>-2.9249762291378243E-2</v>
      </c>
      <c r="AK19" s="16">
        <v>-3.9196911330643862E-3</v>
      </c>
      <c r="AL19" s="16">
        <v>-1.0419985225066576E-2</v>
      </c>
      <c r="AM19" s="18">
        <v>3.6204606407201155E-2</v>
      </c>
    </row>
    <row r="20" spans="1:39" ht="24">
      <c r="A20" s="13" t="s">
        <v>55</v>
      </c>
      <c r="B20" s="14" t="s">
        <v>40</v>
      </c>
      <c r="C20" s="19" t="s">
        <v>147</v>
      </c>
      <c r="D20" s="16">
        <v>3.9724508746223706E-2</v>
      </c>
      <c r="E20" s="16">
        <v>-6.2239141923213608E-2</v>
      </c>
      <c r="F20" s="16">
        <v>1.0193078602732458E-3</v>
      </c>
      <c r="G20" s="16">
        <v>2.3372555217854678E-2</v>
      </c>
      <c r="H20" s="16">
        <v>-6.6746353932710277E-3</v>
      </c>
      <c r="I20" s="16">
        <v>7.0256800149660029E-2</v>
      </c>
      <c r="J20" s="16">
        <v>1.1571239053019107E-2</v>
      </c>
      <c r="K20" s="16">
        <v>-8.4744846896860071E-3</v>
      </c>
      <c r="L20" s="16">
        <v>-3.9304117835088793E-3</v>
      </c>
      <c r="M20" s="16">
        <v>-1.2418136034896445E-2</v>
      </c>
      <c r="N20" s="16">
        <v>-7.0529597287082224E-3</v>
      </c>
      <c r="O20" s="16">
        <v>9.8896279129708307E-3</v>
      </c>
      <c r="P20" s="16">
        <v>-1.3157847685832506E-2</v>
      </c>
      <c r="Q20" s="16">
        <v>5.4211271635675837E-2</v>
      </c>
      <c r="R20" s="16">
        <v>7.3538145130716395E-2</v>
      </c>
      <c r="S20" s="16">
        <v>-6.2782831944538592E-3</v>
      </c>
      <c r="T20" s="16">
        <v>6.280801776599787E-2</v>
      </c>
      <c r="U20" s="16">
        <v>-2.7775520468491278E-2</v>
      </c>
      <c r="V20" s="16">
        <v>-3.8447102064638951E-2</v>
      </c>
      <c r="W20" s="16">
        <v>-3.1508132616528885E-2</v>
      </c>
      <c r="X20" s="16">
        <v>3.5106921023736672E-2</v>
      </c>
      <c r="Y20" s="16">
        <v>1.3246073928841206E-3</v>
      </c>
      <c r="Z20" s="16">
        <v>4.1823239406845757E-2</v>
      </c>
      <c r="AA20" s="16">
        <v>-5.3368439682040747E-2</v>
      </c>
      <c r="AB20" s="16">
        <v>5.5058909607312655E-2</v>
      </c>
      <c r="AC20" s="16">
        <v>-9.942163847702179E-2</v>
      </c>
      <c r="AD20" s="16">
        <v>-7.7554432913672949E-2</v>
      </c>
      <c r="AE20" s="16">
        <v>-3.0900813535086912E-3</v>
      </c>
      <c r="AF20" s="16">
        <v>-2.8863242909513379E-2</v>
      </c>
      <c r="AG20" s="16">
        <v>-3.4066179640993947E-2</v>
      </c>
      <c r="AH20" s="16">
        <v>3.4428189380803657E-2</v>
      </c>
      <c r="AI20" s="17" t="s">
        <v>118</v>
      </c>
      <c r="AJ20" s="16">
        <v>8.182014232589541E-3</v>
      </c>
      <c r="AK20" s="16">
        <v>7.130257138196326E-3</v>
      </c>
      <c r="AL20" s="16">
        <v>-2.5774859037909603E-2</v>
      </c>
      <c r="AM20" s="18">
        <v>-8.9537994187814211E-3</v>
      </c>
    </row>
    <row r="21" spans="1:39" ht="24">
      <c r="A21" s="13" t="s">
        <v>56</v>
      </c>
      <c r="B21" s="14" t="s">
        <v>40</v>
      </c>
      <c r="C21" s="15">
        <v>-4.1820796667792481E-2</v>
      </c>
      <c r="D21" s="16">
        <v>-8.382268579732427E-2</v>
      </c>
      <c r="E21" s="16">
        <v>-1.5065256494860095E-2</v>
      </c>
      <c r="F21" s="16">
        <v>-4.6012279115564762E-2</v>
      </c>
      <c r="G21" s="16">
        <v>1.4148424414867434E-2</v>
      </c>
      <c r="H21" s="17" t="s">
        <v>121</v>
      </c>
      <c r="I21" s="16">
        <v>-3.8127090051953928E-3</v>
      </c>
      <c r="J21" s="16">
        <v>-5.7041059722870695E-3</v>
      </c>
      <c r="K21" s="16">
        <v>-3.3368691468004842E-2</v>
      </c>
      <c r="L21" s="16">
        <v>4.82755159857782E-2</v>
      </c>
      <c r="M21" s="16">
        <v>-1.0199248384635075E-2</v>
      </c>
      <c r="N21" s="16">
        <v>-3.824306818773493E-2</v>
      </c>
      <c r="O21" s="16">
        <v>-2.3977344096594067E-2</v>
      </c>
      <c r="P21" s="16">
        <v>-6.7371782365560351E-2</v>
      </c>
      <c r="Q21" s="16">
        <v>-4.0828481822517658E-2</v>
      </c>
      <c r="R21" s="16">
        <v>1.4445667731265146E-2</v>
      </c>
      <c r="S21" s="16">
        <v>-2.6718423242165872E-2</v>
      </c>
      <c r="T21" s="16">
        <v>-3.6972019830256303E-2</v>
      </c>
      <c r="U21" s="16">
        <v>-3.99690073535885E-2</v>
      </c>
      <c r="V21" s="16">
        <v>1.5026209700700909E-2</v>
      </c>
      <c r="W21" s="16">
        <v>-1.8000255344739046E-3</v>
      </c>
      <c r="X21" s="16">
        <v>6.623326788112753E-2</v>
      </c>
      <c r="Y21" s="16">
        <v>-5.0894821712236187E-2</v>
      </c>
      <c r="Z21" s="16">
        <v>1.4596996035699078E-2</v>
      </c>
      <c r="AA21" s="16">
        <v>-3.4456650582402222E-3</v>
      </c>
      <c r="AB21" s="16">
        <v>1.5806148461073408E-2</v>
      </c>
      <c r="AC21" s="16">
        <v>7.828961736906688E-2</v>
      </c>
      <c r="AD21" s="16">
        <v>1.9567286629715965E-3</v>
      </c>
      <c r="AE21" s="16">
        <v>1.6039728627643226E-5</v>
      </c>
      <c r="AF21" s="16">
        <v>3.1302863326902472E-3</v>
      </c>
      <c r="AG21" s="16">
        <v>2.780918418950213E-2</v>
      </c>
      <c r="AH21" s="16">
        <v>-3.8549352327170813E-2</v>
      </c>
      <c r="AI21" s="16">
        <v>-6.7094528298596925E-3</v>
      </c>
      <c r="AJ21" s="16">
        <v>1.3352817965516251E-2</v>
      </c>
      <c r="AK21" s="16">
        <v>-8.6350813622359957E-3</v>
      </c>
      <c r="AL21" s="16">
        <v>9.1058816311143098E-2</v>
      </c>
      <c r="AM21" s="18">
        <v>4.7273939991657729E-2</v>
      </c>
    </row>
    <row r="22" spans="1:39" ht="24">
      <c r="A22" s="13" t="s">
        <v>57</v>
      </c>
      <c r="B22" s="14" t="s">
        <v>40</v>
      </c>
      <c r="C22" s="15">
        <v>3.975497157462219E-2</v>
      </c>
      <c r="D22" s="16">
        <v>5.4166608965787226E-2</v>
      </c>
      <c r="E22" s="16">
        <v>7.391247314629952E-2</v>
      </c>
      <c r="F22" s="16">
        <v>-1.8942060044043339E-2</v>
      </c>
      <c r="G22" s="16">
        <v>1.9577961228828211E-2</v>
      </c>
      <c r="H22" s="16">
        <v>6.5407027512155977E-2</v>
      </c>
      <c r="I22" s="16">
        <v>-3.2592952172733705E-3</v>
      </c>
      <c r="J22" s="16">
        <v>0.11451687910390003</v>
      </c>
      <c r="K22" s="16">
        <v>5.5980366537730454E-2</v>
      </c>
      <c r="L22" s="16">
        <v>2.7855362687531988E-2</v>
      </c>
      <c r="M22" s="16">
        <v>2.0743674345769438E-2</v>
      </c>
      <c r="N22" s="16">
        <v>-2.8716320636843068E-2</v>
      </c>
      <c r="O22" s="16">
        <v>-9.9000345821951977E-4</v>
      </c>
      <c r="P22" s="16">
        <v>-6.9467469652883503E-3</v>
      </c>
      <c r="Q22" s="16">
        <v>-1.0136923604527552E-2</v>
      </c>
      <c r="R22" s="16">
        <v>1.346159665269355E-2</v>
      </c>
      <c r="S22" s="16">
        <v>1.0533866336114802E-2</v>
      </c>
      <c r="T22" s="16">
        <v>-2.5509095833996642E-3</v>
      </c>
      <c r="U22" s="16">
        <v>-2.6481194227132285E-2</v>
      </c>
      <c r="V22" s="16">
        <v>-1.0857882904881124E-2</v>
      </c>
      <c r="W22" s="16">
        <v>-1.2965741819386535E-2</v>
      </c>
      <c r="X22" s="17" t="s">
        <v>126</v>
      </c>
      <c r="Y22" s="16">
        <v>2.1154302289421913E-2</v>
      </c>
      <c r="Z22" s="16">
        <v>1.8391100922275069E-2</v>
      </c>
      <c r="AA22" s="16">
        <v>2.0004821427035233E-2</v>
      </c>
      <c r="AB22" s="16">
        <v>-3.4561624521967677E-2</v>
      </c>
      <c r="AC22" s="16">
        <v>-2.4757037010672462E-2</v>
      </c>
      <c r="AD22" s="16">
        <v>-8.9275718383076977E-2</v>
      </c>
      <c r="AE22" s="16">
        <v>4.2765501876044131E-2</v>
      </c>
      <c r="AF22" s="16">
        <v>-4.0177829180819198E-2</v>
      </c>
      <c r="AG22" s="16">
        <v>-4.2070089803515082E-3</v>
      </c>
      <c r="AH22" s="16">
        <v>-2.1828899063253783E-2</v>
      </c>
      <c r="AI22" s="16">
        <v>3.4884289005245421E-2</v>
      </c>
      <c r="AJ22" s="16">
        <v>-7.4703708246546305E-2</v>
      </c>
      <c r="AK22" s="16">
        <v>-2.9051275159859665E-2</v>
      </c>
      <c r="AL22" s="16">
        <v>2.4441195796793998E-2</v>
      </c>
      <c r="AM22" s="18">
        <v>-5.9610977517793831E-2</v>
      </c>
    </row>
    <row r="23" spans="1:39" ht="24">
      <c r="A23" s="13" t="s">
        <v>58</v>
      </c>
      <c r="B23" s="14" t="s">
        <v>40</v>
      </c>
      <c r="C23" s="15">
        <v>4.2713145450771726E-2</v>
      </c>
      <c r="D23" s="16">
        <v>-1.8700714894794802E-3</v>
      </c>
      <c r="E23" s="17" t="s">
        <v>113</v>
      </c>
      <c r="F23" s="16">
        <v>8.949018882280722E-3</v>
      </c>
      <c r="G23" s="16">
        <v>-2.7112047669577519E-2</v>
      </c>
      <c r="H23" s="16">
        <v>-1.5281970128932841E-2</v>
      </c>
      <c r="I23" s="16">
        <v>-5.7490779774856038E-3</v>
      </c>
      <c r="J23" s="16">
        <v>9.0122432266538273E-3</v>
      </c>
      <c r="K23" s="16">
        <v>-2.7483527149050654E-2</v>
      </c>
      <c r="L23" s="16">
        <v>3.5131455557035479E-3</v>
      </c>
      <c r="M23" s="16">
        <v>-4.483884660622852E-2</v>
      </c>
      <c r="N23" s="16">
        <v>1.3437346644029914E-2</v>
      </c>
      <c r="O23" s="16">
        <v>-8.1532762254215921E-3</v>
      </c>
      <c r="P23" s="16">
        <v>-7.8449099307275616E-2</v>
      </c>
      <c r="Q23" s="16">
        <v>2.102107774617543E-2</v>
      </c>
      <c r="R23" s="16">
        <v>-1.7678804651837698E-2</v>
      </c>
      <c r="S23" s="16">
        <v>-3.6903501179527405E-2</v>
      </c>
      <c r="T23" s="16">
        <v>2.9644939338994591E-2</v>
      </c>
      <c r="U23" s="16">
        <v>-5.0287425342729314E-2</v>
      </c>
      <c r="V23" s="16">
        <v>-4.441097738979928E-2</v>
      </c>
      <c r="W23" s="16">
        <v>-6.0886551737228567E-2</v>
      </c>
      <c r="X23" s="16">
        <v>7.5893490187396648E-2</v>
      </c>
      <c r="Y23" s="16">
        <v>2.1309350916711663E-2</v>
      </c>
      <c r="Z23" s="16">
        <v>3.8545213251117455E-2</v>
      </c>
      <c r="AA23" s="16">
        <v>-4.6105951596187335E-3</v>
      </c>
      <c r="AB23" s="16">
        <v>5.0984126081147496E-2</v>
      </c>
      <c r="AC23" s="16">
        <v>4.9216924565361753E-3</v>
      </c>
      <c r="AD23" s="16">
        <v>-3.7475361756429806E-2</v>
      </c>
      <c r="AE23" s="16">
        <v>-3.9056850034444104E-2</v>
      </c>
      <c r="AF23" s="16">
        <v>3.8953717559640583E-2</v>
      </c>
      <c r="AG23" s="16">
        <v>-2.1735643700114923E-2</v>
      </c>
      <c r="AH23" s="16">
        <v>1.5567006506802211E-2</v>
      </c>
      <c r="AI23" s="16">
        <v>-6.3504387239858337E-2</v>
      </c>
      <c r="AJ23" s="16">
        <v>-7.6362436502317105E-3</v>
      </c>
      <c r="AK23" s="16">
        <v>-2.7771897733884243E-3</v>
      </c>
      <c r="AL23" s="16">
        <v>3.7564477957882231E-2</v>
      </c>
      <c r="AM23" s="18">
        <v>-1.8338058877704889E-2</v>
      </c>
    </row>
    <row r="24" spans="1:39" ht="24">
      <c r="A24" s="13" t="s">
        <v>59</v>
      </c>
      <c r="B24" s="14" t="s">
        <v>40</v>
      </c>
      <c r="C24" s="15">
        <v>7.1065243785543592E-3</v>
      </c>
      <c r="D24" s="16">
        <v>-3.4327959291054568E-2</v>
      </c>
      <c r="E24" s="16">
        <v>2.9235353287973248E-2</v>
      </c>
      <c r="F24" s="16">
        <v>1.8767659488597731E-2</v>
      </c>
      <c r="G24" s="16">
        <v>1.7493373493385499E-2</v>
      </c>
      <c r="H24" s="16">
        <v>-3.6979444829456941E-2</v>
      </c>
      <c r="I24" s="16">
        <v>-4.7052606823185295E-2</v>
      </c>
      <c r="J24" s="16">
        <v>3.4667746122162431E-3</v>
      </c>
      <c r="K24" s="16">
        <v>-7.1389507530065274E-2</v>
      </c>
      <c r="L24" s="16">
        <v>4.411146595430127E-4</v>
      </c>
      <c r="M24" s="16">
        <v>4.4664861537032079E-2</v>
      </c>
      <c r="N24" s="16">
        <v>2.8891481578661631E-3</v>
      </c>
      <c r="O24" s="16">
        <v>6.1867602713655677E-2</v>
      </c>
      <c r="P24" s="16">
        <v>-5.7483479855839056E-2</v>
      </c>
      <c r="Q24" s="16">
        <v>-2.167241498440841E-2</v>
      </c>
      <c r="R24" s="16">
        <v>-2.1121467618375259E-2</v>
      </c>
      <c r="S24" s="16">
        <v>-5.0442688445657712E-2</v>
      </c>
      <c r="T24" s="17" t="s">
        <v>121</v>
      </c>
      <c r="U24" s="16">
        <v>1.4227933610930613E-2</v>
      </c>
      <c r="V24" s="16">
        <v>2.8573907882978648E-2</v>
      </c>
      <c r="W24" s="16">
        <v>-5.5471271355322434E-2</v>
      </c>
      <c r="X24" s="16">
        <v>-2.601850418582794E-3</v>
      </c>
      <c r="Y24" s="16">
        <v>3.4914146562656846E-3</v>
      </c>
      <c r="Z24" s="16">
        <v>3.0320675243037536E-2</v>
      </c>
      <c r="AA24" s="16">
        <v>-3.2603949375863875E-2</v>
      </c>
      <c r="AB24" s="16">
        <v>8.4922660752081072E-3</v>
      </c>
      <c r="AC24" s="16">
        <v>-3.0393036435663004E-2</v>
      </c>
      <c r="AD24" s="16">
        <v>-5.722506173578717E-3</v>
      </c>
      <c r="AE24" s="16">
        <v>-6.303459151299721E-3</v>
      </c>
      <c r="AF24" s="16">
        <v>2.0926051638865337E-2</v>
      </c>
      <c r="AG24" s="16">
        <v>6.0888408905497474E-2</v>
      </c>
      <c r="AH24" s="16">
        <v>7.6548348795837634E-2</v>
      </c>
      <c r="AI24" s="16">
        <v>6.3239283038282426E-2</v>
      </c>
      <c r="AJ24" s="16">
        <v>2.543807654921067E-2</v>
      </c>
      <c r="AK24" s="16">
        <v>3.1712310045099862E-2</v>
      </c>
      <c r="AL24" s="16">
        <v>-6.2222197405894311E-2</v>
      </c>
      <c r="AM24" s="18">
        <v>2.1955600343723045E-2</v>
      </c>
    </row>
    <row r="25" spans="1:39" ht="24">
      <c r="A25" s="13" t="s">
        <v>60</v>
      </c>
      <c r="B25" s="14" t="s">
        <v>40</v>
      </c>
      <c r="C25" s="15">
        <v>-6.6273874541067382E-2</v>
      </c>
      <c r="D25" s="16">
        <v>-1.1492452254796032E-2</v>
      </c>
      <c r="E25" s="16">
        <v>-4.5067464824574112E-2</v>
      </c>
      <c r="F25" s="16">
        <v>-4.907984372395742E-2</v>
      </c>
      <c r="G25" s="16">
        <v>6.9851698865813156E-3</v>
      </c>
      <c r="H25" s="16">
        <v>-1.0400359000806759E-2</v>
      </c>
      <c r="I25" s="16">
        <v>-2.148130261233102E-2</v>
      </c>
      <c r="J25" s="16">
        <v>-2.0968085578087409E-2</v>
      </c>
      <c r="K25" s="16">
        <v>-2.1681163949414772E-2</v>
      </c>
      <c r="L25" s="16">
        <v>-4.7780589962811443E-3</v>
      </c>
      <c r="M25" s="17" t="s">
        <v>142</v>
      </c>
      <c r="N25" s="16">
        <v>1.1495607301100615E-2</v>
      </c>
      <c r="O25" s="16">
        <v>-1.486154840095499E-2</v>
      </c>
      <c r="P25" s="16">
        <v>-6.4705351528016944E-2</v>
      </c>
      <c r="Q25" s="16">
        <v>-2.5202951109007271E-3</v>
      </c>
      <c r="R25" s="16">
        <v>2.8858574295373841E-2</v>
      </c>
      <c r="S25" s="16">
        <v>-5.2923194009713327E-2</v>
      </c>
      <c r="T25" s="16">
        <v>4.5489293866072283E-2</v>
      </c>
      <c r="U25" s="16">
        <v>1.0142854436960974E-2</v>
      </c>
      <c r="V25" s="16">
        <v>2.5444340315005334E-2</v>
      </c>
      <c r="W25" s="16">
        <v>-4.0932175202021944E-3</v>
      </c>
      <c r="X25" s="16">
        <v>2.1470853036397973E-2</v>
      </c>
      <c r="Y25" s="16">
        <v>4.8405808098783462E-2</v>
      </c>
      <c r="Z25" s="16">
        <v>-3.4275430045389447E-3</v>
      </c>
      <c r="AA25" s="16">
        <v>4.8175165287882488E-2</v>
      </c>
      <c r="AB25" s="16">
        <v>2.5777716137069518E-2</v>
      </c>
      <c r="AC25" s="16">
        <v>-1.9700142339969143E-2</v>
      </c>
      <c r="AD25" s="16">
        <v>1.7112864417190447E-2</v>
      </c>
      <c r="AE25" s="16">
        <v>3.4014367851929933E-2</v>
      </c>
      <c r="AF25" s="16">
        <v>6.1915197114026065E-2</v>
      </c>
      <c r="AG25" s="16">
        <v>1.6798567619213445E-2</v>
      </c>
      <c r="AH25" s="16">
        <v>4.4007197175243908E-2</v>
      </c>
      <c r="AI25" s="16">
        <v>-1.2752707538792186E-2</v>
      </c>
      <c r="AJ25" s="16">
        <v>2.3730557490822236E-2</v>
      </c>
      <c r="AK25" s="16">
        <v>8.5113672090375694E-2</v>
      </c>
      <c r="AL25" s="16">
        <v>-1.2617314124127928E-2</v>
      </c>
      <c r="AM25" s="18">
        <v>1.3017201443641978E-2</v>
      </c>
    </row>
    <row r="26" spans="1:39" ht="24">
      <c r="A26" s="13" t="s">
        <v>61</v>
      </c>
      <c r="B26" s="14" t="s">
        <v>40</v>
      </c>
      <c r="C26" s="15">
        <v>6.9258662622820669E-2</v>
      </c>
      <c r="D26" s="16">
        <v>2.5987575850101016E-2</v>
      </c>
      <c r="E26" s="16">
        <v>3.7373449496498796E-2</v>
      </c>
      <c r="F26" s="16">
        <v>9.1561857594843407E-2</v>
      </c>
      <c r="G26" s="16">
        <v>0.11863435905852157</v>
      </c>
      <c r="H26" s="16">
        <v>1.4390148425741234E-2</v>
      </c>
      <c r="I26" s="16">
        <v>4.9713490290563718E-2</v>
      </c>
      <c r="J26" s="16">
        <v>7.5560210984902051E-2</v>
      </c>
      <c r="K26" s="16">
        <v>9.7533140792854182E-4</v>
      </c>
      <c r="L26" s="16">
        <v>2.0745635930426512E-2</v>
      </c>
      <c r="M26" s="16">
        <v>-3.3399576956974269E-3</v>
      </c>
      <c r="N26" s="16">
        <v>4.5222395139497454E-2</v>
      </c>
      <c r="O26" s="16">
        <v>-3.3432277715428463E-2</v>
      </c>
      <c r="P26" s="16">
        <v>1.6214516414006456E-2</v>
      </c>
      <c r="Q26" s="16">
        <v>2.4037899982456989E-2</v>
      </c>
      <c r="R26" s="16">
        <v>6.7918039381987053E-2</v>
      </c>
      <c r="S26" s="16">
        <v>3.3302713578965311E-2</v>
      </c>
      <c r="T26" s="16">
        <v>2.9877031587506861E-2</v>
      </c>
      <c r="U26" s="16">
        <v>-4.6743429306656242E-3</v>
      </c>
      <c r="V26" s="16">
        <v>6.5970269890502599E-3</v>
      </c>
      <c r="W26" s="16">
        <v>-5.2473967309539758E-2</v>
      </c>
      <c r="X26" s="16">
        <v>1.8241694569376313E-2</v>
      </c>
      <c r="Y26" s="16">
        <v>-2.0211193064923375E-2</v>
      </c>
      <c r="Z26" s="17" t="s">
        <v>148</v>
      </c>
      <c r="AA26" s="16">
        <v>-1.2894746523663237E-5</v>
      </c>
      <c r="AB26" s="16">
        <v>4.9939493224751361E-3</v>
      </c>
      <c r="AC26" s="16">
        <v>-1.6724005845680668E-2</v>
      </c>
      <c r="AD26" s="16">
        <v>-7.6969767681165258E-2</v>
      </c>
      <c r="AE26" s="16">
        <v>-4.9180448158224525E-2</v>
      </c>
      <c r="AF26" s="16">
        <v>-1.9035403687693692E-3</v>
      </c>
      <c r="AG26" s="16">
        <v>1.2129986277551422E-2</v>
      </c>
      <c r="AH26" s="16">
        <v>-5.8987769814706761E-3</v>
      </c>
      <c r="AI26" s="16">
        <v>4.1418680953961562E-2</v>
      </c>
      <c r="AJ26" s="16">
        <v>-1.8861926693840073E-2</v>
      </c>
      <c r="AK26" s="16">
        <v>1.3601836889453447E-2</v>
      </c>
      <c r="AL26" s="16">
        <v>-8.7361496928935467E-3</v>
      </c>
      <c r="AM26" s="18">
        <v>4.6612587446320797E-2</v>
      </c>
    </row>
    <row r="27" spans="1:39" ht="24">
      <c r="A27" s="13" t="s">
        <v>62</v>
      </c>
      <c r="B27" s="14" t="s">
        <v>40</v>
      </c>
      <c r="C27" s="15">
        <v>3.1709012561389055E-2</v>
      </c>
      <c r="D27" s="16">
        <v>3.9572994254929945E-2</v>
      </c>
      <c r="E27" s="16">
        <v>8.7739420045316943E-3</v>
      </c>
      <c r="F27" s="17" t="s">
        <v>139</v>
      </c>
      <c r="G27" s="16">
        <v>-6.8124262695263759E-3</v>
      </c>
      <c r="H27" s="16">
        <v>-4.5356519600697358E-2</v>
      </c>
      <c r="I27" s="16">
        <v>-7.5014274932239033E-3</v>
      </c>
      <c r="J27" s="16">
        <v>1.5374908961705088E-2</v>
      </c>
      <c r="K27" s="16">
        <v>5.5119410633691748E-5</v>
      </c>
      <c r="L27" s="16">
        <v>-2.7521496972450647E-2</v>
      </c>
      <c r="M27" s="16">
        <v>-4.749463885238292E-2</v>
      </c>
      <c r="N27" s="16">
        <v>-4.4174095985092018E-2</v>
      </c>
      <c r="O27" s="16">
        <v>3.3909015137996205E-3</v>
      </c>
      <c r="P27" s="16">
        <v>-3.5921449353836309E-2</v>
      </c>
      <c r="Q27" s="16">
        <v>-3.1896066838951194E-2</v>
      </c>
      <c r="R27" s="16">
        <v>-2.8281253026724518E-2</v>
      </c>
      <c r="S27" s="16">
        <v>5.2239558658060743E-2</v>
      </c>
      <c r="T27" s="16">
        <v>1.8452285077259094E-2</v>
      </c>
      <c r="U27" s="16">
        <v>1.8905466775858124E-2</v>
      </c>
      <c r="V27" s="16">
        <v>-2.3322108155479936E-2</v>
      </c>
      <c r="W27" s="16">
        <v>5.3519833338845175E-3</v>
      </c>
      <c r="X27" s="16">
        <v>-1.8870505984103489E-2</v>
      </c>
      <c r="Y27" s="16">
        <v>6.9637546234917455E-2</v>
      </c>
      <c r="Z27" s="16">
        <v>9.1798995858631882E-2</v>
      </c>
      <c r="AA27" s="16">
        <v>2.2634793315259666E-2</v>
      </c>
      <c r="AB27" s="16">
        <v>-4.9163324080043654E-3</v>
      </c>
      <c r="AC27" s="16">
        <v>-1.3465730355641994E-2</v>
      </c>
      <c r="AD27" s="16">
        <v>1.6265822561937048E-2</v>
      </c>
      <c r="AE27" s="16">
        <v>-2.4001382141078297E-2</v>
      </c>
      <c r="AF27" s="16">
        <v>1.6985964468000533E-2</v>
      </c>
      <c r="AG27" s="16">
        <v>6.2202941794403152E-2</v>
      </c>
      <c r="AH27" s="16">
        <v>7.5391030287930802E-2</v>
      </c>
      <c r="AI27" s="16">
        <v>1.0353120755131305E-3</v>
      </c>
      <c r="AJ27" s="16">
        <v>7.7492173918787363E-2</v>
      </c>
      <c r="AK27" s="16">
        <v>-1.0144507652621855E-2</v>
      </c>
      <c r="AL27" s="16">
        <v>0.10928070422627847</v>
      </c>
      <c r="AM27" s="18">
        <v>1.8437544035741313E-3</v>
      </c>
    </row>
    <row r="28" spans="1:39" ht="24">
      <c r="A28" s="13" t="s">
        <v>63</v>
      </c>
      <c r="B28" s="14" t="s">
        <v>40</v>
      </c>
      <c r="C28" s="15">
        <v>6.0531351440885221E-2</v>
      </c>
      <c r="D28" s="16">
        <v>-3.0794640558805875E-2</v>
      </c>
      <c r="E28" s="16">
        <v>-5.7858869935415211E-2</v>
      </c>
      <c r="F28" s="16">
        <v>5.3007940927484124E-3</v>
      </c>
      <c r="G28" s="16">
        <v>-4.9135101843788193E-2</v>
      </c>
      <c r="H28" s="16">
        <v>-1.6694535758735366E-3</v>
      </c>
      <c r="I28" s="16">
        <v>-6.0014204655928362E-2</v>
      </c>
      <c r="J28" s="16">
        <v>-2.4253437341915714E-2</v>
      </c>
      <c r="K28" s="16">
        <v>2.8312363706328763E-2</v>
      </c>
      <c r="L28" s="16">
        <v>-1.1998294043357913E-4</v>
      </c>
      <c r="M28" s="16">
        <v>-3.8237337025702192E-3</v>
      </c>
      <c r="N28" s="16">
        <v>-2.6394659452814034E-2</v>
      </c>
      <c r="O28" s="16">
        <v>-2.0669798420792175E-2</v>
      </c>
      <c r="P28" s="16">
        <v>6.9359732419605946E-3</v>
      </c>
      <c r="Q28" s="16">
        <v>-4.6002388341313982E-2</v>
      </c>
      <c r="R28" s="16">
        <v>-1.1806883463958907E-2</v>
      </c>
      <c r="S28" s="16">
        <v>-6.4915400098174258E-2</v>
      </c>
      <c r="T28" s="16">
        <v>-5.3399413710944178E-2</v>
      </c>
      <c r="U28" s="16">
        <v>4.7669975782754876E-3</v>
      </c>
      <c r="V28" s="16">
        <v>-1.1003100055009877E-2</v>
      </c>
      <c r="W28" s="17" t="s">
        <v>149</v>
      </c>
      <c r="X28" s="16">
        <v>-1.275832689298557E-2</v>
      </c>
      <c r="Y28" s="16">
        <v>-1.1445647050998493E-2</v>
      </c>
      <c r="Z28" s="16">
        <v>-5.1412218214910793E-2</v>
      </c>
      <c r="AA28" s="16">
        <v>-5.7055180116598887E-2</v>
      </c>
      <c r="AB28" s="16">
        <v>-1.0683060127533839E-2</v>
      </c>
      <c r="AC28" s="16">
        <v>0.10925747086248125</v>
      </c>
      <c r="AD28" s="16">
        <v>0.10602700964756231</v>
      </c>
      <c r="AE28" s="16">
        <v>1.3980833580275883E-2</v>
      </c>
      <c r="AF28" s="16">
        <v>5.4693274792234348E-2</v>
      </c>
      <c r="AG28" s="16">
        <v>5.6763186880243795E-2</v>
      </c>
      <c r="AH28" s="16">
        <v>5.4285138021094199E-3</v>
      </c>
      <c r="AI28" s="16">
        <v>-3.0602418645327548E-2</v>
      </c>
      <c r="AJ28" s="16">
        <v>0.10470005796280549</v>
      </c>
      <c r="AK28" s="16">
        <v>3.7161072566149504E-3</v>
      </c>
      <c r="AL28" s="16">
        <v>3.5296563526725708E-2</v>
      </c>
      <c r="AM28" s="18">
        <v>-4.4232022190244955E-2</v>
      </c>
    </row>
    <row r="29" spans="1:39" ht="24">
      <c r="A29" s="13" t="s">
        <v>64</v>
      </c>
      <c r="B29" s="14" t="s">
        <v>40</v>
      </c>
      <c r="C29" s="15">
        <v>4.9774789964265709E-2</v>
      </c>
      <c r="D29" s="16">
        <v>-3.4354398644032086E-2</v>
      </c>
      <c r="E29" s="16">
        <v>3.5858380593734418E-2</v>
      </c>
      <c r="F29" s="16">
        <v>0.1069227091782938</v>
      </c>
      <c r="G29" s="16">
        <v>-1.0522227266564994E-2</v>
      </c>
      <c r="H29" s="16">
        <v>8.7900052595863767E-2</v>
      </c>
      <c r="I29" s="16">
        <v>1.8901682571544367E-2</v>
      </c>
      <c r="J29" s="16">
        <v>5.9814995035139443E-2</v>
      </c>
      <c r="K29" s="16">
        <v>7.5000822304540679E-2</v>
      </c>
      <c r="L29" s="16">
        <v>1.9125732655952916E-2</v>
      </c>
      <c r="M29" s="16">
        <v>-1.2084365109497487E-2</v>
      </c>
      <c r="N29" s="16">
        <v>2.2596078342685486E-3</v>
      </c>
      <c r="O29" s="16">
        <v>-4.832963928594744E-2</v>
      </c>
      <c r="P29" s="16">
        <v>3.8157501969764189E-2</v>
      </c>
      <c r="Q29" s="16">
        <v>-9.9995926679690185E-3</v>
      </c>
      <c r="R29" s="16">
        <v>-1.9419949070878462E-2</v>
      </c>
      <c r="S29" s="16">
        <v>-4.2787546064758028E-2</v>
      </c>
      <c r="T29" s="16">
        <v>-6.0062701040073205E-2</v>
      </c>
      <c r="U29" s="16">
        <v>-2.8346687020484221E-2</v>
      </c>
      <c r="V29" s="16">
        <v>-1.4302872710108661E-2</v>
      </c>
      <c r="W29" s="16">
        <v>3.5454667346562947E-2</v>
      </c>
      <c r="X29" s="16">
        <v>2.3920759686859534E-2</v>
      </c>
      <c r="Y29" s="16">
        <v>2.415358910038146E-2</v>
      </c>
      <c r="Z29" s="16">
        <v>-8.4407205597502727E-3</v>
      </c>
      <c r="AA29" s="16">
        <v>1.0747279708747413E-2</v>
      </c>
      <c r="AB29" s="16">
        <v>-3.0764337281104864E-2</v>
      </c>
      <c r="AC29" s="16">
        <v>-2.7006916383776461E-2</v>
      </c>
      <c r="AD29" s="16">
        <v>-0.11996593366265593</v>
      </c>
      <c r="AE29" s="16">
        <v>-3.8094693897161004E-2</v>
      </c>
      <c r="AF29" s="16">
        <v>-1.2932030607472894E-2</v>
      </c>
      <c r="AG29" s="16">
        <v>-7.3463083393004239E-2</v>
      </c>
      <c r="AH29" s="16">
        <v>-2.3034956140147396E-2</v>
      </c>
      <c r="AI29" s="16">
        <v>-2.4985647004791663E-2</v>
      </c>
      <c r="AJ29" s="16">
        <v>-3.5679655450751677E-2</v>
      </c>
      <c r="AK29" s="16">
        <v>1.593452626874709E-3</v>
      </c>
      <c r="AL29" s="17" t="s">
        <v>150</v>
      </c>
      <c r="AM29" s="18">
        <v>-2.2377156092889736E-2</v>
      </c>
    </row>
    <row r="30" spans="1:39" ht="24">
      <c r="A30" s="13" t="s">
        <v>65</v>
      </c>
      <c r="B30" s="14" t="s">
        <v>40</v>
      </c>
      <c r="C30" s="15">
        <v>7.8568095457784246E-2</v>
      </c>
      <c r="D30" s="16">
        <v>9.156245391631182E-2</v>
      </c>
      <c r="E30" s="16">
        <v>1.5157900199958775E-2</v>
      </c>
      <c r="F30" s="16">
        <v>7.54365327174297E-2</v>
      </c>
      <c r="G30" s="16">
        <v>6.1538139527439827E-2</v>
      </c>
      <c r="H30" s="16">
        <v>-3.8013347945956628E-2</v>
      </c>
      <c r="I30" s="16">
        <v>4.6395151003676013E-2</v>
      </c>
      <c r="J30" s="16">
        <v>-2.1364723289462338E-2</v>
      </c>
      <c r="K30" s="16">
        <v>1.8788620358967653E-2</v>
      </c>
      <c r="L30" s="16">
        <v>6.210562920383355E-2</v>
      </c>
      <c r="M30" s="16">
        <v>4.2551540930568121E-2</v>
      </c>
      <c r="N30" s="16">
        <v>-4.5033205729173409E-2</v>
      </c>
      <c r="O30" s="16">
        <v>9.3637995125110285E-2</v>
      </c>
      <c r="P30" s="16">
        <v>2.2532085391481483E-2</v>
      </c>
      <c r="Q30" s="16">
        <v>1.503818334976725E-2</v>
      </c>
      <c r="R30" s="16">
        <v>1.3543190650509596E-2</v>
      </c>
      <c r="S30" s="16">
        <v>-9.0838982759886434E-3</v>
      </c>
      <c r="T30" s="16">
        <v>7.544519671837277E-2</v>
      </c>
      <c r="U30" s="16">
        <v>-1.3468830611621777E-2</v>
      </c>
      <c r="V30" s="16">
        <v>-1.5868874586896144E-2</v>
      </c>
      <c r="W30" s="16">
        <v>5.6068897684583971E-3</v>
      </c>
      <c r="X30" s="16">
        <v>-2.1761386530958046E-2</v>
      </c>
      <c r="Y30" s="16">
        <v>-4.6928684861398874E-2</v>
      </c>
      <c r="Z30" s="16">
        <v>-6.0102553062072236E-3</v>
      </c>
      <c r="AA30" s="16">
        <v>3.0796027831321737E-2</v>
      </c>
      <c r="AB30" s="16">
        <v>6.6014233958469172E-3</v>
      </c>
      <c r="AC30" s="16">
        <v>-1.3792840436574936E-3</v>
      </c>
      <c r="AD30" s="16">
        <v>-6.0003746699957925E-3</v>
      </c>
      <c r="AE30" s="16">
        <v>-4.1132759910104844E-2</v>
      </c>
      <c r="AF30" s="16">
        <v>-2.7507877807953121E-2</v>
      </c>
      <c r="AG30" s="16">
        <v>-2.0651515501460417E-2</v>
      </c>
      <c r="AH30" s="17" t="s">
        <v>139</v>
      </c>
      <c r="AI30" s="16">
        <v>3.4173870459289012E-2</v>
      </c>
      <c r="AJ30" s="16">
        <v>-3.442278557462361E-2</v>
      </c>
      <c r="AK30" s="16">
        <v>-7.572813805247579E-3</v>
      </c>
      <c r="AL30" s="16">
        <v>-2.3637600506472352E-2</v>
      </c>
      <c r="AM30" s="18">
        <v>-5.0885544040386782E-2</v>
      </c>
    </row>
    <row r="31" spans="1:39" ht="24">
      <c r="A31" s="13" t="s">
        <v>66</v>
      </c>
      <c r="B31" s="14" t="s">
        <v>40</v>
      </c>
      <c r="C31" s="15">
        <v>2.9898817237783509E-2</v>
      </c>
      <c r="D31" s="16">
        <v>6.1436495591536751E-2</v>
      </c>
      <c r="E31" s="16">
        <v>-4.380029207990248E-3</v>
      </c>
      <c r="F31" s="16">
        <v>2.2171590947395649E-2</v>
      </c>
      <c r="G31" s="16">
        <v>7.3749128972419115E-2</v>
      </c>
      <c r="H31" s="16">
        <v>-3.3355076222954141E-3</v>
      </c>
      <c r="I31" s="16">
        <v>6.9658887346879056E-2</v>
      </c>
      <c r="J31" s="16">
        <v>5.1071855334779558E-2</v>
      </c>
      <c r="K31" s="16">
        <v>2.6515304554958902E-3</v>
      </c>
      <c r="L31" s="16">
        <v>5.5356872952969455E-2</v>
      </c>
      <c r="M31" s="16">
        <v>4.5774730473459639E-2</v>
      </c>
      <c r="N31" s="16">
        <v>5.4109417261029628E-2</v>
      </c>
      <c r="O31" s="16">
        <v>4.64681054202516E-2</v>
      </c>
      <c r="P31" s="16">
        <v>2.7069698915921855E-2</v>
      </c>
      <c r="Q31" s="16">
        <v>3.2782815690582036E-2</v>
      </c>
      <c r="R31" s="16">
        <v>-4.8647043059570745E-2</v>
      </c>
      <c r="S31" s="16">
        <v>-1.1694985335835918E-2</v>
      </c>
      <c r="T31" s="16">
        <v>-3.1570698447124984E-2</v>
      </c>
      <c r="U31" s="16">
        <v>8.9371759676648496E-3</v>
      </c>
      <c r="V31" s="16">
        <v>3.83330956239386E-2</v>
      </c>
      <c r="W31" s="16">
        <v>-5.721837535761401E-2</v>
      </c>
      <c r="X31" s="16">
        <v>1.9576814512058276E-2</v>
      </c>
      <c r="Y31" s="16">
        <v>8.2872765643891871E-2</v>
      </c>
      <c r="Z31" s="16">
        <v>-9.1505124697993344E-5</v>
      </c>
      <c r="AA31" s="17" t="s">
        <v>150</v>
      </c>
      <c r="AB31" s="16">
        <v>3.0947576786792854E-2</v>
      </c>
      <c r="AC31" s="16">
        <v>-5.9456725838193884E-2</v>
      </c>
      <c r="AD31" s="16">
        <v>-8.0333433440988158E-2</v>
      </c>
      <c r="AE31" s="16">
        <v>2.1875066177367966E-2</v>
      </c>
      <c r="AF31" s="16">
        <v>-2.2850341356624618E-2</v>
      </c>
      <c r="AG31" s="16">
        <v>3.4549907350014696E-2</v>
      </c>
      <c r="AH31" s="16">
        <v>3.021558090535173E-2</v>
      </c>
      <c r="AI31" s="16">
        <v>-5.2001805511248354E-2</v>
      </c>
      <c r="AJ31" s="16">
        <v>-8.4539691887423482E-2</v>
      </c>
      <c r="AK31" s="16">
        <v>-1.4230942180201244E-2</v>
      </c>
      <c r="AL31" s="16">
        <v>1.0684698268534838E-2</v>
      </c>
      <c r="AM31" s="18">
        <v>1.2356520936980225E-2</v>
      </c>
    </row>
    <row r="32" spans="1:39" ht="24">
      <c r="A32" s="13" t="s">
        <v>67</v>
      </c>
      <c r="B32" s="14" t="s">
        <v>40</v>
      </c>
      <c r="C32" s="15">
        <v>1.7928402570738852E-2</v>
      </c>
      <c r="D32" s="16">
        <v>2.3149494971327355E-2</v>
      </c>
      <c r="E32" s="16">
        <v>-2.5852894582509726E-2</v>
      </c>
      <c r="F32" s="16">
        <v>-6.6159571201609623E-3</v>
      </c>
      <c r="G32" s="17" t="s">
        <v>151</v>
      </c>
      <c r="H32" s="16">
        <v>1.3784947147495839E-2</v>
      </c>
      <c r="I32" s="16">
        <v>3.9001131618378565E-2</v>
      </c>
      <c r="J32" s="16">
        <v>4.4707259015749151E-2</v>
      </c>
      <c r="K32" s="16">
        <v>-8.6145813809825472E-2</v>
      </c>
      <c r="L32" s="16">
        <v>8.8553264097953888E-2</v>
      </c>
      <c r="M32" s="16">
        <v>6.6553105190378485E-3</v>
      </c>
      <c r="N32" s="16">
        <v>-2.4544181308968887E-2</v>
      </c>
      <c r="O32" s="16">
        <v>-4.024424363311003E-4</v>
      </c>
      <c r="P32" s="16">
        <v>-2.9974007865996431E-2</v>
      </c>
      <c r="Q32" s="16">
        <v>-7.3377396684895296E-3</v>
      </c>
      <c r="R32" s="16">
        <v>-7.7863335659916669E-2</v>
      </c>
      <c r="S32" s="16">
        <v>3.3766697239419607E-2</v>
      </c>
      <c r="T32" s="16">
        <v>1.6995487340403313E-2</v>
      </c>
      <c r="U32" s="16">
        <v>-5.1392278495648092E-2</v>
      </c>
      <c r="V32" s="16">
        <v>-2.7705856525738346E-2</v>
      </c>
      <c r="W32" s="16">
        <v>-4.9512496117190163E-2</v>
      </c>
      <c r="X32" s="16">
        <v>1.9175398447885059E-2</v>
      </c>
      <c r="Y32" s="16">
        <v>5.157560261291963E-2</v>
      </c>
      <c r="Z32" s="16">
        <v>0.11682165731054656</v>
      </c>
      <c r="AA32" s="16">
        <v>7.3852132590180919E-2</v>
      </c>
      <c r="AB32" s="16">
        <v>-2.1846241830554836E-2</v>
      </c>
      <c r="AC32" s="16">
        <v>1.1227686905333129E-2</v>
      </c>
      <c r="AD32" s="16">
        <v>-1.6158044548751461E-2</v>
      </c>
      <c r="AE32" s="16">
        <v>1.5496857118377648E-3</v>
      </c>
      <c r="AF32" s="16">
        <v>-1.3918316723807299E-2</v>
      </c>
      <c r="AG32" s="16">
        <v>6.9099826240528503E-2</v>
      </c>
      <c r="AH32" s="16">
        <v>6.0489660527343975E-2</v>
      </c>
      <c r="AI32" s="16">
        <v>2.2843700611478297E-2</v>
      </c>
      <c r="AJ32" s="16">
        <v>-2.0145023618789285E-2</v>
      </c>
      <c r="AK32" s="16">
        <v>3.5710654757685569E-3</v>
      </c>
      <c r="AL32" s="16">
        <v>-1.057309561328865E-2</v>
      </c>
      <c r="AM32" s="18">
        <v>1.3991221989165475E-2</v>
      </c>
    </row>
    <row r="33" spans="1:39" ht="24">
      <c r="A33" s="13" t="s">
        <v>68</v>
      </c>
      <c r="B33" s="14" t="s">
        <v>40</v>
      </c>
      <c r="C33" s="15">
        <v>5.0576657058458194E-2</v>
      </c>
      <c r="D33" s="17" t="s">
        <v>152</v>
      </c>
      <c r="E33" s="16">
        <v>-1.7929271358493996E-3</v>
      </c>
      <c r="F33" s="16">
        <v>3.9286659866071001E-2</v>
      </c>
      <c r="G33" s="16">
        <v>2.3276335359954967E-2</v>
      </c>
      <c r="H33" s="16">
        <v>-8.1860434146731623E-2</v>
      </c>
      <c r="I33" s="16">
        <v>-1.0594075004810298E-2</v>
      </c>
      <c r="J33" s="16">
        <v>5.0073882679276559E-2</v>
      </c>
      <c r="K33" s="16">
        <v>-5.5397551454241065E-2</v>
      </c>
      <c r="L33" s="16">
        <v>-1.1240382535123897E-2</v>
      </c>
      <c r="M33" s="16">
        <v>-1.0975560933748886E-2</v>
      </c>
      <c r="N33" s="16">
        <v>-6.73603206238165E-2</v>
      </c>
      <c r="O33" s="16">
        <v>-2.9619470400032315E-2</v>
      </c>
      <c r="P33" s="16">
        <v>5.6322268618458722E-3</v>
      </c>
      <c r="Q33" s="16">
        <v>2.9206937848046489E-2</v>
      </c>
      <c r="R33" s="16">
        <v>-5.0267873759769252E-2</v>
      </c>
      <c r="S33" s="16">
        <v>2.757672884717113E-2</v>
      </c>
      <c r="T33" s="16">
        <v>-3.350048131933319E-2</v>
      </c>
      <c r="U33" s="16">
        <v>-1.9869624437666857E-2</v>
      </c>
      <c r="V33" s="16">
        <v>-5.9139468414537509E-2</v>
      </c>
      <c r="W33" s="16">
        <v>-3.1134346888085338E-2</v>
      </c>
      <c r="X33" s="16">
        <v>5.3466561202518116E-2</v>
      </c>
      <c r="Y33" s="16">
        <v>3.9296774370295093E-2</v>
      </c>
      <c r="Z33" s="16">
        <v>2.5702965402791711E-2</v>
      </c>
      <c r="AA33" s="16">
        <v>6.1969959033168542E-2</v>
      </c>
      <c r="AB33" s="16">
        <v>2.7232248165489609E-2</v>
      </c>
      <c r="AC33" s="16">
        <v>-2.1128158775286395E-2</v>
      </c>
      <c r="AD33" s="16">
        <v>-2.1111506745630271E-2</v>
      </c>
      <c r="AE33" s="16">
        <v>4.5769742923562187E-2</v>
      </c>
      <c r="AF33" s="16">
        <v>5.8881528633088563E-2</v>
      </c>
      <c r="AG33" s="16">
        <v>7.5542360440276235E-2</v>
      </c>
      <c r="AH33" s="16">
        <v>9.0766221065136987E-2</v>
      </c>
      <c r="AI33" s="16">
        <v>3.9049553266008272E-2</v>
      </c>
      <c r="AJ33" s="16">
        <v>-9.3613124045655513E-3</v>
      </c>
      <c r="AK33" s="16">
        <v>7.832980472048395E-3</v>
      </c>
      <c r="AL33" s="16">
        <v>-3.4813971208258819E-2</v>
      </c>
      <c r="AM33" s="18">
        <v>-6.1847979020072602E-3</v>
      </c>
    </row>
    <row r="34" spans="1:39" ht="24">
      <c r="A34" s="13" t="s">
        <v>69</v>
      </c>
      <c r="B34" s="14" t="s">
        <v>40</v>
      </c>
      <c r="C34" s="15">
        <v>5.0977011945102714E-2</v>
      </c>
      <c r="D34" s="16">
        <v>-1.1165278063719506E-2</v>
      </c>
      <c r="E34" s="16">
        <v>3.3512962752145921E-3</v>
      </c>
      <c r="F34" s="16">
        <v>-2.7132042808928194E-2</v>
      </c>
      <c r="G34" s="16">
        <v>8.8488567663283599E-2</v>
      </c>
      <c r="H34" s="16">
        <v>4.6835155077612683E-2</v>
      </c>
      <c r="I34" s="16">
        <v>4.0398216671393476E-2</v>
      </c>
      <c r="J34" s="16">
        <v>1.799802252292312E-2</v>
      </c>
      <c r="K34" s="16">
        <v>-8.2621391596837748E-2</v>
      </c>
      <c r="L34" s="17" t="s">
        <v>151</v>
      </c>
      <c r="M34" s="16">
        <v>-4.5306397567432908E-3</v>
      </c>
      <c r="N34" s="16">
        <v>-9.5467865972680872E-3</v>
      </c>
      <c r="O34" s="16">
        <v>-2.4127804880718664E-2</v>
      </c>
      <c r="P34" s="16">
        <v>8.838002796769542E-3</v>
      </c>
      <c r="Q34" s="16">
        <v>-5.9759860433105091E-2</v>
      </c>
      <c r="R34" s="16">
        <v>-3.6405163844751384E-2</v>
      </c>
      <c r="S34" s="16">
        <v>-3.6423126012133072E-2</v>
      </c>
      <c r="T34" s="16">
        <v>4.5995626748973758E-4</v>
      </c>
      <c r="U34" s="16">
        <v>-1.6685839316665867E-3</v>
      </c>
      <c r="V34" s="16">
        <v>-3.0740373291524153E-2</v>
      </c>
      <c r="W34" s="16">
        <v>-2.2975179625386822E-4</v>
      </c>
      <c r="X34" s="16">
        <v>2.7256434083962937E-2</v>
      </c>
      <c r="Y34" s="16">
        <v>1.7545200516104007E-2</v>
      </c>
      <c r="Z34" s="16">
        <v>2.0422895614724827E-2</v>
      </c>
      <c r="AA34" s="16">
        <v>5.5467116743125232E-2</v>
      </c>
      <c r="AB34" s="16">
        <v>7.7973056708113941E-2</v>
      </c>
      <c r="AC34" s="16">
        <v>3.6989889792208942E-2</v>
      </c>
      <c r="AD34" s="16">
        <v>-4.5441323820556233E-2</v>
      </c>
      <c r="AE34" s="16">
        <v>-4.4129559762004743E-2</v>
      </c>
      <c r="AF34" s="16">
        <v>6.9991723864180941E-2</v>
      </c>
      <c r="AG34" s="16">
        <v>5.2081156859081656E-2</v>
      </c>
      <c r="AH34" s="16">
        <v>6.1128634290989491E-2</v>
      </c>
      <c r="AI34" s="16">
        <v>-3.7907481297847424E-3</v>
      </c>
      <c r="AJ34" s="16">
        <v>5.9600414437602084E-3</v>
      </c>
      <c r="AK34" s="16">
        <v>6.1007881217493856E-2</v>
      </c>
      <c r="AL34" s="16">
        <v>1.9113578748119909E-2</v>
      </c>
      <c r="AM34" s="18">
        <v>8.8701036711997625E-2</v>
      </c>
    </row>
    <row r="35" spans="1:39" ht="24">
      <c r="A35" s="13" t="s">
        <v>70</v>
      </c>
      <c r="B35" s="14" t="s">
        <v>40</v>
      </c>
      <c r="C35" s="15">
        <v>0.11562760175027952</v>
      </c>
      <c r="D35" s="16">
        <v>4.9679386708596542E-2</v>
      </c>
      <c r="E35" s="16">
        <v>8.6782730465446399E-3</v>
      </c>
      <c r="F35" s="16">
        <v>1.5038080744283755E-2</v>
      </c>
      <c r="G35" s="16">
        <v>4.457739901972893E-2</v>
      </c>
      <c r="H35" s="16">
        <v>-5.4259444904711379E-3</v>
      </c>
      <c r="I35" s="16">
        <v>2.8305825826773944E-2</v>
      </c>
      <c r="J35" s="17" t="s">
        <v>150</v>
      </c>
      <c r="K35" s="16">
        <v>2.9567712415120379E-2</v>
      </c>
      <c r="L35" s="16">
        <v>1.8028214169025045E-2</v>
      </c>
      <c r="M35" s="16">
        <v>-1.9897397628628063E-2</v>
      </c>
      <c r="N35" s="16">
        <v>-6.0353361426243667E-2</v>
      </c>
      <c r="O35" s="16">
        <v>-5.4897360456831565E-2</v>
      </c>
      <c r="P35" s="16">
        <v>-1.2763290792888677E-3</v>
      </c>
      <c r="Q35" s="16">
        <v>-5.5374478368248005E-3</v>
      </c>
      <c r="R35" s="16">
        <v>-3.2405626141083305E-2</v>
      </c>
      <c r="S35" s="16">
        <v>-1.4053962814301523E-2</v>
      </c>
      <c r="T35" s="16">
        <v>3.3756674261148957E-3</v>
      </c>
      <c r="U35" s="16">
        <v>-6.4704799571282695E-2</v>
      </c>
      <c r="V35" s="16">
        <v>-7.4247944881191685E-2</v>
      </c>
      <c r="W35" s="16">
        <v>-2.4252813477619501E-2</v>
      </c>
      <c r="X35" s="16">
        <v>0.11206894069103873</v>
      </c>
      <c r="Y35" s="16">
        <v>-1.9701519526579409E-2</v>
      </c>
      <c r="Z35" s="16">
        <v>7.419843427431505E-2</v>
      </c>
      <c r="AA35" s="16">
        <v>5.0984755114955475E-2</v>
      </c>
      <c r="AB35" s="16">
        <v>-4.7040159379158612E-2</v>
      </c>
      <c r="AC35" s="16">
        <v>-1.3115849095544063E-2</v>
      </c>
      <c r="AD35" s="16">
        <v>-4.4457981837909236E-2</v>
      </c>
      <c r="AE35" s="16">
        <v>-4.6937195320585573E-2</v>
      </c>
      <c r="AF35" s="16">
        <v>-3.7081302818490788E-3</v>
      </c>
      <c r="AG35" s="16">
        <v>7.9139011945117577E-2</v>
      </c>
      <c r="AH35" s="16">
        <v>-2.1031656653573923E-2</v>
      </c>
      <c r="AI35" s="16">
        <v>1.1306066630255735E-2</v>
      </c>
      <c r="AJ35" s="16">
        <v>-2.0229963096766852E-2</v>
      </c>
      <c r="AK35" s="16">
        <v>4.2758769510381815E-2</v>
      </c>
      <c r="AL35" s="16">
        <v>5.9801642266873629E-2</v>
      </c>
      <c r="AM35" s="18">
        <v>5.1521396690247155E-2</v>
      </c>
    </row>
    <row r="36" spans="1:39" ht="24">
      <c r="A36" s="13" t="s">
        <v>71</v>
      </c>
      <c r="B36" s="14" t="s">
        <v>40</v>
      </c>
      <c r="C36" s="15">
        <v>0.1090293205624059</v>
      </c>
      <c r="D36" s="16">
        <v>7.3892829868420107E-2</v>
      </c>
      <c r="E36" s="16">
        <v>-2.0521362788231461E-2</v>
      </c>
      <c r="F36" s="16">
        <v>6.0317606180074118E-2</v>
      </c>
      <c r="G36" s="16">
        <v>6.80760190877083E-2</v>
      </c>
      <c r="H36" s="16">
        <v>2.6550866474427282E-2</v>
      </c>
      <c r="I36" s="16">
        <v>8.2597463259756643E-2</v>
      </c>
      <c r="J36" s="16">
        <v>7.8179241648978298E-2</v>
      </c>
      <c r="K36" s="16">
        <v>7.4287596196739955E-2</v>
      </c>
      <c r="L36" s="16">
        <v>5.1274903877611445E-2</v>
      </c>
      <c r="M36" s="16">
        <v>1.5726282550064669E-2</v>
      </c>
      <c r="N36" s="16">
        <v>2.300082266144609E-2</v>
      </c>
      <c r="O36" s="16">
        <v>-1.6193839292109997E-3</v>
      </c>
      <c r="P36" s="16">
        <v>1.2432742013403388E-2</v>
      </c>
      <c r="Q36" s="16">
        <v>-4.4876341766341733E-2</v>
      </c>
      <c r="R36" s="16">
        <v>5.8662104855157996E-3</v>
      </c>
      <c r="S36" s="16">
        <v>7.0975218893504555E-2</v>
      </c>
      <c r="T36" s="16">
        <v>5.8123507849153246E-2</v>
      </c>
      <c r="U36" s="16">
        <v>8.0203461579444912E-2</v>
      </c>
      <c r="V36" s="16">
        <v>1.4727057737874463E-2</v>
      </c>
      <c r="W36" s="16">
        <v>5.6270655360746727E-2</v>
      </c>
      <c r="X36" s="16">
        <v>-4.1533089700020037E-3</v>
      </c>
      <c r="Y36" s="16">
        <v>3.5485795518985445E-2</v>
      </c>
      <c r="Z36" s="16">
        <v>1.1700364672918174E-2</v>
      </c>
      <c r="AA36" s="16">
        <v>3.4066426508702639E-2</v>
      </c>
      <c r="AB36" s="16">
        <v>-3.2854127356387999E-2</v>
      </c>
      <c r="AC36" s="16">
        <v>3.0147730584371521E-2</v>
      </c>
      <c r="AD36" s="16">
        <v>-4.1781805028543631E-2</v>
      </c>
      <c r="AE36" s="16">
        <v>-5.1914152829549915E-3</v>
      </c>
      <c r="AF36" s="16">
        <v>1.5267912689299118E-2</v>
      </c>
      <c r="AG36" s="17" t="s">
        <v>153</v>
      </c>
      <c r="AH36" s="16">
        <v>-2.002660764435792E-2</v>
      </c>
      <c r="AI36" s="16">
        <v>-3.2709608817869072E-2</v>
      </c>
      <c r="AJ36" s="16">
        <v>-4.0152750300899362E-2</v>
      </c>
      <c r="AK36" s="16">
        <v>-4.9489786616466074E-2</v>
      </c>
      <c r="AL36" s="16">
        <v>-7.275836006439608E-2</v>
      </c>
      <c r="AM36" s="18">
        <v>5.0089992424818988E-4</v>
      </c>
    </row>
    <row r="37" spans="1:39" ht="24">
      <c r="A37" s="13" t="s">
        <v>72</v>
      </c>
      <c r="B37" s="14" t="s">
        <v>40</v>
      </c>
      <c r="C37" s="15">
        <v>2.8267830814186028E-2</v>
      </c>
      <c r="D37" s="16">
        <v>-5.4116985636889832E-2</v>
      </c>
      <c r="E37" s="16">
        <v>-2.5833763183908207E-2</v>
      </c>
      <c r="F37" s="16">
        <v>4.7945720885601277E-5</v>
      </c>
      <c r="G37" s="16">
        <v>-8.4566567815177365E-2</v>
      </c>
      <c r="H37" s="16">
        <v>-3.1741063677006659E-2</v>
      </c>
      <c r="I37" s="16">
        <v>-1.500357967897752E-2</v>
      </c>
      <c r="J37" s="16">
        <v>2.9008616179380949E-2</v>
      </c>
      <c r="K37" s="17" t="s">
        <v>154</v>
      </c>
      <c r="L37" s="16">
        <v>-8.0909999009524058E-2</v>
      </c>
      <c r="M37" s="16">
        <v>-2.0288547372739867E-2</v>
      </c>
      <c r="N37" s="16">
        <v>1.0958839078122921E-2</v>
      </c>
      <c r="O37" s="16">
        <v>-1.8275288995597959E-2</v>
      </c>
      <c r="P37" s="16">
        <v>-1.1332805305577849E-2</v>
      </c>
      <c r="Q37" s="16">
        <v>-0.1174175937337245</v>
      </c>
      <c r="R37" s="16">
        <v>-4.8815273376084767E-2</v>
      </c>
      <c r="S37" s="16">
        <v>-9.8813272348324457E-3</v>
      </c>
      <c r="T37" s="16">
        <v>-6.7932470636560965E-2</v>
      </c>
      <c r="U37" s="16">
        <v>2.6770911719088148E-2</v>
      </c>
      <c r="V37" s="16">
        <v>-5.7616794630335609E-2</v>
      </c>
      <c r="W37" s="16">
        <v>2.8083868322596611E-2</v>
      </c>
      <c r="X37" s="16">
        <v>5.390433176639628E-2</v>
      </c>
      <c r="Y37" s="16">
        <v>4.0344838161514802E-2</v>
      </c>
      <c r="Z37" s="16">
        <v>9.3356595043592031E-4</v>
      </c>
      <c r="AA37" s="16">
        <v>2.4864808244009213E-3</v>
      </c>
      <c r="AB37" s="16">
        <v>-3.7722933554283231E-2</v>
      </c>
      <c r="AC37" s="16">
        <v>0.10220856035717593</v>
      </c>
      <c r="AD37" s="16">
        <v>-1.2804229571848439E-2</v>
      </c>
      <c r="AE37" s="16">
        <v>3.3271668930693922E-2</v>
      </c>
      <c r="AF37" s="16">
        <v>2.5634379386288479E-2</v>
      </c>
      <c r="AG37" s="16">
        <v>7.4097673520831811E-2</v>
      </c>
      <c r="AH37" s="16">
        <v>1.8115509850916353E-2</v>
      </c>
      <c r="AI37" s="16">
        <v>-8.2309511418568026E-3</v>
      </c>
      <c r="AJ37" s="16">
        <v>1.0266870758464769E-2</v>
      </c>
      <c r="AK37" s="16">
        <v>-2.3632917557808029E-2</v>
      </c>
      <c r="AL37" s="16">
        <v>7.3881511853673879E-2</v>
      </c>
      <c r="AM37" s="18">
        <v>-6.5723334504144068E-3</v>
      </c>
    </row>
    <row r="38" spans="1:39" ht="24">
      <c r="A38" s="13" t="s">
        <v>73</v>
      </c>
      <c r="B38" s="14" t="s">
        <v>40</v>
      </c>
      <c r="C38" s="15">
        <v>2.4101937018229082E-2</v>
      </c>
      <c r="D38" s="16">
        <v>-9.1633929419985688E-3</v>
      </c>
      <c r="E38" s="16">
        <v>-7.2315991786905849E-3</v>
      </c>
      <c r="F38" s="16">
        <v>7.4467249139963665E-2</v>
      </c>
      <c r="G38" s="16">
        <v>-1.9794271558218574E-2</v>
      </c>
      <c r="H38" s="16">
        <v>1.2673802824562444E-2</v>
      </c>
      <c r="I38" s="16">
        <v>2.3130323916513069E-3</v>
      </c>
      <c r="J38" s="16">
        <v>-1.9815350112906766E-2</v>
      </c>
      <c r="K38" s="16">
        <v>1.0157506935299645E-2</v>
      </c>
      <c r="L38" s="16">
        <v>5.7325045370704734E-3</v>
      </c>
      <c r="M38" s="16">
        <v>2.202124455971944E-2</v>
      </c>
      <c r="N38" s="16">
        <v>5.318770501509338E-2</v>
      </c>
      <c r="O38" s="16">
        <v>-1.6972160058649228E-2</v>
      </c>
      <c r="P38" s="16">
        <v>3.4601876653664931E-2</v>
      </c>
      <c r="Q38" s="16">
        <v>-2.8042433681423992E-2</v>
      </c>
      <c r="R38" s="16">
        <v>6.1590335189888629E-2</v>
      </c>
      <c r="S38" s="16">
        <v>-1.2657363697217941E-2</v>
      </c>
      <c r="T38" s="16">
        <v>2.4128481398291091E-2</v>
      </c>
      <c r="U38" s="16">
        <v>8.9627557530728971E-2</v>
      </c>
      <c r="V38" s="16">
        <v>8.7840491718210428E-2</v>
      </c>
      <c r="W38" s="16">
        <v>0.1029042322800507</v>
      </c>
      <c r="X38" s="16">
        <v>-7.1690773426873022E-2</v>
      </c>
      <c r="Y38" s="16">
        <v>-9.0462733282869953E-2</v>
      </c>
      <c r="Z38" s="16">
        <v>-1.8178742987460222E-2</v>
      </c>
      <c r="AA38" s="16">
        <v>-8.2741518870971295E-2</v>
      </c>
      <c r="AB38" s="16">
        <v>-2.8225458782841016E-2</v>
      </c>
      <c r="AC38" s="16">
        <v>1.3372322557198011E-2</v>
      </c>
      <c r="AD38" s="16">
        <v>6.3718109610674256E-2</v>
      </c>
      <c r="AE38" s="16">
        <v>-4.8616495892917777E-2</v>
      </c>
      <c r="AF38" s="16">
        <v>4.5151995578545205E-2</v>
      </c>
      <c r="AG38" s="16">
        <v>-3.9796804777029571E-2</v>
      </c>
      <c r="AH38" s="16">
        <v>-3.3075311338451298E-2</v>
      </c>
      <c r="AI38" s="16">
        <v>7.7488409288874911E-3</v>
      </c>
      <c r="AJ38" s="17" t="s">
        <v>155</v>
      </c>
      <c r="AK38" s="16">
        <v>1.9467702253111823E-2</v>
      </c>
      <c r="AL38" s="16">
        <v>-3.5009105485053024E-2</v>
      </c>
      <c r="AM38" s="18">
        <v>5.6406610818736519E-3</v>
      </c>
    </row>
    <row r="39" spans="1:39" ht="24">
      <c r="A39" s="13" t="s">
        <v>74</v>
      </c>
      <c r="B39" s="14" t="s">
        <v>40</v>
      </c>
      <c r="C39" s="15">
        <v>-6.2575359057859367E-2</v>
      </c>
      <c r="D39" s="16">
        <v>-2.0454655823492561E-2</v>
      </c>
      <c r="E39" s="16">
        <v>4.4829427620496172E-3</v>
      </c>
      <c r="F39" s="16">
        <v>-1.2800338778553525E-2</v>
      </c>
      <c r="G39" s="16">
        <v>1.0721909802226086E-2</v>
      </c>
      <c r="H39" s="16">
        <v>7.3298736993534758E-2</v>
      </c>
      <c r="I39" s="16">
        <v>2.9064967340821882E-2</v>
      </c>
      <c r="J39" s="16">
        <v>-1.2666614999471351E-2</v>
      </c>
      <c r="K39" s="16">
        <v>0.10053193988280379</v>
      </c>
      <c r="L39" s="16">
        <v>3.5670576212872722E-2</v>
      </c>
      <c r="M39" s="16">
        <v>-1.8149798823185459E-2</v>
      </c>
      <c r="N39" s="16">
        <v>-4.1772241464504124E-2</v>
      </c>
      <c r="O39" s="16">
        <v>-2.1445857106125021E-3</v>
      </c>
      <c r="P39" s="16">
        <v>3.335951476707056E-2</v>
      </c>
      <c r="Q39" s="16">
        <v>-4.4938313218571661E-3</v>
      </c>
      <c r="R39" s="16">
        <v>-7.9583041137394409E-3</v>
      </c>
      <c r="S39" s="16">
        <v>2.2962341116427032E-2</v>
      </c>
      <c r="T39" s="16">
        <v>-2.8578441187977224E-2</v>
      </c>
      <c r="U39" s="16">
        <v>6.2582628209200686E-2</v>
      </c>
      <c r="V39" s="16">
        <v>7.7419288492587918E-2</v>
      </c>
      <c r="W39" s="16">
        <v>0.10616517154628533</v>
      </c>
      <c r="X39" s="16">
        <v>-2.3457894072558601E-2</v>
      </c>
      <c r="Y39" s="16">
        <v>1.6483895568889101E-3</v>
      </c>
      <c r="Z39" s="16">
        <v>-1.598435542380125E-2</v>
      </c>
      <c r="AA39" s="16">
        <v>-5.7541044321630028E-2</v>
      </c>
      <c r="AB39" s="16">
        <v>-7.6390909514151034E-2</v>
      </c>
      <c r="AC39" s="17" t="s">
        <v>156</v>
      </c>
      <c r="AD39" s="16">
        <v>7.8604753951095452E-2</v>
      </c>
      <c r="AE39" s="16">
        <v>-8.4862347341304517E-2</v>
      </c>
      <c r="AF39" s="16">
        <v>4.001055878747805E-2</v>
      </c>
      <c r="AG39" s="16">
        <v>2.9660035094551167E-2</v>
      </c>
      <c r="AH39" s="16">
        <v>-1.2570636377073196E-3</v>
      </c>
      <c r="AI39" s="16">
        <v>-9.3674068603748745E-2</v>
      </c>
      <c r="AJ39" s="16">
        <v>1.3218615302632138E-2</v>
      </c>
      <c r="AK39" s="16">
        <v>-2.558707433657724E-2</v>
      </c>
      <c r="AL39" s="16">
        <v>-2.5972037911992152E-2</v>
      </c>
      <c r="AM39" s="18">
        <v>-4.9504928960887117E-2</v>
      </c>
    </row>
    <row r="40" spans="1:39" ht="24">
      <c r="A40" s="13" t="s">
        <v>75</v>
      </c>
      <c r="B40" s="14" t="s">
        <v>40</v>
      </c>
      <c r="C40" s="15">
        <v>5.3313365285823693E-2</v>
      </c>
      <c r="D40" s="16">
        <v>-1.9549898031556177E-2</v>
      </c>
      <c r="E40" s="16">
        <v>-3.3396319795327201E-2</v>
      </c>
      <c r="F40" s="16">
        <v>1.4811973533097928E-2</v>
      </c>
      <c r="G40" s="16">
        <v>-1.501571026194712E-2</v>
      </c>
      <c r="H40" s="16">
        <v>1.6803565506282208E-3</v>
      </c>
      <c r="I40" s="16">
        <v>-2.5115075176157187E-2</v>
      </c>
      <c r="J40" s="16">
        <v>-4.1461175560672504E-2</v>
      </c>
      <c r="K40" s="16">
        <v>-1.2322657271004579E-2</v>
      </c>
      <c r="L40" s="16">
        <v>-4.2155017767125214E-2</v>
      </c>
      <c r="M40" s="16">
        <v>1.5152008478207529E-2</v>
      </c>
      <c r="N40" s="16">
        <v>5.5109418781991515E-3</v>
      </c>
      <c r="O40" s="16">
        <v>-2.0156546998506379E-2</v>
      </c>
      <c r="P40" s="16">
        <v>4.2205658629532114E-2</v>
      </c>
      <c r="Q40" s="16">
        <v>-5.9742431168226404E-2</v>
      </c>
      <c r="R40" s="16">
        <v>-2.2622893485951187E-3</v>
      </c>
      <c r="S40" s="16">
        <v>3.089867465587583E-2</v>
      </c>
      <c r="T40" s="16">
        <v>-5.0646754083874422E-3</v>
      </c>
      <c r="U40" s="16">
        <v>9.5838710586566914E-2</v>
      </c>
      <c r="V40" s="16">
        <v>0.11172595188482928</v>
      </c>
      <c r="W40" s="16">
        <v>9.8593541031261042E-2</v>
      </c>
      <c r="X40" s="16">
        <v>-8.1159904371274974E-2</v>
      </c>
      <c r="Y40" s="16">
        <v>-5.0078919473756006E-2</v>
      </c>
      <c r="Z40" s="16">
        <v>-7.025917718593272E-2</v>
      </c>
      <c r="AA40" s="16">
        <v>-7.4445300765905859E-2</v>
      </c>
      <c r="AB40" s="16">
        <v>-3.6936280126701262E-2</v>
      </c>
      <c r="AC40" s="16">
        <v>7.5512824919243493E-2</v>
      </c>
      <c r="AD40" s="17" t="s">
        <v>157</v>
      </c>
      <c r="AE40" s="16">
        <v>7.1297838341066785E-3</v>
      </c>
      <c r="AF40" s="16">
        <v>-1.277142465588261E-2</v>
      </c>
      <c r="AG40" s="16">
        <v>-3.909717779036663E-2</v>
      </c>
      <c r="AH40" s="16">
        <v>-5.43638424191311E-3</v>
      </c>
      <c r="AI40" s="16">
        <v>-7.0096251829837641E-2</v>
      </c>
      <c r="AJ40" s="16">
        <v>6.049388558420405E-2</v>
      </c>
      <c r="AK40" s="16">
        <v>-2.2407354399578604E-2</v>
      </c>
      <c r="AL40" s="16">
        <v>-0.11131764601035032</v>
      </c>
      <c r="AM40" s="18">
        <v>-5.495229056882734E-2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1">
        <f>$C5^2*D5^2</f>
        <v>4.8251709003173221E-6</v>
      </c>
      <c r="E47" s="11">
        <f t="shared" ref="E47:AM47" si="0">$C5^2*E5^2</f>
        <v>2.5270179033286809E-6</v>
      </c>
      <c r="F47" s="11">
        <f t="shared" si="0"/>
        <v>7.274646756366181E-7</v>
      </c>
      <c r="G47" s="11">
        <f t="shared" si="0"/>
        <v>1.0774723818880477E-6</v>
      </c>
      <c r="H47" s="11">
        <f t="shared" si="0"/>
        <v>2.9806929427415725E-7</v>
      </c>
      <c r="I47" s="11">
        <f t="shared" si="0"/>
        <v>1.2272033240712417E-6</v>
      </c>
      <c r="J47" s="11">
        <f t="shared" si="0"/>
        <v>7.7666466790700919E-6</v>
      </c>
      <c r="K47" s="11">
        <f t="shared" si="0"/>
        <v>4.8347485972784964E-6</v>
      </c>
      <c r="L47" s="11">
        <f t="shared" si="0"/>
        <v>1.3241283896282974E-6</v>
      </c>
      <c r="M47" s="11">
        <f t="shared" si="0"/>
        <v>8.2300821020882806E-7</v>
      </c>
      <c r="N47" s="11">
        <f t="shared" si="0"/>
        <v>2.380162339028313E-7</v>
      </c>
      <c r="O47" s="11">
        <f t="shared" si="0"/>
        <v>3.0760145599556135E-6</v>
      </c>
      <c r="P47" s="11">
        <f t="shared" si="0"/>
        <v>7.2015485294816884E-8</v>
      </c>
      <c r="Q47" s="11">
        <f t="shared" si="0"/>
        <v>1.8350686564813159E-6</v>
      </c>
      <c r="R47" s="11">
        <f t="shared" si="0"/>
        <v>3.5864261899283925E-7</v>
      </c>
      <c r="S47" s="11">
        <f t="shared" si="0"/>
        <v>2.1777593159347327E-6</v>
      </c>
      <c r="T47" s="11">
        <f t="shared" si="0"/>
        <v>1.0711946538383381E-6</v>
      </c>
      <c r="U47" s="11">
        <f t="shared" si="0"/>
        <v>4.7581017736039785E-8</v>
      </c>
      <c r="V47" s="10">
        <f t="shared" si="0"/>
        <v>1.2717110380237541E-3</v>
      </c>
      <c r="W47" s="11">
        <f t="shared" si="0"/>
        <v>1.7254926220675107E-7</v>
      </c>
      <c r="X47" s="11">
        <f t="shared" si="0"/>
        <v>1.605955185988557E-7</v>
      </c>
      <c r="Y47" s="11">
        <f t="shared" si="0"/>
        <v>2.4527678864179331E-6</v>
      </c>
      <c r="Z47" s="11">
        <f t="shared" si="0"/>
        <v>5.7983125209001972E-8</v>
      </c>
      <c r="AA47" s="11">
        <f t="shared" si="0"/>
        <v>2.0482965646782834E-6</v>
      </c>
      <c r="AB47" s="11">
        <f t="shared" si="0"/>
        <v>1.3850914978531962E-6</v>
      </c>
      <c r="AC47" s="11">
        <f t="shared" si="0"/>
        <v>9.0193666635105782E-6</v>
      </c>
      <c r="AD47" s="10">
        <f t="shared" si="0"/>
        <v>2.044820522293695E-5</v>
      </c>
      <c r="AE47" s="11">
        <f t="shared" si="0"/>
        <v>6.0179755587167433E-7</v>
      </c>
      <c r="AF47" s="11">
        <f t="shared" si="0"/>
        <v>5.4211741255268807E-8</v>
      </c>
      <c r="AG47" s="11">
        <f t="shared" si="0"/>
        <v>3.1119464505408632E-7</v>
      </c>
      <c r="AH47" s="11">
        <f t="shared" si="0"/>
        <v>3.4025155566277445E-7</v>
      </c>
      <c r="AI47" s="11">
        <f t="shared" si="0"/>
        <v>1.9736145825288939E-6</v>
      </c>
      <c r="AJ47" s="11">
        <f t="shared" si="0"/>
        <v>1.1329929479640451E-5</v>
      </c>
      <c r="AK47" s="11">
        <f t="shared" si="0"/>
        <v>1.113303529938121E-7</v>
      </c>
      <c r="AL47" s="11">
        <f t="shared" si="0"/>
        <v>2.8828703961781482E-7</v>
      </c>
      <c r="AM47" s="12">
        <f t="shared" si="0"/>
        <v>5.9640228459453094E-8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5.0082191916151844E-6</v>
      </c>
      <c r="E48" s="16">
        <f t="shared" si="1"/>
        <v>1.845081875067852E-7</v>
      </c>
      <c r="F48" s="16">
        <f t="shared" si="1"/>
        <v>2.1142308084539613E-6</v>
      </c>
      <c r="G48" s="16">
        <f t="shared" si="1"/>
        <v>6.7883599099934077E-7</v>
      </c>
      <c r="H48" s="16">
        <f t="shared" si="1"/>
        <v>1.5390221715654644E-6</v>
      </c>
      <c r="I48" s="16">
        <f t="shared" si="1"/>
        <v>4.3389037298527327E-8</v>
      </c>
      <c r="J48" s="16">
        <f t="shared" si="1"/>
        <v>4.1002785694431397E-6</v>
      </c>
      <c r="K48" s="16">
        <f t="shared" si="1"/>
        <v>1.396070527311286E-7</v>
      </c>
      <c r="L48" s="16">
        <f t="shared" si="1"/>
        <v>1.0168511874023689E-7</v>
      </c>
      <c r="M48" s="16">
        <f t="shared" si="1"/>
        <v>1.3422533467045466E-7</v>
      </c>
      <c r="N48" s="17">
        <f t="shared" si="1"/>
        <v>9.6427243315158671E-4</v>
      </c>
      <c r="O48" s="16">
        <f t="shared" si="1"/>
        <v>1.412132121613233E-6</v>
      </c>
      <c r="P48" s="16">
        <f t="shared" si="1"/>
        <v>2.1260245897282966E-7</v>
      </c>
      <c r="Q48" s="16">
        <f t="shared" si="1"/>
        <v>1.6672556775744623E-9</v>
      </c>
      <c r="R48" s="16">
        <f t="shared" si="1"/>
        <v>4.498441956979614E-10</v>
      </c>
      <c r="S48" s="16">
        <f t="shared" si="1"/>
        <v>5.9171290088240862E-7</v>
      </c>
      <c r="T48" s="16">
        <f t="shared" si="1"/>
        <v>8.92561393666187E-9</v>
      </c>
      <c r="U48" s="16">
        <f t="shared" si="1"/>
        <v>1.3774689487750272E-7</v>
      </c>
      <c r="V48" s="16">
        <f t="shared" si="1"/>
        <v>1.9098537539133459E-7</v>
      </c>
      <c r="W48" s="16">
        <f t="shared" si="1"/>
        <v>7.8973711781175805E-7</v>
      </c>
      <c r="X48" s="16">
        <f t="shared" si="1"/>
        <v>8.8438061569561378E-7</v>
      </c>
      <c r="Y48" s="16">
        <f t="shared" si="1"/>
        <v>7.4396658466004021E-8</v>
      </c>
      <c r="Z48" s="16">
        <f t="shared" si="1"/>
        <v>2.2298679628197514E-6</v>
      </c>
      <c r="AA48" s="16">
        <f t="shared" si="1"/>
        <v>3.2903818624400064E-6</v>
      </c>
      <c r="AB48" s="16">
        <f t="shared" si="1"/>
        <v>2.7214892740027181E-6</v>
      </c>
      <c r="AC48" s="16">
        <f t="shared" si="1"/>
        <v>2.0880920719867105E-6</v>
      </c>
      <c r="AD48" s="16">
        <f t="shared" si="1"/>
        <v>4.0529523477685193E-8</v>
      </c>
      <c r="AE48" s="16">
        <f t="shared" si="1"/>
        <v>2.667410625481289E-7</v>
      </c>
      <c r="AF48" s="16">
        <f t="shared" si="1"/>
        <v>1.2314159941331347E-6</v>
      </c>
      <c r="AG48" s="16">
        <f t="shared" si="1"/>
        <v>6.1115356558717433E-7</v>
      </c>
      <c r="AH48" s="16">
        <f t="shared" si="1"/>
        <v>2.1903101871707739E-6</v>
      </c>
      <c r="AI48" s="16">
        <f t="shared" si="1"/>
        <v>5.3720327624921826E-8</v>
      </c>
      <c r="AJ48" s="16">
        <f t="shared" si="1"/>
        <v>3.3213625250118246E-6</v>
      </c>
      <c r="AK48" s="16">
        <f t="shared" si="1"/>
        <v>3.448652452065591E-8</v>
      </c>
      <c r="AL48" s="16">
        <f t="shared" si="1"/>
        <v>6.2164611428718916E-9</v>
      </c>
      <c r="AM48" s="18">
        <f t="shared" si="1"/>
        <v>2.8247360140354023E-11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1.3779651665817354E-10</v>
      </c>
      <c r="E49" s="16">
        <f t="shared" si="2"/>
        <v>9.2997184851388666E-11</v>
      </c>
      <c r="F49" s="16">
        <f t="shared" si="2"/>
        <v>3.6778102787259187E-11</v>
      </c>
      <c r="G49" s="16">
        <f t="shared" si="2"/>
        <v>1.8669093519552777E-13</v>
      </c>
      <c r="H49" s="16">
        <f t="shared" si="2"/>
        <v>6.9855789123010904E-17</v>
      </c>
      <c r="I49" s="16">
        <f t="shared" si="2"/>
        <v>4.9553607677689076E-11</v>
      </c>
      <c r="J49" s="16">
        <f t="shared" si="2"/>
        <v>1.4760648794288117E-10</v>
      </c>
      <c r="K49" s="16">
        <f t="shared" si="2"/>
        <v>7.6872884096601551E-11</v>
      </c>
      <c r="L49" s="16">
        <f t="shared" si="2"/>
        <v>1.2975035850916191E-10</v>
      </c>
      <c r="M49" s="16">
        <f t="shared" si="2"/>
        <v>6.9845187143667033E-11</v>
      </c>
      <c r="N49" s="16">
        <f t="shared" si="2"/>
        <v>1.5832743207837325E-11</v>
      </c>
      <c r="O49" s="16">
        <f t="shared" si="2"/>
        <v>1.0304076893357688E-10</v>
      </c>
      <c r="P49" s="16">
        <f t="shared" si="2"/>
        <v>7.9919610424920879E-12</v>
      </c>
      <c r="Q49" s="16">
        <f t="shared" si="2"/>
        <v>1.494859313761365E-10</v>
      </c>
      <c r="R49" s="16">
        <f t="shared" si="2"/>
        <v>1.0974566904452036E-10</v>
      </c>
      <c r="S49" s="16">
        <f t="shared" si="2"/>
        <v>1.1420985516961829E-11</v>
      </c>
      <c r="T49" s="16">
        <f t="shared" si="2"/>
        <v>2.469861802194935E-12</v>
      </c>
      <c r="U49" s="16">
        <f t="shared" si="2"/>
        <v>1.4440969915611611E-11</v>
      </c>
      <c r="V49" s="16">
        <f t="shared" si="2"/>
        <v>2.8693004882632363E-11</v>
      </c>
      <c r="W49" s="16">
        <f t="shared" si="2"/>
        <v>1.3310235039102757E-11</v>
      </c>
      <c r="X49" s="16">
        <f t="shared" si="2"/>
        <v>1.1790736919878438E-10</v>
      </c>
      <c r="Y49" s="16">
        <f t="shared" si="2"/>
        <v>4.1066744378431797E-11</v>
      </c>
      <c r="Z49" s="16">
        <f t="shared" si="2"/>
        <v>1.5619711853527617E-10</v>
      </c>
      <c r="AA49" s="16">
        <f t="shared" si="2"/>
        <v>3.1997346276476911E-11</v>
      </c>
      <c r="AB49" s="16">
        <f t="shared" si="2"/>
        <v>1.261019602606488E-10</v>
      </c>
      <c r="AC49" s="16">
        <f t="shared" si="2"/>
        <v>5.1625375363949554E-10</v>
      </c>
      <c r="AD49" s="16">
        <f t="shared" si="2"/>
        <v>3.8202485756743501E-12</v>
      </c>
      <c r="AE49" s="17">
        <f t="shared" si="2"/>
        <v>5.8590941398493833E-8</v>
      </c>
      <c r="AF49" s="16">
        <f t="shared" si="2"/>
        <v>1.5977466768593009E-11</v>
      </c>
      <c r="AG49" s="16">
        <f t="shared" si="2"/>
        <v>1.8714361527091087E-12</v>
      </c>
      <c r="AH49" s="16">
        <f t="shared" si="2"/>
        <v>1.0922218344953279E-10</v>
      </c>
      <c r="AI49" s="16">
        <f t="shared" si="2"/>
        <v>6.1283792268921508E-13</v>
      </c>
      <c r="AJ49" s="16">
        <f t="shared" si="2"/>
        <v>1.6491853481788021E-10</v>
      </c>
      <c r="AK49" s="16">
        <f t="shared" si="2"/>
        <v>4.8938751467806248E-11</v>
      </c>
      <c r="AL49" s="16">
        <f t="shared" si="2"/>
        <v>9.7069681614823805E-11</v>
      </c>
      <c r="AM49" s="18">
        <f t="shared" si="2"/>
        <v>1.4150275491156071E-10</v>
      </c>
    </row>
    <row r="50" spans="1:39" ht="24">
      <c r="A50" s="13" t="s">
        <v>43</v>
      </c>
      <c r="B50" s="14" t="s">
        <v>40</v>
      </c>
      <c r="C50" s="19"/>
      <c r="D50" s="16">
        <f t="shared" ref="D50:AM50" si="3">$C8^2*D8^2</f>
        <v>3.8744097498177751E-5</v>
      </c>
      <c r="E50" s="16">
        <f t="shared" si="3"/>
        <v>6.4488352081372774E-5</v>
      </c>
      <c r="F50" s="16">
        <f t="shared" si="3"/>
        <v>1.3670161293757922E-4</v>
      </c>
      <c r="G50" s="16">
        <f t="shared" si="3"/>
        <v>5.8968207525044893E-5</v>
      </c>
      <c r="H50" s="16">
        <f t="shared" si="3"/>
        <v>3.4625131069544142E-5</v>
      </c>
      <c r="I50" s="16">
        <f t="shared" si="3"/>
        <v>1.9137032898210902E-5</v>
      </c>
      <c r="J50" s="16">
        <f t="shared" si="3"/>
        <v>1.0300524784031092E-5</v>
      </c>
      <c r="K50" s="16">
        <f t="shared" si="3"/>
        <v>5.2500963859542672E-6</v>
      </c>
      <c r="L50" s="16">
        <f t="shared" si="3"/>
        <v>6.8645343080837398E-5</v>
      </c>
      <c r="M50" s="16">
        <f t="shared" si="3"/>
        <v>1.3125624041600807E-4</v>
      </c>
      <c r="N50" s="16">
        <f t="shared" si="3"/>
        <v>2.7296575412488786E-5</v>
      </c>
      <c r="O50" s="16">
        <f t="shared" si="3"/>
        <v>3.4194537248751954E-5</v>
      </c>
      <c r="P50" s="16">
        <f t="shared" si="3"/>
        <v>7.0594086923269345E-5</v>
      </c>
      <c r="Q50" s="16">
        <f t="shared" si="3"/>
        <v>1.1898149704004381E-6</v>
      </c>
      <c r="R50" s="16">
        <f t="shared" si="3"/>
        <v>9.1749944098842166E-6</v>
      </c>
      <c r="S50" s="17">
        <f t="shared" si="3"/>
        <v>4.4899914815999996E-2</v>
      </c>
      <c r="T50" s="16">
        <f t="shared" si="3"/>
        <v>1.2364185577842029E-4</v>
      </c>
      <c r="U50" s="16">
        <f t="shared" si="3"/>
        <v>2.0174320610518952E-5</v>
      </c>
      <c r="V50" s="16">
        <f t="shared" si="3"/>
        <v>8.0853006193152565E-5</v>
      </c>
      <c r="W50" s="16">
        <f t="shared" si="3"/>
        <v>2.2133243963402401E-4</v>
      </c>
      <c r="X50" s="16">
        <f t="shared" si="3"/>
        <v>5.5810855388673885E-6</v>
      </c>
      <c r="Y50" s="16">
        <f t="shared" si="3"/>
        <v>4.4586284944766509E-5</v>
      </c>
      <c r="Z50" s="16">
        <f t="shared" si="3"/>
        <v>5.5500111502340605E-5</v>
      </c>
      <c r="AA50" s="16">
        <f t="shared" si="3"/>
        <v>7.0851743841449517E-6</v>
      </c>
      <c r="AB50" s="16">
        <f t="shared" si="3"/>
        <v>9.9137858027569754E-6</v>
      </c>
      <c r="AC50" s="16">
        <f t="shared" si="3"/>
        <v>2.9354590788259365E-5</v>
      </c>
      <c r="AD50" s="16">
        <f t="shared" si="3"/>
        <v>5.751594885437936E-5</v>
      </c>
      <c r="AE50" s="16">
        <f t="shared" si="3"/>
        <v>8.8736644046362406E-6</v>
      </c>
      <c r="AF50" s="16">
        <f t="shared" si="3"/>
        <v>4.1718399803531952E-5</v>
      </c>
      <c r="AG50" s="16">
        <f t="shared" si="3"/>
        <v>2.6866104181956838E-4</v>
      </c>
      <c r="AH50" s="16">
        <f t="shared" si="3"/>
        <v>4.1924469584053385E-6</v>
      </c>
      <c r="AI50" s="16">
        <f t="shared" si="3"/>
        <v>1.9197533957462486E-6</v>
      </c>
      <c r="AJ50" s="16">
        <f t="shared" si="3"/>
        <v>8.6219259452501339E-6</v>
      </c>
      <c r="AK50" s="16">
        <f t="shared" si="3"/>
        <v>6.1692329999307467E-5</v>
      </c>
      <c r="AL50" s="16">
        <f t="shared" si="3"/>
        <v>9.5256024982762452E-5</v>
      </c>
      <c r="AM50" s="18">
        <f t="shared" si="3"/>
        <v>4.5199269142346876E-7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2.8563876354877703E-15</v>
      </c>
      <c r="E51" s="16">
        <f t="shared" si="4"/>
        <v>1.694783964242996E-14</v>
      </c>
      <c r="F51" s="16">
        <f t="shared" si="4"/>
        <v>2.5644869855362733E-15</v>
      </c>
      <c r="G51" s="16">
        <f t="shared" si="4"/>
        <v>1.9332702525494471E-14</v>
      </c>
      <c r="H51" s="16">
        <f t="shared" si="4"/>
        <v>1.096714566526867E-14</v>
      </c>
      <c r="I51" s="16">
        <f t="shared" si="4"/>
        <v>1.8084974336767135E-14</v>
      </c>
      <c r="J51" s="16">
        <f t="shared" si="4"/>
        <v>3.0816117259246654E-14</v>
      </c>
      <c r="K51" s="16">
        <f t="shared" si="4"/>
        <v>5.3837955412064559E-15</v>
      </c>
      <c r="L51" s="16">
        <f t="shared" si="4"/>
        <v>1.8849942789626065E-17</v>
      </c>
      <c r="M51" s="16">
        <f t="shared" si="4"/>
        <v>6.9348749522547164E-16</v>
      </c>
      <c r="N51" s="16">
        <f t="shared" si="4"/>
        <v>9.0789860552848324E-16</v>
      </c>
      <c r="O51" s="16">
        <f t="shared" si="4"/>
        <v>1.0777331745024703E-14</v>
      </c>
      <c r="P51" s="16">
        <f t="shared" si="4"/>
        <v>1.6599909394022739E-17</v>
      </c>
      <c r="Q51" s="16">
        <f t="shared" si="4"/>
        <v>1.7488950255427209E-14</v>
      </c>
      <c r="R51" s="16">
        <f t="shared" si="4"/>
        <v>5.1904533953729655E-15</v>
      </c>
      <c r="S51" s="16">
        <f t="shared" si="4"/>
        <v>2.8675973773205057E-15</v>
      </c>
      <c r="T51" s="16">
        <f t="shared" si="4"/>
        <v>1.4022488661734451E-15</v>
      </c>
      <c r="U51" s="17">
        <f t="shared" si="4"/>
        <v>6.6721178582484819E-12</v>
      </c>
      <c r="V51" s="16">
        <f t="shared" si="4"/>
        <v>2.450684301265742E-16</v>
      </c>
      <c r="W51" s="16">
        <f t="shared" si="4"/>
        <v>1.6379123675320524E-16</v>
      </c>
      <c r="X51" s="16">
        <f t="shared" si="4"/>
        <v>4.9463092522351686E-15</v>
      </c>
      <c r="Y51" s="16">
        <f t="shared" si="4"/>
        <v>1.015755634708172E-14</v>
      </c>
      <c r="Z51" s="16">
        <f t="shared" si="4"/>
        <v>1.5414734559743967E-16</v>
      </c>
      <c r="AA51" s="16">
        <f t="shared" si="4"/>
        <v>5.7845682746446173E-16</v>
      </c>
      <c r="AB51" s="16">
        <f t="shared" si="4"/>
        <v>7.8585139464862416E-15</v>
      </c>
      <c r="AC51" s="16">
        <f t="shared" si="4"/>
        <v>3.0721648107224871E-14</v>
      </c>
      <c r="AD51" s="16">
        <f t="shared" si="4"/>
        <v>7.8509866756738284E-14</v>
      </c>
      <c r="AE51" s="16">
        <f t="shared" si="4"/>
        <v>1.5872810193066136E-15</v>
      </c>
      <c r="AF51" s="16">
        <f t="shared" si="4"/>
        <v>6.6232516899749057E-15</v>
      </c>
      <c r="AG51" s="16">
        <f t="shared" si="4"/>
        <v>4.848060625490146E-14</v>
      </c>
      <c r="AH51" s="16">
        <f t="shared" si="4"/>
        <v>1.2939778896948646E-15</v>
      </c>
      <c r="AI51" s="16">
        <f t="shared" si="4"/>
        <v>5.3761167792080232E-15</v>
      </c>
      <c r="AJ51" s="16">
        <f t="shared" si="4"/>
        <v>6.1696537528736915E-14</v>
      </c>
      <c r="AK51" s="16">
        <f t="shared" si="4"/>
        <v>7.8851891784785476E-16</v>
      </c>
      <c r="AL51" s="16">
        <f t="shared" si="4"/>
        <v>5.9274182904877944E-15</v>
      </c>
      <c r="AM51" s="18">
        <f t="shared" si="4"/>
        <v>3.0561315423379566E-14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1.3424690589224939E-6</v>
      </c>
      <c r="E52" s="16">
        <f t="shared" si="5"/>
        <v>1.5403149243567841E-7</v>
      </c>
      <c r="F52" s="16">
        <f t="shared" si="5"/>
        <v>4.1712909329201961E-7</v>
      </c>
      <c r="G52" s="16">
        <f t="shared" si="5"/>
        <v>3.2795112505872903E-6</v>
      </c>
      <c r="H52" s="16">
        <f t="shared" si="5"/>
        <v>1.0577977642801389E-7</v>
      </c>
      <c r="I52" s="16">
        <f t="shared" si="5"/>
        <v>7.1246113097417777E-8</v>
      </c>
      <c r="J52" s="16">
        <f t="shared" si="5"/>
        <v>5.7049215692286559E-7</v>
      </c>
      <c r="K52" s="16">
        <f t="shared" si="5"/>
        <v>1.3357203049225061E-6</v>
      </c>
      <c r="L52" s="16">
        <f t="shared" si="5"/>
        <v>7.1623177489006569E-7</v>
      </c>
      <c r="M52" s="16">
        <f t="shared" si="5"/>
        <v>4.0579993323745792E-7</v>
      </c>
      <c r="N52" s="16">
        <f t="shared" si="5"/>
        <v>2.1923179660373719E-10</v>
      </c>
      <c r="O52" s="16">
        <f t="shared" si="5"/>
        <v>4.4417802635691903E-9</v>
      </c>
      <c r="P52" s="16">
        <f t="shared" si="5"/>
        <v>1.3649282800299814E-8</v>
      </c>
      <c r="Q52" s="16">
        <f t="shared" si="5"/>
        <v>3.1002594477417465E-7</v>
      </c>
      <c r="R52" s="17">
        <f t="shared" si="5"/>
        <v>4.7410534665411476E-4</v>
      </c>
      <c r="S52" s="16">
        <f t="shared" si="5"/>
        <v>9.5353286178671011E-8</v>
      </c>
      <c r="T52" s="16">
        <f t="shared" si="5"/>
        <v>2.2603118765089787E-7</v>
      </c>
      <c r="U52" s="16">
        <f t="shared" si="5"/>
        <v>3.8348311871998189E-7</v>
      </c>
      <c r="V52" s="16">
        <f t="shared" si="5"/>
        <v>1.3779961682524918E-7</v>
      </c>
      <c r="W52" s="16">
        <f t="shared" si="5"/>
        <v>7.6764393189150538E-8</v>
      </c>
      <c r="X52" s="16">
        <f t="shared" si="5"/>
        <v>9.5115453606012227E-8</v>
      </c>
      <c r="Y52" s="16">
        <f t="shared" si="5"/>
        <v>3.451142226665284E-8</v>
      </c>
      <c r="Z52" s="16">
        <f t="shared" si="5"/>
        <v>2.4250267363112491E-6</v>
      </c>
      <c r="AA52" s="16">
        <f t="shared" si="5"/>
        <v>1.2803440421961194E-6</v>
      </c>
      <c r="AB52" s="16">
        <f t="shared" si="5"/>
        <v>1.267022779123193E-7</v>
      </c>
      <c r="AC52" s="16">
        <f t="shared" si="5"/>
        <v>3.5644800989402088E-8</v>
      </c>
      <c r="AD52" s="16">
        <f t="shared" si="5"/>
        <v>3.2359065024129503E-9</v>
      </c>
      <c r="AE52" s="16">
        <f t="shared" si="5"/>
        <v>8.8645598455911989E-7</v>
      </c>
      <c r="AF52" s="16">
        <f t="shared" si="5"/>
        <v>1.7197232894353636E-7</v>
      </c>
      <c r="AG52" s="16">
        <f t="shared" si="5"/>
        <v>1.9243378316981071E-8</v>
      </c>
      <c r="AH52" s="16">
        <f t="shared" si="5"/>
        <v>9.6225506785577212E-8</v>
      </c>
      <c r="AI52" s="16">
        <f t="shared" si="5"/>
        <v>2.7751296547676644E-6</v>
      </c>
      <c r="AJ52" s="16">
        <f t="shared" si="5"/>
        <v>2.1447885016139582E-6</v>
      </c>
      <c r="AK52" s="16">
        <f t="shared" si="5"/>
        <v>7.2238066867633551E-7</v>
      </c>
      <c r="AL52" s="16">
        <f t="shared" si="5"/>
        <v>2.0413069966125791E-7</v>
      </c>
      <c r="AM52" s="18">
        <f t="shared" si="5"/>
        <v>1.6438905404422018E-6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5.2259403921184618E-7</v>
      </c>
      <c r="E53" s="16">
        <f t="shared" si="6"/>
        <v>3.6595402380317046E-8</v>
      </c>
      <c r="F53" s="16">
        <f t="shared" si="6"/>
        <v>7.1103991400613541E-9</v>
      </c>
      <c r="G53" s="16">
        <f t="shared" si="6"/>
        <v>6.5469043211640019E-11</v>
      </c>
      <c r="H53" s="16">
        <f t="shared" si="6"/>
        <v>3.2702783258199571E-7</v>
      </c>
      <c r="I53" s="16">
        <f t="shared" si="6"/>
        <v>6.2533636472362846E-7</v>
      </c>
      <c r="J53" s="16">
        <f t="shared" si="6"/>
        <v>1.8296824750664013E-6</v>
      </c>
      <c r="K53" s="16">
        <f t="shared" si="6"/>
        <v>2.089177080081786E-7</v>
      </c>
      <c r="L53" s="16">
        <f t="shared" si="6"/>
        <v>3.5060334858067364E-7</v>
      </c>
      <c r="M53" s="16">
        <f t="shared" si="6"/>
        <v>1.2025829263877602E-7</v>
      </c>
      <c r="N53" s="16">
        <f t="shared" si="6"/>
        <v>7.629001819113263E-7</v>
      </c>
      <c r="O53" s="17">
        <f t="shared" si="6"/>
        <v>5.2328265041415019E-4</v>
      </c>
      <c r="P53" s="16">
        <f t="shared" si="6"/>
        <v>8.7094955768178133E-8</v>
      </c>
      <c r="Q53" s="16">
        <f t="shared" si="6"/>
        <v>4.0384674873796795E-8</v>
      </c>
      <c r="R53" s="16">
        <f t="shared" si="6"/>
        <v>4.9059859504308584E-9</v>
      </c>
      <c r="S53" s="16">
        <f t="shared" si="6"/>
        <v>3.9814398486674519E-7</v>
      </c>
      <c r="T53" s="16">
        <f t="shared" si="6"/>
        <v>2.1697634749465041E-6</v>
      </c>
      <c r="U53" s="16">
        <f t="shared" si="6"/>
        <v>8.8711773009593145E-7</v>
      </c>
      <c r="V53" s="16">
        <f t="shared" si="6"/>
        <v>1.3262910251994549E-6</v>
      </c>
      <c r="W53" s="16">
        <f t="shared" si="6"/>
        <v>2.5969790239927941E-7</v>
      </c>
      <c r="X53" s="16">
        <f t="shared" si="6"/>
        <v>5.1966070891852287E-10</v>
      </c>
      <c r="Y53" s="16">
        <f t="shared" si="6"/>
        <v>3.2638824139793028E-7</v>
      </c>
      <c r="Z53" s="16">
        <f t="shared" si="6"/>
        <v>6.5446488017222151E-7</v>
      </c>
      <c r="AA53" s="16">
        <f t="shared" si="6"/>
        <v>1.3067201690725127E-6</v>
      </c>
      <c r="AB53" s="16">
        <f t="shared" si="6"/>
        <v>3.7810562700782516E-9</v>
      </c>
      <c r="AC53" s="16">
        <f t="shared" si="6"/>
        <v>2.6188931322577671E-9</v>
      </c>
      <c r="AD53" s="16">
        <f t="shared" si="6"/>
        <v>2.8334521585800781E-7</v>
      </c>
      <c r="AE53" s="16">
        <f t="shared" si="6"/>
        <v>9.3138884992223167E-7</v>
      </c>
      <c r="AF53" s="16">
        <f t="shared" si="6"/>
        <v>9.2002216892264094E-7</v>
      </c>
      <c r="AG53" s="16">
        <f t="shared" si="6"/>
        <v>1.5575311898024286E-9</v>
      </c>
      <c r="AH53" s="16">
        <f t="shared" si="6"/>
        <v>5.1306478184020079E-6</v>
      </c>
      <c r="AI53" s="16">
        <f t="shared" si="6"/>
        <v>5.6515879673870103E-8</v>
      </c>
      <c r="AJ53" s="16">
        <f t="shared" si="6"/>
        <v>1.7944230935760326E-7</v>
      </c>
      <c r="AK53" s="16">
        <f t="shared" si="6"/>
        <v>1.6438818149175953E-7</v>
      </c>
      <c r="AL53" s="16">
        <f t="shared" si="6"/>
        <v>1.4207272486438244E-6</v>
      </c>
      <c r="AM53" s="18">
        <f t="shared" si="6"/>
        <v>2.248376823406791E-8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1.0814072007457672E-6</v>
      </c>
      <c r="E54" s="16">
        <f t="shared" si="7"/>
        <v>4.3888581484873436E-7</v>
      </c>
      <c r="F54" s="16">
        <f t="shared" si="7"/>
        <v>8.8339128532399219E-8</v>
      </c>
      <c r="G54" s="16">
        <f t="shared" si="7"/>
        <v>6.0976098371011615E-8</v>
      </c>
      <c r="H54" s="16">
        <f t="shared" si="7"/>
        <v>2.9983555925933014E-9</v>
      </c>
      <c r="I54" s="16">
        <f t="shared" si="7"/>
        <v>2.6097443775539906E-7</v>
      </c>
      <c r="J54" s="16">
        <f t="shared" si="7"/>
        <v>4.2174406300894381E-9</v>
      </c>
      <c r="K54" s="16">
        <f t="shared" si="7"/>
        <v>2.1603748647180191E-7</v>
      </c>
      <c r="L54" s="16">
        <f t="shared" si="7"/>
        <v>1.5516736727685205E-6</v>
      </c>
      <c r="M54" s="16">
        <f t="shared" si="7"/>
        <v>1.0967971756538197E-6</v>
      </c>
      <c r="N54" s="16">
        <f t="shared" si="7"/>
        <v>3.4788875920357714E-7</v>
      </c>
      <c r="O54" s="16">
        <f t="shared" si="7"/>
        <v>4.8187674862820488E-7</v>
      </c>
      <c r="P54" s="16">
        <f t="shared" si="7"/>
        <v>2.7172094153607998E-7</v>
      </c>
      <c r="Q54" s="16">
        <f t="shared" si="7"/>
        <v>7.9873686348706202E-7</v>
      </c>
      <c r="R54" s="16">
        <f t="shared" si="7"/>
        <v>1.0062156887726257E-7</v>
      </c>
      <c r="S54" s="16">
        <f t="shared" si="7"/>
        <v>2.5488378250450608E-7</v>
      </c>
      <c r="T54" s="16">
        <f t="shared" si="7"/>
        <v>1.3043177076844716E-7</v>
      </c>
      <c r="U54" s="16">
        <f t="shared" si="7"/>
        <v>2.8616034815298528E-7</v>
      </c>
      <c r="V54" s="16">
        <f t="shared" si="7"/>
        <v>1.2245407106631299E-8</v>
      </c>
      <c r="W54" s="16">
        <f t="shared" si="7"/>
        <v>9.5616224441722058E-7</v>
      </c>
      <c r="X54" s="16">
        <f t="shared" si="7"/>
        <v>4.9225573070943431E-7</v>
      </c>
      <c r="Y54" s="16">
        <f t="shared" si="7"/>
        <v>2.0232189857154806E-7</v>
      </c>
      <c r="Z54" s="16">
        <f t="shared" si="7"/>
        <v>1.1074939291893053E-9</v>
      </c>
      <c r="AA54" s="16">
        <f t="shared" si="7"/>
        <v>1.6504893575328399E-7</v>
      </c>
      <c r="AB54" s="16">
        <f t="shared" si="7"/>
        <v>2.3196943519679118E-7</v>
      </c>
      <c r="AC54" s="16">
        <f t="shared" si="7"/>
        <v>5.3865953650907865E-7</v>
      </c>
      <c r="AD54" s="16">
        <f t="shared" si="7"/>
        <v>6.1159782754979779E-8</v>
      </c>
      <c r="AE54" s="16">
        <f t="shared" si="7"/>
        <v>7.5990465766793305E-8</v>
      </c>
      <c r="AF54" s="17">
        <f t="shared" si="7"/>
        <v>2.7584689973985462E-4</v>
      </c>
      <c r="AG54" s="16">
        <f t="shared" si="7"/>
        <v>7.5602355270263181E-8</v>
      </c>
      <c r="AH54" s="16">
        <f t="shared" si="7"/>
        <v>2.3251695057051297E-7</v>
      </c>
      <c r="AI54" s="16">
        <f t="shared" si="7"/>
        <v>2.5042488727764902E-7</v>
      </c>
      <c r="AJ54" s="16">
        <f t="shared" si="7"/>
        <v>6.7179055200992744E-7</v>
      </c>
      <c r="AK54" s="16">
        <f t="shared" si="7"/>
        <v>2.4904322348128714E-7</v>
      </c>
      <c r="AL54" s="16">
        <f t="shared" si="7"/>
        <v>5.371457188603589E-8</v>
      </c>
      <c r="AM54" s="18">
        <f t="shared" si="7"/>
        <v>4.0064420438773306E-8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1.0229390065919875E-8</v>
      </c>
      <c r="E55" s="16">
        <f t="shared" si="8"/>
        <v>1.2021192340084801E-9</v>
      </c>
      <c r="F55" s="16">
        <f t="shared" si="8"/>
        <v>1.6996629552543481E-8</v>
      </c>
      <c r="G55" s="16">
        <f t="shared" si="8"/>
        <v>2.121968695238364E-9</v>
      </c>
      <c r="H55" s="16">
        <f t="shared" si="8"/>
        <v>1.1819380848056125E-8</v>
      </c>
      <c r="I55" s="16">
        <f t="shared" si="8"/>
        <v>2.1090889252754022E-9</v>
      </c>
      <c r="J55" s="16">
        <f t="shared" si="8"/>
        <v>3.117218358476097E-7</v>
      </c>
      <c r="K55" s="16">
        <f t="shared" si="8"/>
        <v>9.7521953413449242E-8</v>
      </c>
      <c r="L55" s="16">
        <f t="shared" si="8"/>
        <v>6.2862140157606586E-7</v>
      </c>
      <c r="M55" s="16">
        <f t="shared" si="8"/>
        <v>1.1101853984415311E-6</v>
      </c>
      <c r="N55" s="16">
        <f t="shared" si="8"/>
        <v>5.2113884570431146E-9</v>
      </c>
      <c r="O55" s="16">
        <f t="shared" si="8"/>
        <v>4.605905426395549E-8</v>
      </c>
      <c r="P55" s="16">
        <f t="shared" si="8"/>
        <v>1.8201109445139031E-8</v>
      </c>
      <c r="Q55" s="16">
        <f t="shared" si="8"/>
        <v>2.5756683871227909E-9</v>
      </c>
      <c r="R55" s="16">
        <f t="shared" si="8"/>
        <v>2.2665902258180657E-7</v>
      </c>
      <c r="S55" s="16">
        <f t="shared" si="8"/>
        <v>2.0171862468455627E-7</v>
      </c>
      <c r="T55" s="16">
        <f t="shared" si="8"/>
        <v>1.6011190053296722E-7</v>
      </c>
      <c r="U55" s="16">
        <f t="shared" si="8"/>
        <v>1.8075519213265619E-8</v>
      </c>
      <c r="V55" s="16">
        <f t="shared" si="8"/>
        <v>1.367442613468829E-8</v>
      </c>
      <c r="W55" s="16">
        <f t="shared" si="8"/>
        <v>2.419670712885947E-9</v>
      </c>
      <c r="X55" s="16">
        <f t="shared" si="8"/>
        <v>1.3802031901724761E-7</v>
      </c>
      <c r="Y55" s="16">
        <f t="shared" si="8"/>
        <v>3.5354356874410087E-7</v>
      </c>
      <c r="Z55" s="16">
        <f t="shared" si="8"/>
        <v>3.0290860858637489E-8</v>
      </c>
      <c r="AA55" s="16">
        <f t="shared" si="8"/>
        <v>3.4172379317449236E-8</v>
      </c>
      <c r="AB55" s="16">
        <f t="shared" si="8"/>
        <v>1.0062113923737165E-7</v>
      </c>
      <c r="AC55" s="16">
        <f t="shared" si="8"/>
        <v>1.1839331658993276E-7</v>
      </c>
      <c r="AD55" s="16">
        <f t="shared" si="8"/>
        <v>9.8941312313138399E-8</v>
      </c>
      <c r="AE55" s="16">
        <f t="shared" si="8"/>
        <v>1.243814346436629E-7</v>
      </c>
      <c r="AF55" s="16">
        <f t="shared" si="8"/>
        <v>1.3346762449006661E-7</v>
      </c>
      <c r="AG55" s="16">
        <f t="shared" si="8"/>
        <v>4.2734895469381971E-7</v>
      </c>
      <c r="AH55" s="16">
        <f t="shared" si="8"/>
        <v>9.3891620944739762E-9</v>
      </c>
      <c r="AI55" s="16">
        <f t="shared" si="8"/>
        <v>8.0285531891225238E-9</v>
      </c>
      <c r="AJ55" s="16">
        <f t="shared" si="8"/>
        <v>6.6864675762871141E-8</v>
      </c>
      <c r="AK55" s="17">
        <f t="shared" si="8"/>
        <v>1.4516826367334188E-4</v>
      </c>
      <c r="AL55" s="16">
        <f t="shared" si="8"/>
        <v>4.169616543605379E-10</v>
      </c>
      <c r="AM55" s="18">
        <f t="shared" si="8"/>
        <v>5.0003110700728412E-7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3.7295386226894528E-9</v>
      </c>
      <c r="E56" s="16">
        <f t="shared" si="9"/>
        <v>6.8332092581254089E-7</v>
      </c>
      <c r="F56" s="16">
        <f t="shared" si="9"/>
        <v>1.5199391421288959E-7</v>
      </c>
      <c r="G56" s="16">
        <f t="shared" si="9"/>
        <v>1.0960794120937922E-7</v>
      </c>
      <c r="H56" s="16">
        <f t="shared" si="9"/>
        <v>5.1934930000993099E-7</v>
      </c>
      <c r="I56" s="16">
        <f t="shared" si="9"/>
        <v>1.7662120115620324E-7</v>
      </c>
      <c r="J56" s="16">
        <f t="shared" si="9"/>
        <v>2.0665588006045166E-10</v>
      </c>
      <c r="K56" s="16">
        <f t="shared" si="9"/>
        <v>1.6301835424183949E-8</v>
      </c>
      <c r="L56" s="16">
        <f t="shared" si="9"/>
        <v>9.4364687428068694E-9</v>
      </c>
      <c r="M56" s="16">
        <f t="shared" si="9"/>
        <v>4.6038394739457417E-7</v>
      </c>
      <c r="N56" s="16">
        <f t="shared" si="9"/>
        <v>2.3108502163577847E-8</v>
      </c>
      <c r="O56" s="16">
        <f t="shared" si="9"/>
        <v>1.7539340299481732E-8</v>
      </c>
      <c r="P56" s="17">
        <f t="shared" si="9"/>
        <v>1.048535596837464E-4</v>
      </c>
      <c r="Q56" s="16">
        <f t="shared" si="9"/>
        <v>5.5748400783030896E-11</v>
      </c>
      <c r="R56" s="16">
        <f t="shared" si="9"/>
        <v>3.1014438240443905E-9</v>
      </c>
      <c r="S56" s="16">
        <f t="shared" si="9"/>
        <v>1.6555711912210053E-7</v>
      </c>
      <c r="T56" s="16">
        <f t="shared" si="9"/>
        <v>3.7756716539778504E-7</v>
      </c>
      <c r="U56" s="16">
        <f t="shared" si="9"/>
        <v>3.1509061620418709E-10</v>
      </c>
      <c r="V56" s="16">
        <f t="shared" si="9"/>
        <v>6.0116007424276616E-9</v>
      </c>
      <c r="W56" s="16">
        <f t="shared" si="9"/>
        <v>5.6485444551866336E-9</v>
      </c>
      <c r="X56" s="16">
        <f t="shared" si="9"/>
        <v>5.5870042665477303E-9</v>
      </c>
      <c r="Y56" s="16">
        <f t="shared" si="9"/>
        <v>2.8983092147835924E-8</v>
      </c>
      <c r="Z56" s="16">
        <f t="shared" si="9"/>
        <v>3.1279767693245951E-8</v>
      </c>
      <c r="AA56" s="16">
        <f t="shared" si="9"/>
        <v>8.9593399709088991E-8</v>
      </c>
      <c r="AB56" s="16">
        <f t="shared" si="9"/>
        <v>6.8678198966616494E-8</v>
      </c>
      <c r="AC56" s="16">
        <f t="shared" si="9"/>
        <v>1.448358000366049E-7</v>
      </c>
      <c r="AD56" s="16">
        <f t="shared" si="9"/>
        <v>2.5256839959450062E-7</v>
      </c>
      <c r="AE56" s="16">
        <f t="shared" si="9"/>
        <v>1.4441029393068289E-8</v>
      </c>
      <c r="AF56" s="16">
        <f t="shared" si="9"/>
        <v>1.0406113966286029E-7</v>
      </c>
      <c r="AG56" s="16">
        <f t="shared" si="9"/>
        <v>1.9535728989303013E-8</v>
      </c>
      <c r="AH56" s="16">
        <f t="shared" si="9"/>
        <v>5.9728507942777015E-8</v>
      </c>
      <c r="AI56" s="16">
        <f t="shared" si="9"/>
        <v>1.9766618468892252E-8</v>
      </c>
      <c r="AJ56" s="16">
        <f t="shared" si="9"/>
        <v>1.5232421984850195E-7</v>
      </c>
      <c r="AK56" s="16">
        <f t="shared" si="9"/>
        <v>1.3115105404561209E-8</v>
      </c>
      <c r="AL56" s="16">
        <f t="shared" si="9"/>
        <v>1.7938156063365646E-7</v>
      </c>
      <c r="AM56" s="18">
        <f t="shared" si="9"/>
        <v>2.3811930561793655E-8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5.5683670769202906E-7</v>
      </c>
      <c r="E57" s="16">
        <f t="shared" si="10"/>
        <v>4.5996173011713479E-6</v>
      </c>
      <c r="F57" s="16">
        <f t="shared" si="10"/>
        <v>4.9318663555335256E-8</v>
      </c>
      <c r="G57" s="16">
        <f t="shared" si="10"/>
        <v>2.9079296352333832E-6</v>
      </c>
      <c r="H57" s="16">
        <f t="shared" si="10"/>
        <v>3.1584202418968768E-5</v>
      </c>
      <c r="I57" s="16">
        <f t="shared" si="10"/>
        <v>2.9955843972748317E-5</v>
      </c>
      <c r="J57" s="16">
        <f t="shared" si="10"/>
        <v>4.0102204296666359E-5</v>
      </c>
      <c r="K57" s="16">
        <f t="shared" si="10"/>
        <v>6.4723262572967484E-7</v>
      </c>
      <c r="L57" s="16">
        <f t="shared" si="10"/>
        <v>1.1791894131729968E-4</v>
      </c>
      <c r="M57" s="16">
        <f t="shared" si="10"/>
        <v>2.287556619878838E-6</v>
      </c>
      <c r="N57" s="16">
        <f t="shared" si="10"/>
        <v>3.8898348693646978E-10</v>
      </c>
      <c r="O57" s="16">
        <f t="shared" si="10"/>
        <v>5.5767655963791434E-7</v>
      </c>
      <c r="P57" s="16">
        <f t="shared" si="10"/>
        <v>2.9428645258398372E-6</v>
      </c>
      <c r="Q57" s="16">
        <f t="shared" si="10"/>
        <v>1.8689556122802912E-5</v>
      </c>
      <c r="R57" s="16">
        <f t="shared" si="10"/>
        <v>4.5614411515191315E-5</v>
      </c>
      <c r="S57" s="16">
        <f t="shared" si="10"/>
        <v>1.3347702858495491E-7</v>
      </c>
      <c r="T57" s="16">
        <f t="shared" si="10"/>
        <v>6.7986173498743588E-6</v>
      </c>
      <c r="U57" s="16">
        <f t="shared" si="10"/>
        <v>6.2686123875386039E-5</v>
      </c>
      <c r="V57" s="16">
        <f t="shared" si="10"/>
        <v>6.5956693679323473E-7</v>
      </c>
      <c r="W57" s="16">
        <f t="shared" si="10"/>
        <v>2.9523409803932384E-5</v>
      </c>
      <c r="X57" s="16">
        <f t="shared" si="10"/>
        <v>5.1449071585355043E-5</v>
      </c>
      <c r="Y57" s="16">
        <f t="shared" si="10"/>
        <v>1.4763752190657965E-7</v>
      </c>
      <c r="Z57" s="16">
        <f t="shared" si="10"/>
        <v>3.154890273904035E-5</v>
      </c>
      <c r="AA57" s="16">
        <f t="shared" si="10"/>
        <v>2.2870108427888202E-6</v>
      </c>
      <c r="AB57" s="16">
        <f t="shared" si="10"/>
        <v>1.2126656456139098E-6</v>
      </c>
      <c r="AC57" s="16">
        <f t="shared" si="10"/>
        <v>3.9270636774785755E-5</v>
      </c>
      <c r="AD57" s="16">
        <f t="shared" si="10"/>
        <v>5.2846365515051035E-5</v>
      </c>
      <c r="AE57" s="16">
        <f t="shared" si="10"/>
        <v>3.1900794192241529E-5</v>
      </c>
      <c r="AF57" s="16">
        <f t="shared" si="10"/>
        <v>1.8893109904053937E-6</v>
      </c>
      <c r="AG57" s="16">
        <f t="shared" si="10"/>
        <v>3.5947347087655038E-9</v>
      </c>
      <c r="AH57" s="16">
        <f t="shared" si="10"/>
        <v>3.7515164580676347E-5</v>
      </c>
      <c r="AI57" s="16">
        <f t="shared" si="10"/>
        <v>1.1679814166500343E-6</v>
      </c>
      <c r="AJ57" s="16">
        <f t="shared" si="10"/>
        <v>5.0092972428362801E-7</v>
      </c>
      <c r="AK57" s="16">
        <f t="shared" si="10"/>
        <v>4.4298581938483237E-5</v>
      </c>
      <c r="AL57" s="16">
        <f t="shared" si="10"/>
        <v>7.6214389245970402E-6</v>
      </c>
      <c r="AM57" s="20">
        <f t="shared" si="10"/>
        <v>1.3319667133662394E-2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1.0874167647021909E-7</v>
      </c>
      <c r="E58" s="16">
        <f t="shared" si="11"/>
        <v>3.0149272471798908E-8</v>
      </c>
      <c r="F58" s="16">
        <f t="shared" si="11"/>
        <v>5.3515506711568155E-8</v>
      </c>
      <c r="G58" s="16">
        <f t="shared" si="11"/>
        <v>1.4943108034489422E-6</v>
      </c>
      <c r="H58" s="16">
        <f t="shared" si="11"/>
        <v>1.3622849046428507E-8</v>
      </c>
      <c r="I58" s="17">
        <f t="shared" si="11"/>
        <v>8.7573567912287251E-4</v>
      </c>
      <c r="J58" s="16">
        <f t="shared" si="11"/>
        <v>7.9273405994547335E-7</v>
      </c>
      <c r="K58" s="16">
        <f t="shared" si="11"/>
        <v>2.2823136651293555E-7</v>
      </c>
      <c r="L58" s="16">
        <f t="shared" si="11"/>
        <v>1.6072231535105329E-6</v>
      </c>
      <c r="M58" s="16">
        <f t="shared" si="11"/>
        <v>4.1116868568889448E-7</v>
      </c>
      <c r="N58" s="16">
        <f t="shared" si="11"/>
        <v>3.8577731234560437E-8</v>
      </c>
      <c r="O58" s="16">
        <f t="shared" si="11"/>
        <v>1.0218480299826397E-6</v>
      </c>
      <c r="P58" s="16">
        <f t="shared" si="11"/>
        <v>1.4311828518582056E-6</v>
      </c>
      <c r="Q58" s="16">
        <f t="shared" si="11"/>
        <v>1.3831617544795072E-6</v>
      </c>
      <c r="R58" s="16">
        <f t="shared" si="11"/>
        <v>1.3034094123826329E-7</v>
      </c>
      <c r="S58" s="16">
        <f t="shared" si="11"/>
        <v>3.6475287760229145E-7</v>
      </c>
      <c r="T58" s="16">
        <f t="shared" si="11"/>
        <v>2.0489017678661612E-6</v>
      </c>
      <c r="U58" s="16">
        <f t="shared" si="11"/>
        <v>2.433090376820879E-6</v>
      </c>
      <c r="V58" s="16">
        <f t="shared" si="11"/>
        <v>8.6237487319024223E-7</v>
      </c>
      <c r="W58" s="16">
        <f t="shared" si="11"/>
        <v>3.5982904930550068E-6</v>
      </c>
      <c r="X58" s="16">
        <f t="shared" si="11"/>
        <v>1.0349008953829394E-8</v>
      </c>
      <c r="Y58" s="16">
        <f t="shared" si="11"/>
        <v>1.3807758416870904E-6</v>
      </c>
      <c r="Z58" s="16">
        <f t="shared" si="11"/>
        <v>2.3583306547369898E-6</v>
      </c>
      <c r="AA58" s="16">
        <f t="shared" si="11"/>
        <v>4.7991831766469651E-6</v>
      </c>
      <c r="AB58" s="16">
        <f t="shared" si="11"/>
        <v>2.1280325557604165E-7</v>
      </c>
      <c r="AC58" s="16">
        <f t="shared" si="11"/>
        <v>8.9774252200879377E-7</v>
      </c>
      <c r="AD58" s="16">
        <f t="shared" si="11"/>
        <v>7.1485326111236929E-7</v>
      </c>
      <c r="AE58" s="16">
        <f t="shared" si="11"/>
        <v>7.3180177401257199E-7</v>
      </c>
      <c r="AF58" s="16">
        <f t="shared" si="11"/>
        <v>8.1156444155973426E-7</v>
      </c>
      <c r="AG58" s="16">
        <f t="shared" si="11"/>
        <v>6.9410780339324924E-6</v>
      </c>
      <c r="AH58" s="16">
        <f t="shared" si="11"/>
        <v>2.0543799809795004E-6</v>
      </c>
      <c r="AI58" s="16">
        <f t="shared" si="11"/>
        <v>4.630352761494573E-6</v>
      </c>
      <c r="AJ58" s="16">
        <f t="shared" si="11"/>
        <v>5.7898460406548118E-9</v>
      </c>
      <c r="AK58" s="16">
        <f t="shared" si="11"/>
        <v>1.2101017814352663E-8</v>
      </c>
      <c r="AL58" s="16">
        <f t="shared" si="11"/>
        <v>3.5134894408700306E-7</v>
      </c>
      <c r="AM58" s="18">
        <f t="shared" si="11"/>
        <v>1.9679523228476442E-6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3.4238686091831615E-5</v>
      </c>
      <c r="E59" s="16">
        <f t="shared" si="12"/>
        <v>1.1107286437068121E-4</v>
      </c>
      <c r="F59" s="16">
        <f t="shared" si="12"/>
        <v>1.0731839411226815E-6</v>
      </c>
      <c r="G59" s="16">
        <f t="shared" si="12"/>
        <v>2.2378384473678902E-5</v>
      </c>
      <c r="H59" s="16">
        <f t="shared" si="12"/>
        <v>1.1031603183930156E-5</v>
      </c>
      <c r="I59" s="16">
        <f t="shared" si="12"/>
        <v>1.0055885496174737E-5</v>
      </c>
      <c r="J59" s="16">
        <f t="shared" si="12"/>
        <v>1.0343575571945098E-4</v>
      </c>
      <c r="K59" s="16">
        <f t="shared" si="12"/>
        <v>6.8366956326932984E-5</v>
      </c>
      <c r="L59" s="16">
        <f t="shared" si="12"/>
        <v>2.8355920472167853E-4</v>
      </c>
      <c r="M59" s="16">
        <f t="shared" si="12"/>
        <v>2.8087530761874783E-5</v>
      </c>
      <c r="N59" s="16">
        <f t="shared" si="12"/>
        <v>1.1354744924162055E-4</v>
      </c>
      <c r="O59" s="16">
        <f t="shared" si="12"/>
        <v>2.997153751298214E-7</v>
      </c>
      <c r="P59" s="16">
        <f t="shared" si="12"/>
        <v>2.6436528337849787E-5</v>
      </c>
      <c r="Q59" s="16">
        <f t="shared" si="12"/>
        <v>2.9928713185227652E-4</v>
      </c>
      <c r="R59" s="16">
        <f t="shared" si="12"/>
        <v>1.0911980765644472E-5</v>
      </c>
      <c r="S59" s="16">
        <f t="shared" si="12"/>
        <v>8.9227519148643736E-6</v>
      </c>
      <c r="T59" s="16">
        <f t="shared" si="12"/>
        <v>3.1556422562122757E-6</v>
      </c>
      <c r="U59" s="16">
        <f t="shared" si="12"/>
        <v>5.0012392587753683E-5</v>
      </c>
      <c r="V59" s="16">
        <f t="shared" si="12"/>
        <v>4.6401093848859157E-5</v>
      </c>
      <c r="W59" s="16">
        <f t="shared" si="12"/>
        <v>5.264678950051319E-6</v>
      </c>
      <c r="X59" s="16">
        <f t="shared" si="12"/>
        <v>5.3645588249831176E-5</v>
      </c>
      <c r="Y59" s="16">
        <f t="shared" si="12"/>
        <v>9.2891504817594521E-5</v>
      </c>
      <c r="Z59" s="16">
        <f t="shared" si="12"/>
        <v>1.1653206206742773E-6</v>
      </c>
      <c r="AA59" s="16">
        <f t="shared" si="12"/>
        <v>4.4939225930510199E-5</v>
      </c>
      <c r="AB59" s="17">
        <f t="shared" si="12"/>
        <v>4.1524250624999995E-2</v>
      </c>
      <c r="AC59" s="16">
        <f t="shared" si="12"/>
        <v>2.913622738663392E-4</v>
      </c>
      <c r="AD59" s="16">
        <f t="shared" si="12"/>
        <v>7.4447264668572297E-5</v>
      </c>
      <c r="AE59" s="16">
        <f t="shared" si="12"/>
        <v>8.8251760747949694E-5</v>
      </c>
      <c r="AF59" s="16">
        <f t="shared" si="12"/>
        <v>3.425078542191966E-5</v>
      </c>
      <c r="AG59" s="16">
        <f t="shared" si="12"/>
        <v>5.1856160273947271E-5</v>
      </c>
      <c r="AH59" s="16">
        <f t="shared" si="12"/>
        <v>1.9771605134719072E-6</v>
      </c>
      <c r="AI59" s="16">
        <f t="shared" si="12"/>
        <v>1.3457747585674781E-4</v>
      </c>
      <c r="AJ59" s="16">
        <f t="shared" si="12"/>
        <v>3.8956102676474789E-5</v>
      </c>
      <c r="AK59" s="16">
        <f t="shared" si="12"/>
        <v>2.7757172865061152E-5</v>
      </c>
      <c r="AL59" s="16">
        <f t="shared" si="12"/>
        <v>4.4622262891873121E-5</v>
      </c>
      <c r="AM59" s="18">
        <f t="shared" si="12"/>
        <v>3.7863376776425336E-6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8.277241431825666E-9</v>
      </c>
      <c r="E60" s="16">
        <f t="shared" si="13"/>
        <v>2.2559701055124615E-9</v>
      </c>
      <c r="F60" s="16">
        <f t="shared" si="13"/>
        <v>2.5422526020016993E-8</v>
      </c>
      <c r="G60" s="16">
        <f t="shared" si="13"/>
        <v>1.4493973473838271E-8</v>
      </c>
      <c r="H60" s="16">
        <f t="shared" si="13"/>
        <v>1.3251567248815405E-8</v>
      </c>
      <c r="I60" s="16">
        <f t="shared" si="13"/>
        <v>7.6100531996596437E-9</v>
      </c>
      <c r="J60" s="16">
        <f t="shared" si="13"/>
        <v>2.117435637482083E-9</v>
      </c>
      <c r="K60" s="16">
        <f t="shared" si="13"/>
        <v>9.1668159377650991E-9</v>
      </c>
      <c r="L60" s="16">
        <f t="shared" si="13"/>
        <v>1.6740354087850911E-9</v>
      </c>
      <c r="M60" s="16">
        <f t="shared" si="13"/>
        <v>1.1527100426976319E-8</v>
      </c>
      <c r="N60" s="16">
        <f t="shared" si="13"/>
        <v>3.6197703411302261E-10</v>
      </c>
      <c r="O60" s="16">
        <f t="shared" si="13"/>
        <v>2.9559650880267014E-9</v>
      </c>
      <c r="P60" s="16">
        <f t="shared" si="13"/>
        <v>1.2907940279636127E-9</v>
      </c>
      <c r="Q60" s="16">
        <f t="shared" si="13"/>
        <v>2.6453329673841656E-12</v>
      </c>
      <c r="R60" s="16">
        <f t="shared" si="13"/>
        <v>3.4403602409825248E-10</v>
      </c>
      <c r="S60" s="16">
        <f t="shared" si="13"/>
        <v>4.6847763767608596E-9</v>
      </c>
      <c r="T60" s="16">
        <f t="shared" si="13"/>
        <v>6.1941009576249056E-11</v>
      </c>
      <c r="U60" s="16">
        <f t="shared" si="13"/>
        <v>7.5588868808697927E-9</v>
      </c>
      <c r="V60" s="16">
        <f t="shared" si="13"/>
        <v>9.4893632733271077E-9</v>
      </c>
      <c r="W60" s="16">
        <f t="shared" si="13"/>
        <v>7.1249848393745646E-10</v>
      </c>
      <c r="X60" s="16">
        <f t="shared" si="13"/>
        <v>2.3527933844413183E-9</v>
      </c>
      <c r="Y60" s="17">
        <f t="shared" si="13"/>
        <v>4.873391188751754E-6</v>
      </c>
      <c r="Z60" s="16">
        <f t="shared" si="13"/>
        <v>2.173605692177617E-9</v>
      </c>
      <c r="AA60" s="16">
        <f t="shared" si="13"/>
        <v>3.7446010583793199E-8</v>
      </c>
      <c r="AB60" s="16">
        <f t="shared" si="13"/>
        <v>1.0794662289908863E-8</v>
      </c>
      <c r="AC60" s="16">
        <f t="shared" si="13"/>
        <v>1.5458140926157413E-11</v>
      </c>
      <c r="AD60" s="16">
        <f t="shared" si="13"/>
        <v>1.5843026937156578E-8</v>
      </c>
      <c r="AE60" s="16">
        <f t="shared" si="13"/>
        <v>3.3588034157106007E-9</v>
      </c>
      <c r="AF60" s="16">
        <f t="shared" si="13"/>
        <v>3.4887975498053316E-9</v>
      </c>
      <c r="AG60" s="16">
        <f t="shared" si="13"/>
        <v>7.0577947307589015E-9</v>
      </c>
      <c r="AH60" s="16">
        <f t="shared" si="13"/>
        <v>1.157284744379874E-8</v>
      </c>
      <c r="AI60" s="16">
        <f t="shared" si="13"/>
        <v>8.6781298224704847E-12</v>
      </c>
      <c r="AJ60" s="16">
        <f t="shared" si="13"/>
        <v>4.6583715099173325E-8</v>
      </c>
      <c r="AK60" s="16">
        <f t="shared" si="13"/>
        <v>1.1369939104575501E-8</v>
      </c>
      <c r="AL60" s="16">
        <f t="shared" si="13"/>
        <v>3.1707480586130854E-9</v>
      </c>
      <c r="AM60" s="18">
        <f t="shared" si="13"/>
        <v>5.3720134532255611E-11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2.317936097247062E-6</v>
      </c>
      <c r="E61" s="16">
        <f t="shared" si="14"/>
        <v>1.1168990128358189E-6</v>
      </c>
      <c r="F61" s="16">
        <f t="shared" si="14"/>
        <v>2.6960154155037134E-6</v>
      </c>
      <c r="G61" s="16">
        <f t="shared" si="14"/>
        <v>1.4585145969893352E-7</v>
      </c>
      <c r="H61" s="16">
        <f t="shared" si="14"/>
        <v>4.2839679711590922E-6</v>
      </c>
      <c r="I61" s="16">
        <f t="shared" si="14"/>
        <v>3.8507925726201079E-6</v>
      </c>
      <c r="J61" s="16">
        <f t="shared" si="14"/>
        <v>8.6826274637110854E-8</v>
      </c>
      <c r="K61" s="17">
        <f t="shared" si="14"/>
        <v>3.9618389113084648E-5</v>
      </c>
      <c r="L61" s="16">
        <f t="shared" si="14"/>
        <v>9.7687393059016174E-6</v>
      </c>
      <c r="M61" s="16">
        <f t="shared" si="14"/>
        <v>1.5189118867733191E-8</v>
      </c>
      <c r="N61" s="16">
        <f t="shared" si="14"/>
        <v>4.0959370900268874E-9</v>
      </c>
      <c r="O61" s="16">
        <f t="shared" si="14"/>
        <v>1.8177137799322034E-7</v>
      </c>
      <c r="P61" s="16">
        <f t="shared" si="14"/>
        <v>1.3322305044681067E-9</v>
      </c>
      <c r="Q61" s="17">
        <f t="shared" si="14"/>
        <v>2.4741106576651834E-3</v>
      </c>
      <c r="R61" s="16">
        <f t="shared" si="14"/>
        <v>1.5657582171240897E-6</v>
      </c>
      <c r="S61" s="16">
        <f t="shared" si="14"/>
        <v>6.3718641327601227E-8</v>
      </c>
      <c r="T61" s="16">
        <f t="shared" si="14"/>
        <v>1.2008844922846396E-6</v>
      </c>
      <c r="U61" s="16">
        <f t="shared" si="14"/>
        <v>6.5553550930651271E-6</v>
      </c>
      <c r="V61" s="16">
        <f t="shared" si="14"/>
        <v>3.5593319499019712E-6</v>
      </c>
      <c r="W61" s="16">
        <f t="shared" si="14"/>
        <v>5.871216885187572E-6</v>
      </c>
      <c r="X61" s="16">
        <f t="shared" si="14"/>
        <v>2.7837152956353167E-7</v>
      </c>
      <c r="Y61" s="16">
        <f t="shared" si="14"/>
        <v>1.8365300630510796E-9</v>
      </c>
      <c r="Z61" s="16">
        <f t="shared" si="14"/>
        <v>1.5433013790783162E-6</v>
      </c>
      <c r="AA61" s="16">
        <f t="shared" si="14"/>
        <v>2.9490547114661531E-6</v>
      </c>
      <c r="AB61" s="16">
        <f t="shared" si="14"/>
        <v>1.761810435671682E-5</v>
      </c>
      <c r="AC61" s="16">
        <f t="shared" si="14"/>
        <v>5.6563983324922527E-8</v>
      </c>
      <c r="AD61" s="16">
        <f t="shared" si="14"/>
        <v>1.1348767534130129E-5</v>
      </c>
      <c r="AE61" s="16">
        <f t="shared" si="14"/>
        <v>6.1422535713722852E-6</v>
      </c>
      <c r="AF61" s="16">
        <f t="shared" si="14"/>
        <v>6.9135117820775244E-6</v>
      </c>
      <c r="AG61" s="16">
        <f t="shared" si="14"/>
        <v>5.7182711831879711E-6</v>
      </c>
      <c r="AH61" s="16">
        <f t="shared" si="14"/>
        <v>5.9848229352499081E-7</v>
      </c>
      <c r="AI61" s="16">
        <f t="shared" si="14"/>
        <v>7.6826974431076751E-6</v>
      </c>
      <c r="AJ61" s="16">
        <f t="shared" si="14"/>
        <v>2.2404294471736934E-6</v>
      </c>
      <c r="AK61" s="16">
        <f t="shared" si="14"/>
        <v>4.0233728709961385E-8</v>
      </c>
      <c r="AL61" s="16">
        <f t="shared" si="14"/>
        <v>2.8432876362110715E-7</v>
      </c>
      <c r="AM61" s="18">
        <f t="shared" si="14"/>
        <v>3.4325292852505337E-6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3.2269270333788902E-5</v>
      </c>
      <c r="E62" s="16">
        <f t="shared" si="15"/>
        <v>7.9213511890273227E-5</v>
      </c>
      <c r="F62" s="16">
        <f t="shared" si="15"/>
        <v>2.1246276123089103E-8</v>
      </c>
      <c r="G62" s="16">
        <f t="shared" si="15"/>
        <v>1.1170804823731155E-5</v>
      </c>
      <c r="H62" s="16">
        <f t="shared" si="15"/>
        <v>9.110184428393903E-7</v>
      </c>
      <c r="I62" s="16">
        <f t="shared" si="15"/>
        <v>1.0093663141268926E-4</v>
      </c>
      <c r="J62" s="16">
        <f t="shared" si="15"/>
        <v>2.7379896788190194E-6</v>
      </c>
      <c r="K62" s="16">
        <f t="shared" si="15"/>
        <v>1.4685835990637698E-6</v>
      </c>
      <c r="L62" s="16">
        <f t="shared" si="15"/>
        <v>3.1589894917669644E-7</v>
      </c>
      <c r="M62" s="16">
        <f t="shared" si="15"/>
        <v>3.153442387682827E-6</v>
      </c>
      <c r="N62" s="16">
        <f t="shared" si="15"/>
        <v>1.0172199828753152E-6</v>
      </c>
      <c r="O62" s="16">
        <f t="shared" si="15"/>
        <v>2.0000091335156337E-6</v>
      </c>
      <c r="P62" s="16">
        <f t="shared" si="15"/>
        <v>3.5403140155912374E-6</v>
      </c>
      <c r="Q62" s="16">
        <f t="shared" si="15"/>
        <v>6.0096788472728916E-5</v>
      </c>
      <c r="R62" s="16">
        <f t="shared" si="15"/>
        <v>1.1058530438170669E-4</v>
      </c>
      <c r="S62" s="16">
        <f t="shared" si="15"/>
        <v>8.0603495849675789E-7</v>
      </c>
      <c r="T62" s="16">
        <f t="shared" si="15"/>
        <v>8.0668178259844624E-5</v>
      </c>
      <c r="U62" s="16">
        <f t="shared" si="15"/>
        <v>1.577598505815727E-5</v>
      </c>
      <c r="V62" s="16">
        <f t="shared" si="15"/>
        <v>3.0227295809444062E-5</v>
      </c>
      <c r="W62" s="16">
        <f t="shared" si="15"/>
        <v>2.0300998746635791E-5</v>
      </c>
      <c r="X62" s="16">
        <f t="shared" si="15"/>
        <v>2.5203308736129004E-5</v>
      </c>
      <c r="Y62" s="16">
        <f t="shared" si="15"/>
        <v>3.587950345629752E-8</v>
      </c>
      <c r="Z62" s="16">
        <f t="shared" si="15"/>
        <v>3.5769050415809273E-5</v>
      </c>
      <c r="AA62" s="16">
        <f t="shared" si="15"/>
        <v>5.8242644550901349E-5</v>
      </c>
      <c r="AB62" s="16">
        <f t="shared" si="15"/>
        <v>6.199080664661316E-5</v>
      </c>
      <c r="AC62" s="16">
        <f t="shared" si="15"/>
        <v>2.0213145727576994E-4</v>
      </c>
      <c r="AD62" s="16">
        <f t="shared" si="15"/>
        <v>1.22994397130216E-4</v>
      </c>
      <c r="AE62" s="16">
        <f t="shared" si="15"/>
        <v>1.9525937807035671E-7</v>
      </c>
      <c r="AF62" s="16">
        <f t="shared" si="15"/>
        <v>1.7035791794344336E-5</v>
      </c>
      <c r="AG62" s="16">
        <f t="shared" si="15"/>
        <v>2.3731158469953685E-5</v>
      </c>
      <c r="AH62" s="16">
        <f t="shared" si="15"/>
        <v>2.4238204281403805E-5</v>
      </c>
      <c r="AI62" s="17">
        <f t="shared" si="15"/>
        <v>1.9359661320999994E-2</v>
      </c>
      <c r="AJ62" s="16">
        <f t="shared" si="15"/>
        <v>1.3689656032950876E-6</v>
      </c>
      <c r="AK62" s="16">
        <f t="shared" si="15"/>
        <v>1.0396387516546959E-6</v>
      </c>
      <c r="AL62" s="16">
        <f t="shared" si="15"/>
        <v>1.358515733641463E-5</v>
      </c>
      <c r="AM62" s="18">
        <f t="shared" si="15"/>
        <v>1.6394070459256748E-6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1.2288751089626924E-5</v>
      </c>
      <c r="E63" s="16">
        <f t="shared" si="16"/>
        <v>3.9695169774414955E-7</v>
      </c>
      <c r="F63" s="16">
        <f t="shared" si="16"/>
        <v>3.7028156837410536E-6</v>
      </c>
      <c r="G63" s="16">
        <f t="shared" si="16"/>
        <v>3.5010697363282936E-7</v>
      </c>
      <c r="H63" s="17">
        <f t="shared" si="16"/>
        <v>1.662623194128606E-3</v>
      </c>
      <c r="I63" s="16">
        <f t="shared" si="16"/>
        <v>2.5424470898529252E-8</v>
      </c>
      <c r="J63" s="16">
        <f t="shared" si="16"/>
        <v>5.6906224656061712E-8</v>
      </c>
      <c r="K63" s="16">
        <f t="shared" si="16"/>
        <v>1.9474349333495444E-6</v>
      </c>
      <c r="L63" s="16">
        <f t="shared" si="16"/>
        <v>4.0760401390569922E-6</v>
      </c>
      <c r="M63" s="16">
        <f t="shared" si="16"/>
        <v>1.8193696266389735E-7</v>
      </c>
      <c r="N63" s="16">
        <f t="shared" si="16"/>
        <v>2.5579382669006139E-6</v>
      </c>
      <c r="O63" s="16">
        <f t="shared" si="16"/>
        <v>1.0055108356739091E-6</v>
      </c>
      <c r="P63" s="16">
        <f t="shared" si="16"/>
        <v>7.9385407322909569E-6</v>
      </c>
      <c r="Q63" s="16">
        <f t="shared" si="16"/>
        <v>2.9154867092471687E-6</v>
      </c>
      <c r="R63" s="16">
        <f t="shared" si="16"/>
        <v>3.6497225089403891E-7</v>
      </c>
      <c r="S63" s="16">
        <f t="shared" si="16"/>
        <v>1.2485509046815661E-6</v>
      </c>
      <c r="T63" s="16">
        <f t="shared" si="16"/>
        <v>2.3907323486682902E-6</v>
      </c>
      <c r="U63" s="16">
        <f t="shared" si="16"/>
        <v>2.794031695155321E-6</v>
      </c>
      <c r="V63" s="16">
        <f t="shared" si="16"/>
        <v>3.9489669060270077E-7</v>
      </c>
      <c r="W63" s="16">
        <f t="shared" si="16"/>
        <v>5.6668528444040063E-9</v>
      </c>
      <c r="X63" s="16">
        <f t="shared" si="16"/>
        <v>7.6725012841782282E-6</v>
      </c>
      <c r="Y63" s="16">
        <f t="shared" si="16"/>
        <v>4.5303504440282995E-6</v>
      </c>
      <c r="Z63" s="16">
        <f t="shared" si="16"/>
        <v>3.7265897363374707E-7</v>
      </c>
      <c r="AA63" s="16">
        <f t="shared" si="16"/>
        <v>2.0764941934129486E-8</v>
      </c>
      <c r="AB63" s="16">
        <f t="shared" si="16"/>
        <v>4.3695500368011674E-7</v>
      </c>
      <c r="AC63" s="16">
        <f t="shared" si="16"/>
        <v>1.0719954557864174E-5</v>
      </c>
      <c r="AD63" s="16">
        <f t="shared" si="16"/>
        <v>6.6964682941831199E-9</v>
      </c>
      <c r="AE63" s="16">
        <f t="shared" si="16"/>
        <v>4.4996489838850564E-13</v>
      </c>
      <c r="AF63" s="16">
        <f t="shared" si="16"/>
        <v>1.7137707785488526E-8</v>
      </c>
      <c r="AG63" s="16">
        <f t="shared" si="16"/>
        <v>1.3525742043982751E-6</v>
      </c>
      <c r="AH63" s="16">
        <f t="shared" si="16"/>
        <v>2.5990747792289495E-6</v>
      </c>
      <c r="AI63" s="16">
        <f t="shared" si="16"/>
        <v>7.8733364651383985E-8</v>
      </c>
      <c r="AJ63" s="16">
        <f t="shared" si="16"/>
        <v>3.1183902238448977E-7</v>
      </c>
      <c r="AK63" s="16">
        <f t="shared" si="16"/>
        <v>1.3041197477428844E-7</v>
      </c>
      <c r="AL63" s="16">
        <f t="shared" si="16"/>
        <v>1.4502023496407859E-5</v>
      </c>
      <c r="AM63" s="18">
        <f t="shared" si="16"/>
        <v>3.9086627731752536E-6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4.6370971044949092E-6</v>
      </c>
      <c r="E64" s="16">
        <f t="shared" si="17"/>
        <v>8.6341256190510472E-6</v>
      </c>
      <c r="F64" s="16">
        <f t="shared" si="17"/>
        <v>5.6707083596109887E-7</v>
      </c>
      <c r="G64" s="16">
        <f t="shared" si="17"/>
        <v>6.0578403380022409E-7</v>
      </c>
      <c r="H64" s="16">
        <f t="shared" si="17"/>
        <v>6.7613235663169099E-6</v>
      </c>
      <c r="I64" s="16">
        <f t="shared" si="17"/>
        <v>1.678921123403342E-8</v>
      </c>
      <c r="J64" s="16">
        <f t="shared" si="17"/>
        <v>2.0726305829324875E-5</v>
      </c>
      <c r="K64" s="16">
        <f t="shared" si="17"/>
        <v>4.952840815862541E-6</v>
      </c>
      <c r="L64" s="16">
        <f t="shared" si="17"/>
        <v>1.2263107336209449E-6</v>
      </c>
      <c r="M64" s="16">
        <f t="shared" si="17"/>
        <v>6.8007101632172446E-7</v>
      </c>
      <c r="N64" s="16">
        <f t="shared" si="17"/>
        <v>1.3032882573782535E-6</v>
      </c>
      <c r="O64" s="16">
        <f t="shared" si="17"/>
        <v>1.5490174772248169E-9</v>
      </c>
      <c r="P64" s="16">
        <f t="shared" si="17"/>
        <v>7.6268614066633828E-8</v>
      </c>
      <c r="Q64" s="16">
        <f t="shared" si="17"/>
        <v>1.6240344650767582E-7</v>
      </c>
      <c r="R64" s="16">
        <f t="shared" si="17"/>
        <v>2.8640199709084684E-7</v>
      </c>
      <c r="S64" s="16">
        <f t="shared" si="17"/>
        <v>1.7537129184402869E-7</v>
      </c>
      <c r="T64" s="16">
        <f t="shared" si="17"/>
        <v>1.0284259470383688E-8</v>
      </c>
      <c r="U64" s="16">
        <f t="shared" si="17"/>
        <v>1.1083017726634882E-6</v>
      </c>
      <c r="V64" s="16">
        <f t="shared" si="17"/>
        <v>1.86325889019846E-7</v>
      </c>
      <c r="W64" s="16">
        <f t="shared" si="17"/>
        <v>2.6569148333281261E-7</v>
      </c>
      <c r="X64" s="17">
        <f t="shared" si="17"/>
        <v>1.4901203795151554E-3</v>
      </c>
      <c r="Y64" s="16">
        <f t="shared" si="17"/>
        <v>7.0726197031124394E-7</v>
      </c>
      <c r="Z64" s="16">
        <f t="shared" si="17"/>
        <v>5.3456232815946535E-7</v>
      </c>
      <c r="AA64" s="16">
        <f t="shared" si="17"/>
        <v>6.3248794517100841E-7</v>
      </c>
      <c r="AB64" s="16">
        <f t="shared" si="17"/>
        <v>1.887866108431943E-6</v>
      </c>
      <c r="AC64" s="16">
        <f t="shared" si="17"/>
        <v>9.6867976193333258E-7</v>
      </c>
      <c r="AD64" s="16">
        <f t="shared" si="17"/>
        <v>1.2596491607338767E-5</v>
      </c>
      <c r="AE64" s="16">
        <f t="shared" si="17"/>
        <v>2.8904804789213214E-6</v>
      </c>
      <c r="AF64" s="16">
        <f t="shared" si="17"/>
        <v>2.5512665237702653E-6</v>
      </c>
      <c r="AG64" s="16">
        <f t="shared" si="17"/>
        <v>2.7972402752412306E-8</v>
      </c>
      <c r="AH64" s="16">
        <f t="shared" si="17"/>
        <v>7.5308944357198236E-7</v>
      </c>
      <c r="AI64" s="16">
        <f t="shared" si="17"/>
        <v>1.9232805789944479E-6</v>
      </c>
      <c r="AJ64" s="16">
        <f t="shared" si="17"/>
        <v>8.8199721836893949E-6</v>
      </c>
      <c r="AK64" s="16">
        <f t="shared" si="17"/>
        <v>1.3338693525516984E-6</v>
      </c>
      <c r="AL64" s="16">
        <f t="shared" si="17"/>
        <v>9.4412129808105826E-7</v>
      </c>
      <c r="AM64" s="18">
        <f t="shared" si="17"/>
        <v>5.6161071054039773E-6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6.3802769041481384E-9</v>
      </c>
      <c r="E65" s="17">
        <f t="shared" si="18"/>
        <v>1.7485920229805183E-3</v>
      </c>
      <c r="F65" s="16">
        <f t="shared" si="18"/>
        <v>1.4610798726089949E-7</v>
      </c>
      <c r="G65" s="16">
        <f t="shared" si="18"/>
        <v>1.3410585768683259E-6</v>
      </c>
      <c r="H65" s="16">
        <f t="shared" si="18"/>
        <v>4.2607082991056549E-7</v>
      </c>
      <c r="I65" s="16">
        <f t="shared" si="18"/>
        <v>6.0300304841256522E-8</v>
      </c>
      <c r="J65" s="16">
        <f t="shared" si="18"/>
        <v>1.4817977039978749E-7</v>
      </c>
      <c r="K65" s="16">
        <f t="shared" si="18"/>
        <v>1.3780597403499748E-6</v>
      </c>
      <c r="L65" s="16">
        <f t="shared" si="18"/>
        <v>2.2517252439067089E-8</v>
      </c>
      <c r="M65" s="16">
        <f t="shared" si="18"/>
        <v>3.668022361005125E-6</v>
      </c>
      <c r="N65" s="16">
        <f t="shared" si="18"/>
        <v>3.2942014261499683E-7</v>
      </c>
      <c r="O65" s="16">
        <f t="shared" si="18"/>
        <v>1.2127950656941609E-7</v>
      </c>
      <c r="P65" s="16">
        <f t="shared" si="18"/>
        <v>1.1227912840121164E-5</v>
      </c>
      <c r="Q65" s="16">
        <f t="shared" si="18"/>
        <v>8.0618194223165169E-7</v>
      </c>
      <c r="R65" s="16">
        <f t="shared" si="18"/>
        <v>5.7020221905155854E-7</v>
      </c>
      <c r="S65" s="16">
        <f t="shared" si="18"/>
        <v>2.4846101318475868E-6</v>
      </c>
      <c r="T65" s="16">
        <f t="shared" si="18"/>
        <v>1.6033348823127983E-6</v>
      </c>
      <c r="U65" s="16">
        <f t="shared" si="18"/>
        <v>4.6136209538269916E-6</v>
      </c>
      <c r="V65" s="16">
        <f t="shared" si="18"/>
        <v>3.5983530494035447E-6</v>
      </c>
      <c r="W65" s="16">
        <f t="shared" si="18"/>
        <v>6.7634123603307014E-6</v>
      </c>
      <c r="X65" s="16">
        <f t="shared" si="18"/>
        <v>1.0508292681174679E-5</v>
      </c>
      <c r="Y65" s="16">
        <f t="shared" si="18"/>
        <v>8.2844475327833207E-7</v>
      </c>
      <c r="Z65" s="16">
        <f t="shared" si="18"/>
        <v>2.7105911416868809E-6</v>
      </c>
      <c r="AA65" s="16">
        <f t="shared" si="18"/>
        <v>3.8782615023060138E-8</v>
      </c>
      <c r="AB65" s="16">
        <f t="shared" si="18"/>
        <v>4.7423441584627203E-6</v>
      </c>
      <c r="AC65" s="16">
        <f t="shared" si="18"/>
        <v>4.419285444506526E-8</v>
      </c>
      <c r="AD65" s="16">
        <f t="shared" si="18"/>
        <v>2.562210324969873E-6</v>
      </c>
      <c r="AE65" s="16">
        <f t="shared" si="18"/>
        <v>2.7830277550516502E-6</v>
      </c>
      <c r="AF65" s="16">
        <f t="shared" si="18"/>
        <v>2.768349582583174E-6</v>
      </c>
      <c r="AG65" s="16">
        <f t="shared" si="18"/>
        <v>8.6192230947282246E-7</v>
      </c>
      <c r="AH65" s="16">
        <f t="shared" si="18"/>
        <v>4.4211303858776743E-7</v>
      </c>
      <c r="AI65" s="16">
        <f t="shared" si="18"/>
        <v>7.3575050502665365E-6</v>
      </c>
      <c r="AJ65" s="16">
        <f t="shared" si="18"/>
        <v>1.0638555491508659E-7</v>
      </c>
      <c r="AK65" s="16">
        <f t="shared" si="18"/>
        <v>1.4071300053107345E-8</v>
      </c>
      <c r="AL65" s="16">
        <f t="shared" si="18"/>
        <v>2.574410657657574E-6</v>
      </c>
      <c r="AM65" s="18">
        <f t="shared" si="18"/>
        <v>6.1352156809005361E-7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5.9512812287327106E-8</v>
      </c>
      <c r="E66" s="16">
        <f t="shared" si="19"/>
        <v>4.3164945119012909E-8</v>
      </c>
      <c r="F66" s="16">
        <f t="shared" si="19"/>
        <v>1.7788311697951095E-8</v>
      </c>
      <c r="G66" s="16">
        <f t="shared" si="19"/>
        <v>1.545473767110756E-8</v>
      </c>
      <c r="H66" s="16">
        <f t="shared" si="19"/>
        <v>6.9061383465175485E-8</v>
      </c>
      <c r="I66" s="16">
        <f t="shared" si="19"/>
        <v>1.1181031708393737E-7</v>
      </c>
      <c r="J66" s="16">
        <f t="shared" si="19"/>
        <v>6.0696788842937906E-10</v>
      </c>
      <c r="K66" s="16">
        <f t="shared" si="19"/>
        <v>2.5738502323784103E-7</v>
      </c>
      <c r="L66" s="16">
        <f t="shared" si="19"/>
        <v>9.826921395991376E-12</v>
      </c>
      <c r="M66" s="16">
        <f t="shared" si="19"/>
        <v>1.007503316416094E-7</v>
      </c>
      <c r="N66" s="16">
        <f t="shared" si="19"/>
        <v>4.2155488585795644E-10</v>
      </c>
      <c r="O66" s="16">
        <f t="shared" si="19"/>
        <v>1.9330410484287672E-7</v>
      </c>
      <c r="P66" s="16">
        <f t="shared" si="19"/>
        <v>1.6687858259411851E-7</v>
      </c>
      <c r="Q66" s="16">
        <f t="shared" si="19"/>
        <v>2.3720788233744664E-8</v>
      </c>
      <c r="R66" s="16">
        <f t="shared" si="19"/>
        <v>2.253007740720766E-8</v>
      </c>
      <c r="S66" s="16">
        <f t="shared" si="19"/>
        <v>1.2850231470203247E-7</v>
      </c>
      <c r="T66" s="17">
        <f t="shared" si="19"/>
        <v>4.8009118486302415E-5</v>
      </c>
      <c r="U66" s="16">
        <f t="shared" si="19"/>
        <v>1.0223466082523884E-8</v>
      </c>
      <c r="V66" s="16">
        <f t="shared" si="19"/>
        <v>4.1233839964278615E-8</v>
      </c>
      <c r="W66" s="16">
        <f t="shared" si="19"/>
        <v>1.5539990169040722E-7</v>
      </c>
      <c r="X66" s="16">
        <f t="shared" si="19"/>
        <v>3.4188429461767404E-10</v>
      </c>
      <c r="Y66" s="16">
        <f t="shared" si="19"/>
        <v>6.1562657896363362E-10</v>
      </c>
      <c r="Z66" s="16">
        <f t="shared" si="19"/>
        <v>4.6429310911262137E-8</v>
      </c>
      <c r="AA66" s="16">
        <f t="shared" si="19"/>
        <v>5.3685242683535364E-8</v>
      </c>
      <c r="AB66" s="16">
        <f t="shared" si="19"/>
        <v>3.642182354487142E-9</v>
      </c>
      <c r="AC66" s="16">
        <f t="shared" si="19"/>
        <v>4.6651185211343675E-8</v>
      </c>
      <c r="AD66" s="16">
        <f t="shared" si="19"/>
        <v>1.6538154322590409E-9</v>
      </c>
      <c r="AE66" s="16">
        <f t="shared" si="19"/>
        <v>2.0066534956722921E-9</v>
      </c>
      <c r="AF66" s="16">
        <f t="shared" si="19"/>
        <v>2.2115109077797857E-8</v>
      </c>
      <c r="AG66" s="16">
        <f t="shared" si="19"/>
        <v>1.8723358436296041E-7</v>
      </c>
      <c r="AH66" s="16">
        <f t="shared" si="19"/>
        <v>2.9592806511219412E-7</v>
      </c>
      <c r="AI66" s="16">
        <f t="shared" si="19"/>
        <v>2.0197070225895698E-7</v>
      </c>
      <c r="AJ66" s="16">
        <f t="shared" si="19"/>
        <v>3.2680074669565988E-8</v>
      </c>
      <c r="AK66" s="16">
        <f t="shared" si="19"/>
        <v>5.0789069713821331E-8</v>
      </c>
      <c r="AL66" s="16">
        <f t="shared" si="19"/>
        <v>1.9552630316823738E-7</v>
      </c>
      <c r="AM66" s="18">
        <f t="shared" si="19"/>
        <v>2.4344739620109896E-8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5.8010971545222872E-7</v>
      </c>
      <c r="E67" s="16">
        <f t="shared" si="20"/>
        <v>8.9209474165716859E-6</v>
      </c>
      <c r="F67" s="16">
        <f t="shared" si="20"/>
        <v>1.0580131487188408E-5</v>
      </c>
      <c r="G67" s="16">
        <f t="shared" si="20"/>
        <v>2.1430814085076989E-7</v>
      </c>
      <c r="H67" s="16">
        <f t="shared" si="20"/>
        <v>4.7509601074656858E-7</v>
      </c>
      <c r="I67" s="16">
        <f t="shared" si="20"/>
        <v>2.0267769145628205E-6</v>
      </c>
      <c r="J67" s="16">
        <f t="shared" si="20"/>
        <v>1.9310889711498646E-6</v>
      </c>
      <c r="K67" s="16">
        <f t="shared" si="20"/>
        <v>2.0646664923677922E-6</v>
      </c>
      <c r="L67" s="16">
        <f t="shared" si="20"/>
        <v>1.0027386115772463E-7</v>
      </c>
      <c r="M67" s="17">
        <f t="shared" si="20"/>
        <v>4.2269074354583571E-3</v>
      </c>
      <c r="N67" s="16">
        <f t="shared" si="20"/>
        <v>5.8042827657525E-7</v>
      </c>
      <c r="O67" s="16">
        <f t="shared" si="20"/>
        <v>9.700918211659991E-7</v>
      </c>
      <c r="P67" s="16">
        <f t="shared" si="20"/>
        <v>1.8389296894893994E-5</v>
      </c>
      <c r="Q67" s="16">
        <f t="shared" si="20"/>
        <v>2.7898928026820766E-8</v>
      </c>
      <c r="R67" s="16">
        <f t="shared" si="20"/>
        <v>3.6579222158274567E-6</v>
      </c>
      <c r="S67" s="16">
        <f t="shared" si="20"/>
        <v>1.2302030973194851E-5</v>
      </c>
      <c r="T67" s="16">
        <f t="shared" si="20"/>
        <v>9.0887281421159365E-6</v>
      </c>
      <c r="U67" s="16">
        <f t="shared" si="20"/>
        <v>4.5186125926820619E-7</v>
      </c>
      <c r="V67" s="16">
        <f t="shared" si="20"/>
        <v>2.8435908871140533E-6</v>
      </c>
      <c r="W67" s="16">
        <f t="shared" si="20"/>
        <v>7.3589249085555001E-8</v>
      </c>
      <c r="X67" s="16">
        <f t="shared" si="20"/>
        <v>2.0248055436083064E-6</v>
      </c>
      <c r="Y67" s="16">
        <f t="shared" si="20"/>
        <v>1.0291523548070064E-5</v>
      </c>
      <c r="Z67" s="16">
        <f t="shared" si="20"/>
        <v>5.1600100509873915E-8</v>
      </c>
      <c r="AA67" s="16">
        <f t="shared" si="20"/>
        <v>1.0193683597869074E-5</v>
      </c>
      <c r="AB67" s="16">
        <f t="shared" si="20"/>
        <v>2.9185934031815511E-6</v>
      </c>
      <c r="AC67" s="16">
        <f t="shared" si="20"/>
        <v>1.7046037942444748E-6</v>
      </c>
      <c r="AD67" s="16">
        <f t="shared" si="20"/>
        <v>1.2862640795813951E-6</v>
      </c>
      <c r="AE67" s="16">
        <f t="shared" si="20"/>
        <v>5.0817059455055828E-6</v>
      </c>
      <c r="AF67" s="16">
        <f t="shared" si="20"/>
        <v>1.683756333654589E-5</v>
      </c>
      <c r="AG67" s="16">
        <f t="shared" si="20"/>
        <v>1.2394506122740555E-6</v>
      </c>
      <c r="AH67" s="16">
        <f t="shared" si="20"/>
        <v>8.5061324511602229E-6</v>
      </c>
      <c r="AI67" s="16">
        <f t="shared" si="20"/>
        <v>7.1431459308659449E-7</v>
      </c>
      <c r="AJ67" s="16">
        <f t="shared" si="20"/>
        <v>2.4734355850014409E-6</v>
      </c>
      <c r="AK67" s="16">
        <f t="shared" si="20"/>
        <v>3.1818769336241224E-5</v>
      </c>
      <c r="AL67" s="16">
        <f t="shared" si="20"/>
        <v>6.9922758573069659E-7</v>
      </c>
      <c r="AM67" s="18">
        <f t="shared" si="20"/>
        <v>7.4425193763201527E-7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3.239513111766643E-6</v>
      </c>
      <c r="E68" s="16">
        <f t="shared" si="21"/>
        <v>6.6999964208153772E-6</v>
      </c>
      <c r="F68" s="16">
        <f t="shared" si="21"/>
        <v>4.0214010986006197E-5</v>
      </c>
      <c r="G68" s="16">
        <f t="shared" si="21"/>
        <v>6.7510166446421447E-5</v>
      </c>
      <c r="H68" s="16">
        <f t="shared" si="21"/>
        <v>9.9329614306478105E-7</v>
      </c>
      <c r="I68" s="16">
        <f t="shared" si="21"/>
        <v>1.1854867727823098E-5</v>
      </c>
      <c r="J68" s="16">
        <f t="shared" si="21"/>
        <v>2.7386373451495241E-5</v>
      </c>
      <c r="K68" s="16">
        <f t="shared" si="21"/>
        <v>4.5630226200819764E-9</v>
      </c>
      <c r="L68" s="16">
        <f t="shared" si="21"/>
        <v>2.0644373436539413E-6</v>
      </c>
      <c r="M68" s="16">
        <f t="shared" si="21"/>
        <v>5.350940653107812E-8</v>
      </c>
      <c r="N68" s="16">
        <f t="shared" si="21"/>
        <v>9.8096908980915322E-6</v>
      </c>
      <c r="O68" s="16">
        <f t="shared" si="21"/>
        <v>5.3614237485904448E-6</v>
      </c>
      <c r="P68" s="16">
        <f t="shared" si="21"/>
        <v>1.2611193914278503E-6</v>
      </c>
      <c r="Q68" s="16">
        <f t="shared" si="21"/>
        <v>2.7716682687576504E-6</v>
      </c>
      <c r="R68" s="16">
        <f t="shared" si="21"/>
        <v>2.2126793518516115E-5</v>
      </c>
      <c r="S68" s="16">
        <f t="shared" si="21"/>
        <v>5.3199487275303823E-6</v>
      </c>
      <c r="T68" s="16">
        <f t="shared" si="21"/>
        <v>4.28176763135586E-6</v>
      </c>
      <c r="U68" s="16">
        <f t="shared" si="21"/>
        <v>1.0480677178866058E-7</v>
      </c>
      <c r="V68" s="16">
        <f t="shared" si="21"/>
        <v>2.0875876737341731E-7</v>
      </c>
      <c r="W68" s="16">
        <f t="shared" si="21"/>
        <v>1.3207967847187469E-5</v>
      </c>
      <c r="X68" s="16">
        <f t="shared" si="21"/>
        <v>1.5961678605558259E-6</v>
      </c>
      <c r="Y68" s="16">
        <f t="shared" si="21"/>
        <v>1.9594406046463837E-6</v>
      </c>
      <c r="Z68" s="17">
        <f t="shared" si="21"/>
        <v>4.5039727713237091E-3</v>
      </c>
      <c r="AA68" s="16">
        <f t="shared" si="21"/>
        <v>7.975792030875558E-13</v>
      </c>
      <c r="AB68" s="16">
        <f t="shared" si="21"/>
        <v>1.1962899769903274E-7</v>
      </c>
      <c r="AC68" s="16">
        <f t="shared" si="21"/>
        <v>1.3416178368448589E-6</v>
      </c>
      <c r="AD68" s="16">
        <f t="shared" si="21"/>
        <v>2.8417675690990456E-5</v>
      </c>
      <c r="AE68" s="16">
        <f t="shared" si="21"/>
        <v>1.1602008147487723E-5</v>
      </c>
      <c r="AF68" s="16">
        <f t="shared" si="21"/>
        <v>1.7380904969926279E-8</v>
      </c>
      <c r="AG68" s="16">
        <f t="shared" si="21"/>
        <v>7.0577914509287878E-7</v>
      </c>
      <c r="AH68" s="16">
        <f t="shared" si="21"/>
        <v>1.6690607947430975E-7</v>
      </c>
      <c r="AI68" s="16">
        <f t="shared" si="21"/>
        <v>8.2288800188578185E-6</v>
      </c>
      <c r="AJ68" s="16">
        <f t="shared" si="21"/>
        <v>1.7065550705761937E-6</v>
      </c>
      <c r="AK68" s="16">
        <f t="shared" si="21"/>
        <v>8.8744884264991674E-7</v>
      </c>
      <c r="AL68" s="16">
        <f t="shared" si="21"/>
        <v>3.6609039640588858E-7</v>
      </c>
      <c r="AM68" s="18">
        <f t="shared" si="21"/>
        <v>1.0422085326830301E-5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1.5745746677170253E-6</v>
      </c>
      <c r="E69" s="16">
        <f t="shared" si="22"/>
        <v>7.7402494087297888E-8</v>
      </c>
      <c r="F69" s="17">
        <f t="shared" si="22"/>
        <v>9.4603870429108559E-4</v>
      </c>
      <c r="G69" s="16">
        <f t="shared" si="22"/>
        <v>4.6662614220906618E-8</v>
      </c>
      <c r="H69" s="16">
        <f t="shared" si="22"/>
        <v>2.0684492977971397E-6</v>
      </c>
      <c r="I69" s="16">
        <f t="shared" si="22"/>
        <v>5.6578739506589891E-8</v>
      </c>
      <c r="J69" s="16">
        <f t="shared" si="22"/>
        <v>2.3767885239937396E-7</v>
      </c>
      <c r="K69" s="16">
        <f t="shared" si="22"/>
        <v>3.0547422137109985E-12</v>
      </c>
      <c r="L69" s="16">
        <f t="shared" si="22"/>
        <v>7.6156949786519295E-7</v>
      </c>
      <c r="M69" s="16">
        <f t="shared" si="22"/>
        <v>2.2680603971717755E-6</v>
      </c>
      <c r="N69" s="16">
        <f t="shared" si="22"/>
        <v>1.9620080145800724E-6</v>
      </c>
      <c r="O69" s="16">
        <f t="shared" si="22"/>
        <v>1.1561010309655484E-8</v>
      </c>
      <c r="P69" s="16">
        <f t="shared" si="22"/>
        <v>1.2973977441851054E-6</v>
      </c>
      <c r="Q69" s="16">
        <f t="shared" si="22"/>
        <v>1.022915363638945E-6</v>
      </c>
      <c r="R69" s="16">
        <f t="shared" si="22"/>
        <v>8.0419752243328644E-7</v>
      </c>
      <c r="S69" s="16">
        <f t="shared" si="22"/>
        <v>2.7438757054960474E-6</v>
      </c>
      <c r="T69" s="16">
        <f t="shared" si="22"/>
        <v>3.4234638574417684E-7</v>
      </c>
      <c r="U69" s="16">
        <f t="shared" si="22"/>
        <v>3.5936869717861527E-7</v>
      </c>
      <c r="V69" s="16">
        <f t="shared" si="22"/>
        <v>5.4689133970247686E-7</v>
      </c>
      <c r="W69" s="16">
        <f t="shared" si="22"/>
        <v>2.8800162672481326E-8</v>
      </c>
      <c r="X69" s="16">
        <f t="shared" si="22"/>
        <v>3.5804080640874084E-7</v>
      </c>
      <c r="Y69" s="16">
        <f t="shared" si="22"/>
        <v>4.8758726688017173E-6</v>
      </c>
      <c r="Z69" s="16">
        <f t="shared" si="22"/>
        <v>8.4730798164229514E-6</v>
      </c>
      <c r="AA69" s="16">
        <f t="shared" si="22"/>
        <v>5.1513196838003592E-7</v>
      </c>
      <c r="AB69" s="16">
        <f t="shared" si="22"/>
        <v>2.4302330031437397E-8</v>
      </c>
      <c r="AC69" s="16">
        <f t="shared" si="22"/>
        <v>1.8231620132262203E-7</v>
      </c>
      <c r="AD69" s="16">
        <f t="shared" si="22"/>
        <v>2.6602196489076634E-7</v>
      </c>
      <c r="AE69" s="16">
        <f t="shared" si="22"/>
        <v>5.792125181302259E-7</v>
      </c>
      <c r="AF69" s="16">
        <f t="shared" si="22"/>
        <v>2.9009875075447199E-7</v>
      </c>
      <c r="AG69" s="16">
        <f t="shared" si="22"/>
        <v>3.8903375496721761E-6</v>
      </c>
      <c r="AH69" s="16">
        <f t="shared" si="22"/>
        <v>5.7148494350391632E-6</v>
      </c>
      <c r="AI69" s="16">
        <f t="shared" si="22"/>
        <v>1.0777250936913003E-9</v>
      </c>
      <c r="AJ69" s="16">
        <f t="shared" si="22"/>
        <v>6.0378333939342336E-6</v>
      </c>
      <c r="AK69" s="16">
        <f t="shared" si="22"/>
        <v>1.0347308183124268E-7</v>
      </c>
      <c r="AL69" s="16">
        <f t="shared" si="22"/>
        <v>1.2007494769158226E-5</v>
      </c>
      <c r="AM69" s="18">
        <f t="shared" si="22"/>
        <v>3.4179962132013369E-9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3.4746496331778012E-6</v>
      </c>
      <c r="E70" s="16">
        <f t="shared" si="23"/>
        <v>1.2265934308541602E-5</v>
      </c>
      <c r="F70" s="16">
        <f t="shared" si="23"/>
        <v>1.0295385418585205E-7</v>
      </c>
      <c r="G70" s="16">
        <f t="shared" si="23"/>
        <v>8.8459496184615301E-6</v>
      </c>
      <c r="H70" s="16">
        <f t="shared" si="23"/>
        <v>1.0211967731759099E-8</v>
      </c>
      <c r="I70" s="16">
        <f t="shared" si="23"/>
        <v>1.319680654442217E-5</v>
      </c>
      <c r="J70" s="16">
        <f t="shared" si="23"/>
        <v>2.1552980531700588E-6</v>
      </c>
      <c r="K70" s="16">
        <f t="shared" si="23"/>
        <v>2.9370612117466945E-6</v>
      </c>
      <c r="L70" s="16">
        <f t="shared" si="23"/>
        <v>5.2747240288332138E-11</v>
      </c>
      <c r="M70" s="16">
        <f t="shared" si="23"/>
        <v>5.3571772802771808E-8</v>
      </c>
      <c r="N70" s="16">
        <f t="shared" si="23"/>
        <v>2.5526593737473851E-6</v>
      </c>
      <c r="O70" s="16">
        <f t="shared" si="23"/>
        <v>1.5654284519016224E-6</v>
      </c>
      <c r="P70" s="16">
        <f t="shared" si="23"/>
        <v>1.762688448585547E-7</v>
      </c>
      <c r="Q70" s="16">
        <f t="shared" si="23"/>
        <v>7.7539232892387308E-6</v>
      </c>
      <c r="R70" s="16">
        <f t="shared" si="23"/>
        <v>5.1077695391301754E-7</v>
      </c>
      <c r="S70" s="16">
        <f t="shared" si="23"/>
        <v>1.544031715253733E-5</v>
      </c>
      <c r="T70" s="16">
        <f t="shared" si="23"/>
        <v>1.0448013329775676E-5</v>
      </c>
      <c r="U70" s="16">
        <f t="shared" si="23"/>
        <v>8.3262721693756171E-8</v>
      </c>
      <c r="V70" s="16">
        <f t="shared" si="23"/>
        <v>4.4359931286085739E-7</v>
      </c>
      <c r="W70" s="17">
        <f t="shared" si="23"/>
        <v>3.397921290653159E-3</v>
      </c>
      <c r="X70" s="16">
        <f t="shared" si="23"/>
        <v>5.9641449698174981E-7</v>
      </c>
      <c r="Y70" s="16">
        <f t="shared" si="23"/>
        <v>4.8000022320563135E-7</v>
      </c>
      <c r="Z70" s="16">
        <f t="shared" si="23"/>
        <v>9.6848617323428712E-6</v>
      </c>
      <c r="AA70" s="16">
        <f t="shared" si="23"/>
        <v>1.1927540554493471E-5</v>
      </c>
      <c r="AB70" s="16">
        <f t="shared" si="23"/>
        <v>4.1816924230916808E-7</v>
      </c>
      <c r="AC70" s="16">
        <f t="shared" si="23"/>
        <v>4.373841354930873E-5</v>
      </c>
      <c r="AD70" s="16">
        <f t="shared" si="23"/>
        <v>4.1190187241338791E-5</v>
      </c>
      <c r="AE70" s="16">
        <f t="shared" si="23"/>
        <v>7.1618772419813716E-7</v>
      </c>
      <c r="AF70" s="16">
        <f t="shared" si="23"/>
        <v>1.09604553196596E-5</v>
      </c>
      <c r="AG70" s="16">
        <f t="shared" si="23"/>
        <v>1.1805768990947266E-5</v>
      </c>
      <c r="AH70" s="16">
        <f t="shared" si="23"/>
        <v>1.0797485590712861E-7</v>
      </c>
      <c r="AI70" s="16">
        <f t="shared" si="23"/>
        <v>3.4314070921286243E-6</v>
      </c>
      <c r="AJ70" s="16">
        <f t="shared" si="23"/>
        <v>4.0165630124617448E-5</v>
      </c>
      <c r="AK70" s="16">
        <f t="shared" si="23"/>
        <v>5.0598450935650188E-8</v>
      </c>
      <c r="AL70" s="16">
        <f t="shared" si="23"/>
        <v>4.5648403111151737E-6</v>
      </c>
      <c r="AM70" s="18">
        <f t="shared" si="23"/>
        <v>7.1685997049068378E-6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2.9240417811350905E-6</v>
      </c>
      <c r="E71" s="16">
        <f t="shared" si="24"/>
        <v>3.1856658287025435E-6</v>
      </c>
      <c r="F71" s="16">
        <f t="shared" si="24"/>
        <v>2.8324273592959979E-5</v>
      </c>
      <c r="G71" s="16">
        <f t="shared" si="24"/>
        <v>2.7430531819633216E-7</v>
      </c>
      <c r="H71" s="16">
        <f t="shared" si="24"/>
        <v>1.9142433281018117E-5</v>
      </c>
      <c r="I71" s="16">
        <f t="shared" si="24"/>
        <v>8.8515597073545262E-7</v>
      </c>
      <c r="J71" s="16">
        <f t="shared" si="24"/>
        <v>8.864189139792514E-6</v>
      </c>
      <c r="K71" s="16">
        <f t="shared" si="24"/>
        <v>1.3936410246691097E-5</v>
      </c>
      <c r="L71" s="16">
        <f t="shared" si="24"/>
        <v>9.0626463687010395E-7</v>
      </c>
      <c r="M71" s="16">
        <f t="shared" si="24"/>
        <v>3.6179832242827518E-7</v>
      </c>
      <c r="N71" s="16">
        <f t="shared" si="24"/>
        <v>1.2649839516218371E-8</v>
      </c>
      <c r="O71" s="16">
        <f t="shared" si="24"/>
        <v>5.7869000272564644E-6</v>
      </c>
      <c r="P71" s="16">
        <f t="shared" si="24"/>
        <v>3.6072707712353736E-6</v>
      </c>
      <c r="Q71" s="16">
        <f t="shared" si="24"/>
        <v>2.4773278846552625E-7</v>
      </c>
      <c r="R71" s="16">
        <f t="shared" si="24"/>
        <v>9.3436173721717481E-7</v>
      </c>
      <c r="S71" s="16">
        <f t="shared" si="24"/>
        <v>4.5357972316578656E-6</v>
      </c>
      <c r="T71" s="16">
        <f t="shared" si="24"/>
        <v>8.937757960563848E-6</v>
      </c>
      <c r="U71" s="16">
        <f t="shared" si="24"/>
        <v>1.9907810104553552E-6</v>
      </c>
      <c r="V71" s="16">
        <f t="shared" si="24"/>
        <v>5.0683362469312225E-7</v>
      </c>
      <c r="W71" s="16">
        <f t="shared" si="24"/>
        <v>3.1143376933028137E-6</v>
      </c>
      <c r="X71" s="16">
        <f t="shared" si="24"/>
        <v>1.4176493018204581E-6</v>
      </c>
      <c r="Y71" s="16">
        <f t="shared" si="24"/>
        <v>1.445380595264335E-6</v>
      </c>
      <c r="Z71" s="16">
        <f t="shared" si="24"/>
        <v>1.7651349637736944E-7</v>
      </c>
      <c r="AA71" s="16">
        <f t="shared" si="24"/>
        <v>2.8616464468549209E-7</v>
      </c>
      <c r="AB71" s="16">
        <f t="shared" si="24"/>
        <v>2.3448442453068731E-6</v>
      </c>
      <c r="AC71" s="16">
        <f t="shared" si="24"/>
        <v>1.8070446009723684E-6</v>
      </c>
      <c r="AD71" s="16">
        <f t="shared" si="24"/>
        <v>3.5656174698280329E-5</v>
      </c>
      <c r="AE71" s="16">
        <f t="shared" si="24"/>
        <v>3.5954052534852951E-6</v>
      </c>
      <c r="AF71" s="16">
        <f t="shared" si="24"/>
        <v>4.1433566685463527E-7</v>
      </c>
      <c r="AG71" s="16">
        <f t="shared" si="24"/>
        <v>1.3370793372001605E-5</v>
      </c>
      <c r="AH71" s="16">
        <f t="shared" si="24"/>
        <v>1.3146000714238644E-6</v>
      </c>
      <c r="AI71" s="16">
        <f t="shared" si="24"/>
        <v>1.5466785842767354E-6</v>
      </c>
      <c r="AJ71" s="16">
        <f t="shared" si="24"/>
        <v>3.1539890114912934E-6</v>
      </c>
      <c r="AK71" s="16">
        <f t="shared" si="24"/>
        <v>6.2906740831703638E-9</v>
      </c>
      <c r="AL71" s="17">
        <f t="shared" si="24"/>
        <v>2.3023584549476377E-3</v>
      </c>
      <c r="AM71" s="18">
        <f t="shared" si="24"/>
        <v>1.2405910818282326E-6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5.175201908409251E-5</v>
      </c>
      <c r="E72" s="16">
        <f t="shared" si="25"/>
        <v>1.4183079526205726E-6</v>
      </c>
      <c r="F72" s="16">
        <f t="shared" si="25"/>
        <v>3.5128199364930882E-5</v>
      </c>
      <c r="G72" s="16">
        <f t="shared" si="25"/>
        <v>2.3376590852337537E-5</v>
      </c>
      <c r="H72" s="16">
        <f t="shared" si="25"/>
        <v>8.9199966876662953E-6</v>
      </c>
      <c r="I72" s="16">
        <f t="shared" si="25"/>
        <v>1.3287327411084945E-5</v>
      </c>
      <c r="J72" s="16">
        <f t="shared" si="25"/>
        <v>2.8176496797617721E-6</v>
      </c>
      <c r="K72" s="16">
        <f t="shared" si="25"/>
        <v>2.1791254546317788E-6</v>
      </c>
      <c r="L72" s="16">
        <f t="shared" si="25"/>
        <v>2.3809725226062267E-5</v>
      </c>
      <c r="M72" s="16">
        <f t="shared" si="25"/>
        <v>1.1176942977086047E-5</v>
      </c>
      <c r="N72" s="16">
        <f t="shared" si="25"/>
        <v>1.2518669639192602E-5</v>
      </c>
      <c r="O72" s="16">
        <f t="shared" si="25"/>
        <v>5.4124844836976926E-5</v>
      </c>
      <c r="P72" s="16">
        <f t="shared" si="25"/>
        <v>3.1339728389198125E-6</v>
      </c>
      <c r="Q72" s="16">
        <f t="shared" si="25"/>
        <v>1.3959928775832092E-6</v>
      </c>
      <c r="R72" s="16">
        <f t="shared" si="25"/>
        <v>1.1322294206617082E-6</v>
      </c>
      <c r="S72" s="16">
        <f t="shared" si="25"/>
        <v>5.0937423732880885E-7</v>
      </c>
      <c r="T72" s="16">
        <f t="shared" si="25"/>
        <v>3.5136268882949174E-5</v>
      </c>
      <c r="U72" s="16">
        <f t="shared" si="25"/>
        <v>1.119830349786877E-6</v>
      </c>
      <c r="V72" s="16">
        <f t="shared" si="25"/>
        <v>1.5544784551181886E-6</v>
      </c>
      <c r="W72" s="16">
        <f t="shared" si="25"/>
        <v>1.9406020564716846E-7</v>
      </c>
      <c r="X72" s="16">
        <f t="shared" si="25"/>
        <v>2.9232474365158913E-6</v>
      </c>
      <c r="Y72" s="16">
        <f t="shared" si="25"/>
        <v>1.3594687177345909E-5</v>
      </c>
      <c r="Z72" s="16">
        <f t="shared" si="25"/>
        <v>2.2298635704671446E-7</v>
      </c>
      <c r="AA72" s="16">
        <f t="shared" si="25"/>
        <v>5.8543928031737701E-6</v>
      </c>
      <c r="AB72" s="16">
        <f t="shared" si="25"/>
        <v>2.6900950627839401E-7</v>
      </c>
      <c r="AC72" s="16">
        <f t="shared" si="25"/>
        <v>1.1743562825880417E-8</v>
      </c>
      <c r="AD72" s="16">
        <f t="shared" si="25"/>
        <v>2.2225379713576027E-7</v>
      </c>
      <c r="AE72" s="16">
        <f t="shared" si="25"/>
        <v>1.044403100897776E-5</v>
      </c>
      <c r="AF72" s="16">
        <f t="shared" si="25"/>
        <v>4.6709651215460422E-6</v>
      </c>
      <c r="AG72" s="16">
        <f t="shared" si="25"/>
        <v>2.6326692854344742E-6</v>
      </c>
      <c r="AH72" s="17">
        <f t="shared" si="25"/>
        <v>5.8081245374931641E-3</v>
      </c>
      <c r="AI72" s="16">
        <f t="shared" si="25"/>
        <v>7.209095671687608E-6</v>
      </c>
      <c r="AJ72" s="16">
        <f t="shared" si="25"/>
        <v>7.3144971413253103E-6</v>
      </c>
      <c r="AK72" s="16">
        <f t="shared" si="25"/>
        <v>3.5400305428242438E-7</v>
      </c>
      <c r="AL72" s="16">
        <f t="shared" si="25"/>
        <v>3.4490479195906312E-6</v>
      </c>
      <c r="AM72" s="18">
        <f t="shared" si="25"/>
        <v>1.5983846331953615E-5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3.374122820018942E-6</v>
      </c>
      <c r="E73" s="16">
        <f t="shared" si="26"/>
        <v>1.7149917299794138E-8</v>
      </c>
      <c r="F73" s="16">
        <f t="shared" si="26"/>
        <v>4.3944217142474807E-7</v>
      </c>
      <c r="G73" s="16">
        <f t="shared" si="26"/>
        <v>4.8620767232286497E-6</v>
      </c>
      <c r="H73" s="16">
        <f t="shared" si="26"/>
        <v>9.9456206882802123E-9</v>
      </c>
      <c r="I73" s="16">
        <f t="shared" si="26"/>
        <v>4.3377156911522062E-6</v>
      </c>
      <c r="J73" s="16">
        <f t="shared" si="26"/>
        <v>2.3316925617966862E-6</v>
      </c>
      <c r="K73" s="16">
        <f t="shared" si="26"/>
        <v>6.2849417446646323E-9</v>
      </c>
      <c r="L73" s="16">
        <f t="shared" si="26"/>
        <v>2.7393726513144038E-6</v>
      </c>
      <c r="M73" s="16">
        <f t="shared" si="26"/>
        <v>1.8730941547298712E-6</v>
      </c>
      <c r="N73" s="16">
        <f t="shared" si="26"/>
        <v>2.6173013579150828E-6</v>
      </c>
      <c r="O73" s="16">
        <f t="shared" si="26"/>
        <v>1.9302695017076835E-6</v>
      </c>
      <c r="P73" s="16">
        <f t="shared" si="26"/>
        <v>6.5505062845092078E-7</v>
      </c>
      <c r="Q73" s="16">
        <f t="shared" si="26"/>
        <v>9.6072816117814114E-7</v>
      </c>
      <c r="R73" s="16">
        <f t="shared" si="26"/>
        <v>2.1155383953966837E-6</v>
      </c>
      <c r="S73" s="16">
        <f t="shared" si="26"/>
        <v>1.2226647181127858E-7</v>
      </c>
      <c r="T73" s="16">
        <f t="shared" si="26"/>
        <v>8.9099731846621692E-7</v>
      </c>
      <c r="U73" s="16">
        <f t="shared" si="26"/>
        <v>7.1401713646602384E-8</v>
      </c>
      <c r="V73" s="16">
        <f t="shared" si="26"/>
        <v>1.3135778057873331E-6</v>
      </c>
      <c r="W73" s="16">
        <f t="shared" si="26"/>
        <v>2.9267057565730665E-6</v>
      </c>
      <c r="X73" s="16">
        <f t="shared" si="26"/>
        <v>3.426037157734398E-7</v>
      </c>
      <c r="Y73" s="16">
        <f t="shared" si="26"/>
        <v>6.1394813131627944E-6</v>
      </c>
      <c r="Z73" s="16">
        <f t="shared" si="26"/>
        <v>7.4851214491968362E-12</v>
      </c>
      <c r="AA73" s="17">
        <f t="shared" si="26"/>
        <v>8.3073418991545182E-4</v>
      </c>
      <c r="AB73" s="16">
        <f t="shared" si="26"/>
        <v>8.5617258083793858E-7</v>
      </c>
      <c r="AC73" s="16">
        <f t="shared" si="26"/>
        <v>3.160166730256665E-6</v>
      </c>
      <c r="AD73" s="16">
        <f t="shared" si="26"/>
        <v>5.76900180806374E-6</v>
      </c>
      <c r="AE73" s="16">
        <f t="shared" si="26"/>
        <v>4.2776649774802022E-7</v>
      </c>
      <c r="AF73" s="16">
        <f t="shared" si="26"/>
        <v>4.6675975321363779E-7</v>
      </c>
      <c r="AG73" s="16">
        <f t="shared" si="26"/>
        <v>1.0670918210018188E-6</v>
      </c>
      <c r="AH73" s="16">
        <f t="shared" si="26"/>
        <v>8.1614986519558568E-7</v>
      </c>
      <c r="AI73" s="16">
        <f t="shared" si="26"/>
        <v>2.4173796528034059E-6</v>
      </c>
      <c r="AJ73" s="16">
        <f t="shared" si="26"/>
        <v>6.3889477779558935E-6</v>
      </c>
      <c r="AK73" s="16">
        <f t="shared" si="26"/>
        <v>1.8104032693754385E-7</v>
      </c>
      <c r="AL73" s="16">
        <f t="shared" si="26"/>
        <v>1.0205458986593424E-7</v>
      </c>
      <c r="AM73" s="18">
        <f t="shared" si="26"/>
        <v>1.364898749045267E-7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1.7225277719877533E-7</v>
      </c>
      <c r="E74" s="16">
        <f t="shared" si="27"/>
        <v>2.1483327127165176E-7</v>
      </c>
      <c r="F74" s="16">
        <f t="shared" si="27"/>
        <v>1.4069172497846381E-8</v>
      </c>
      <c r="G74" s="17">
        <f t="shared" si="27"/>
        <v>2.993214342597368E-4</v>
      </c>
      <c r="H74" s="16">
        <f t="shared" si="27"/>
        <v>6.1079208634331487E-8</v>
      </c>
      <c r="I74" s="16">
        <f t="shared" si="27"/>
        <v>4.8891977971808653E-7</v>
      </c>
      <c r="J74" s="16">
        <f t="shared" si="27"/>
        <v>6.4244992004655464E-7</v>
      </c>
      <c r="K74" s="16">
        <f t="shared" si="27"/>
        <v>2.385346899012281E-6</v>
      </c>
      <c r="L74" s="16">
        <f t="shared" si="27"/>
        <v>2.5205327165092061E-6</v>
      </c>
      <c r="M74" s="16">
        <f t="shared" si="27"/>
        <v>1.4237044336037759E-8</v>
      </c>
      <c r="N74" s="16">
        <f t="shared" si="27"/>
        <v>1.9363340912444081E-7</v>
      </c>
      <c r="O74" s="16">
        <f t="shared" si="27"/>
        <v>5.2058389668143643E-11</v>
      </c>
      <c r="P74" s="16">
        <f t="shared" si="27"/>
        <v>2.8878379863392198E-7</v>
      </c>
      <c r="Q74" s="16">
        <f t="shared" si="27"/>
        <v>1.7306441954239424E-8</v>
      </c>
      <c r="R74" s="16">
        <f t="shared" si="27"/>
        <v>1.9487189155838003E-6</v>
      </c>
      <c r="S74" s="16">
        <f t="shared" si="27"/>
        <v>3.6648850597127418E-7</v>
      </c>
      <c r="T74" s="16">
        <f t="shared" si="27"/>
        <v>9.2843271584438913E-8</v>
      </c>
      <c r="U74" s="16">
        <f t="shared" si="27"/>
        <v>8.4894379095733036E-7</v>
      </c>
      <c r="V74" s="16">
        <f t="shared" si="27"/>
        <v>2.4673249628782406E-7</v>
      </c>
      <c r="W74" s="16">
        <f t="shared" si="27"/>
        <v>7.8797571612781792E-7</v>
      </c>
      <c r="X74" s="16">
        <f t="shared" si="27"/>
        <v>1.1818761936819431E-7</v>
      </c>
      <c r="Y74" s="16">
        <f t="shared" si="27"/>
        <v>8.5501121808830605E-7</v>
      </c>
      <c r="Z74" s="16">
        <f t="shared" si="27"/>
        <v>4.386619018032996E-6</v>
      </c>
      <c r="AA74" s="16">
        <f t="shared" si="27"/>
        <v>1.7531104250779103E-6</v>
      </c>
      <c r="AB74" s="16">
        <f t="shared" si="27"/>
        <v>1.5340399314475265E-7</v>
      </c>
      <c r="AC74" s="16">
        <f t="shared" si="27"/>
        <v>4.0519472017181963E-8</v>
      </c>
      <c r="AD74" s="16">
        <f t="shared" si="27"/>
        <v>8.3919095296341649E-8</v>
      </c>
      <c r="AE74" s="16">
        <f t="shared" si="27"/>
        <v>7.7191672099254563E-10</v>
      </c>
      <c r="AF74" s="16">
        <f t="shared" si="27"/>
        <v>6.2266810581666918E-8</v>
      </c>
      <c r="AG74" s="16">
        <f t="shared" si="27"/>
        <v>1.5347480896172902E-6</v>
      </c>
      <c r="AH74" s="16">
        <f t="shared" si="27"/>
        <v>1.1761033454085708E-6</v>
      </c>
      <c r="AI74" s="16">
        <f t="shared" si="27"/>
        <v>1.6773207137620725E-7</v>
      </c>
      <c r="AJ74" s="16">
        <f t="shared" si="27"/>
        <v>1.3044239157078656E-7</v>
      </c>
      <c r="AK74" s="16">
        <f t="shared" si="27"/>
        <v>4.0990084825982915E-9</v>
      </c>
      <c r="AL74" s="16">
        <f t="shared" si="27"/>
        <v>3.5932506270928964E-8</v>
      </c>
      <c r="AM74" s="18">
        <f t="shared" si="27"/>
        <v>6.2920836176501469E-8</v>
      </c>
    </row>
    <row r="75" spans="1:39" ht="24">
      <c r="A75" s="13" t="s">
        <v>68</v>
      </c>
      <c r="B75" s="14" t="s">
        <v>40</v>
      </c>
      <c r="C75" s="15"/>
      <c r="D75" s="17">
        <f t="shared" ref="D75:AM75" si="28">$C33^2*D33^2</f>
        <v>2.3919560155036008E-3</v>
      </c>
      <c r="E75" s="16">
        <f t="shared" si="28"/>
        <v>8.2229097133843328E-9</v>
      </c>
      <c r="F75" s="16">
        <f t="shared" si="28"/>
        <v>3.9481210062216352E-6</v>
      </c>
      <c r="G75" s="16">
        <f t="shared" si="28"/>
        <v>1.3858922071893711E-6</v>
      </c>
      <c r="H75" s="16">
        <f t="shared" si="28"/>
        <v>1.714148047680123E-5</v>
      </c>
      <c r="I75" s="16">
        <f t="shared" si="28"/>
        <v>2.8709546205952521E-7</v>
      </c>
      <c r="J75" s="16">
        <f t="shared" si="28"/>
        <v>6.4139087375898174E-6</v>
      </c>
      <c r="K75" s="16">
        <f t="shared" si="28"/>
        <v>7.8502119091545265E-6</v>
      </c>
      <c r="L75" s="16">
        <f t="shared" si="28"/>
        <v>3.2319335594361404E-7</v>
      </c>
      <c r="M75" s="16">
        <f t="shared" si="28"/>
        <v>3.0814398280902192E-7</v>
      </c>
      <c r="N75" s="16">
        <f t="shared" si="28"/>
        <v>1.1606693939005795E-5</v>
      </c>
      <c r="O75" s="16">
        <f t="shared" si="28"/>
        <v>2.2441651777341436E-6</v>
      </c>
      <c r="P75" s="16">
        <f t="shared" si="28"/>
        <v>8.11447675090174E-8</v>
      </c>
      <c r="Q75" s="16">
        <f t="shared" si="28"/>
        <v>2.1820881667853481E-6</v>
      </c>
      <c r="R75" s="16">
        <f t="shared" si="28"/>
        <v>6.4637012112241756E-6</v>
      </c>
      <c r="S75" s="16">
        <f t="shared" si="28"/>
        <v>1.9452962022234691E-6</v>
      </c>
      <c r="T75" s="16">
        <f t="shared" si="28"/>
        <v>2.8707960158832383E-6</v>
      </c>
      <c r="U75" s="16">
        <f t="shared" si="28"/>
        <v>1.0099027576380589E-6</v>
      </c>
      <c r="V75" s="16">
        <f t="shared" si="28"/>
        <v>8.9465393025718085E-6</v>
      </c>
      <c r="W75" s="16">
        <f t="shared" si="28"/>
        <v>2.4795893418070751E-6</v>
      </c>
      <c r="X75" s="16">
        <f t="shared" si="28"/>
        <v>7.3124809272059491E-6</v>
      </c>
      <c r="Y75" s="16">
        <f t="shared" si="28"/>
        <v>3.9501541862996162E-6</v>
      </c>
      <c r="Z75" s="16">
        <f t="shared" si="28"/>
        <v>1.6899221739582822E-6</v>
      </c>
      <c r="AA75" s="16">
        <f t="shared" si="28"/>
        <v>9.8234187922171465E-6</v>
      </c>
      <c r="AB75" s="16">
        <f t="shared" si="28"/>
        <v>1.8969995743010626E-6</v>
      </c>
      <c r="AC75" s="16">
        <f t="shared" si="28"/>
        <v>1.1418880944762786E-6</v>
      </c>
      <c r="AD75" s="16">
        <f t="shared" si="28"/>
        <v>1.1400888594900302E-6</v>
      </c>
      <c r="AE75" s="16">
        <f t="shared" si="28"/>
        <v>5.3586721528978268E-6</v>
      </c>
      <c r="AF75" s="16">
        <f t="shared" si="28"/>
        <v>8.8686679267215071E-6</v>
      </c>
      <c r="AG75" s="16">
        <f t="shared" si="28"/>
        <v>1.4597596100817608E-5</v>
      </c>
      <c r="AH75" s="16">
        <f t="shared" si="28"/>
        <v>2.1074086109237428E-5</v>
      </c>
      <c r="AI75" s="16">
        <f t="shared" si="28"/>
        <v>3.9006086621096491E-6</v>
      </c>
      <c r="AJ75" s="16">
        <f t="shared" si="28"/>
        <v>2.2416805239049535E-7</v>
      </c>
      <c r="AK75" s="16">
        <f t="shared" si="28"/>
        <v>1.5694747347274196E-7</v>
      </c>
      <c r="AL75" s="16">
        <f t="shared" si="28"/>
        <v>3.1003260744174773E-6</v>
      </c>
      <c r="AM75" s="18">
        <f t="shared" si="28"/>
        <v>9.7847845423529057E-8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3.2395734981043315E-7</v>
      </c>
      <c r="E76" s="16">
        <f t="shared" si="29"/>
        <v>2.9185987924975241E-8</v>
      </c>
      <c r="F76" s="16">
        <f t="shared" si="29"/>
        <v>1.9129945732354238E-6</v>
      </c>
      <c r="G76" s="16">
        <f t="shared" si="29"/>
        <v>2.0348063371685906E-5</v>
      </c>
      <c r="H76" s="16">
        <f t="shared" si="29"/>
        <v>5.7002338910108864E-6</v>
      </c>
      <c r="I76" s="16">
        <f t="shared" si="29"/>
        <v>4.2410475240687127E-6</v>
      </c>
      <c r="J76" s="16">
        <f t="shared" si="29"/>
        <v>8.4177947598347133E-7</v>
      </c>
      <c r="K76" s="16">
        <f t="shared" si="29"/>
        <v>1.7739189040760639E-5</v>
      </c>
      <c r="L76" s="17">
        <f t="shared" si="29"/>
        <v>2.4199331978614572E-3</v>
      </c>
      <c r="M76" s="16">
        <f t="shared" si="29"/>
        <v>5.3341818097448173E-8</v>
      </c>
      <c r="N76" s="16">
        <f t="shared" si="29"/>
        <v>2.3684443251100331E-7</v>
      </c>
      <c r="O76" s="16">
        <f t="shared" si="29"/>
        <v>1.5128099594689519E-6</v>
      </c>
      <c r="P76" s="16">
        <f t="shared" si="29"/>
        <v>2.0298176292492728E-7</v>
      </c>
      <c r="Q76" s="16">
        <f t="shared" si="29"/>
        <v>9.2804257375082534E-6</v>
      </c>
      <c r="R76" s="16">
        <f t="shared" si="29"/>
        <v>3.4440918948340905E-6</v>
      </c>
      <c r="S76" s="16">
        <f t="shared" si="29"/>
        <v>3.4474913365686292E-6</v>
      </c>
      <c r="T76" s="16">
        <f t="shared" si="29"/>
        <v>5.4977100692372751E-10</v>
      </c>
      <c r="U76" s="16">
        <f t="shared" si="29"/>
        <v>7.2351054438104147E-9</v>
      </c>
      <c r="V76" s="16">
        <f t="shared" si="29"/>
        <v>2.4556531506283038E-6</v>
      </c>
      <c r="W76" s="16">
        <f t="shared" si="29"/>
        <v>1.3717235089688501E-10</v>
      </c>
      <c r="X76" s="16">
        <f t="shared" si="29"/>
        <v>1.9305756539238367E-6</v>
      </c>
      <c r="Y76" s="16">
        <f t="shared" si="29"/>
        <v>7.9995475208474421E-7</v>
      </c>
      <c r="Z76" s="16">
        <f t="shared" si="29"/>
        <v>1.0838854489366743E-6</v>
      </c>
      <c r="AA76" s="16">
        <f t="shared" si="29"/>
        <v>7.9950269728327407E-6</v>
      </c>
      <c r="AB76" s="16">
        <f t="shared" si="29"/>
        <v>1.5799300901226447E-5</v>
      </c>
      <c r="AC76" s="16">
        <f t="shared" si="29"/>
        <v>3.5556157847954181E-6</v>
      </c>
      <c r="AD76" s="16">
        <f t="shared" si="29"/>
        <v>5.366000400441702E-6</v>
      </c>
      <c r="AE76" s="16">
        <f t="shared" si="29"/>
        <v>5.0606690936108608E-6</v>
      </c>
      <c r="AF76" s="16">
        <f t="shared" si="29"/>
        <v>1.273040238165693E-5</v>
      </c>
      <c r="AG76" s="16">
        <f t="shared" si="29"/>
        <v>7.0487157241425656E-6</v>
      </c>
      <c r="AH76" s="16">
        <f t="shared" si="29"/>
        <v>9.7104227346418544E-6</v>
      </c>
      <c r="AI76" s="16">
        <f t="shared" si="29"/>
        <v>3.7342088986582406E-8</v>
      </c>
      <c r="AJ76" s="16">
        <f t="shared" si="29"/>
        <v>9.2309693742753433E-8</v>
      </c>
      <c r="AK76" s="16">
        <f t="shared" si="29"/>
        <v>9.6720968251231212E-6</v>
      </c>
      <c r="AL76" s="16">
        <f t="shared" si="29"/>
        <v>9.493640261433182E-7</v>
      </c>
      <c r="AM76" s="18">
        <f t="shared" si="29"/>
        <v>2.0445895761552794E-5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3.299707832268293E-5</v>
      </c>
      <c r="E77" s="16">
        <f t="shared" si="30"/>
        <v>1.0069076874244801E-6</v>
      </c>
      <c r="F77" s="16">
        <f t="shared" si="30"/>
        <v>3.0234852946211891E-6</v>
      </c>
      <c r="G77" s="16">
        <f t="shared" si="30"/>
        <v>2.6567609896055658E-5</v>
      </c>
      <c r="H77" s="16">
        <f t="shared" si="30"/>
        <v>3.9361689290486603E-7</v>
      </c>
      <c r="I77" s="16">
        <f t="shared" si="30"/>
        <v>1.0712101916450158E-5</v>
      </c>
      <c r="J77" s="17">
        <f t="shared" si="30"/>
        <v>1.2424448027895043E-2</v>
      </c>
      <c r="K77" s="16">
        <f t="shared" si="30"/>
        <v>1.1688492079573619E-5</v>
      </c>
      <c r="L77" s="16">
        <f t="shared" si="30"/>
        <v>4.3453869257465798E-6</v>
      </c>
      <c r="M77" s="16">
        <f t="shared" si="30"/>
        <v>5.2931669706535255E-6</v>
      </c>
      <c r="N77" s="16">
        <f t="shared" si="30"/>
        <v>4.8699663779300645E-5</v>
      </c>
      <c r="O77" s="16">
        <f t="shared" si="30"/>
        <v>4.029266219883901E-5</v>
      </c>
      <c r="P77" s="16">
        <f t="shared" si="30"/>
        <v>2.1779523012835647E-8</v>
      </c>
      <c r="Q77" s="16">
        <f t="shared" si="30"/>
        <v>4.0996080030100951E-7</v>
      </c>
      <c r="R77" s="16">
        <f t="shared" si="30"/>
        <v>1.403989534554876E-5</v>
      </c>
      <c r="S77" s="16">
        <f t="shared" si="30"/>
        <v>2.6407095504190019E-6</v>
      </c>
      <c r="T77" s="16">
        <f t="shared" si="30"/>
        <v>1.5234995906533188E-7</v>
      </c>
      <c r="U77" s="16">
        <f t="shared" si="30"/>
        <v>5.5975248268796463E-5</v>
      </c>
      <c r="V77" s="16">
        <f t="shared" si="30"/>
        <v>7.3704144644239753E-5</v>
      </c>
      <c r="W77" s="16">
        <f t="shared" si="30"/>
        <v>7.8640685295267117E-6</v>
      </c>
      <c r="X77" s="16">
        <f t="shared" si="30"/>
        <v>1.6791657590306837E-4</v>
      </c>
      <c r="Y77" s="16">
        <f t="shared" si="30"/>
        <v>5.1894637525895534E-6</v>
      </c>
      <c r="Z77" s="16">
        <f t="shared" si="30"/>
        <v>7.3605881446162056E-5</v>
      </c>
      <c r="AA77" s="16">
        <f t="shared" si="30"/>
        <v>3.4753913135665271E-5</v>
      </c>
      <c r="AB77" s="16">
        <f t="shared" si="30"/>
        <v>2.958425280499667E-5</v>
      </c>
      <c r="AC77" s="16">
        <f t="shared" si="30"/>
        <v>2.2999365682466186E-6</v>
      </c>
      <c r="AD77" s="16">
        <f t="shared" si="30"/>
        <v>2.6425458059643481E-5</v>
      </c>
      <c r="AE77" s="16">
        <f t="shared" si="30"/>
        <v>2.9454883303361101E-5</v>
      </c>
      <c r="AF77" s="16">
        <f t="shared" si="30"/>
        <v>1.8383703398275589E-7</v>
      </c>
      <c r="AG77" s="16">
        <f t="shared" si="30"/>
        <v>8.3734471484562446E-5</v>
      </c>
      <c r="AH77" s="16">
        <f t="shared" si="30"/>
        <v>5.9138458813564339E-6</v>
      </c>
      <c r="AI77" s="16">
        <f t="shared" si="30"/>
        <v>1.7090159544232375E-6</v>
      </c>
      <c r="AJ77" s="16">
        <f t="shared" si="30"/>
        <v>5.4715858406030982E-6</v>
      </c>
      <c r="AK77" s="16">
        <f t="shared" si="30"/>
        <v>2.4444065206719834E-5</v>
      </c>
      <c r="AL77" s="16">
        <f t="shared" si="30"/>
        <v>4.7813359261860154E-5</v>
      </c>
      <c r="AM77" s="18">
        <f t="shared" si="30"/>
        <v>3.5489370128481431E-5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6.4906951118974275E-5</v>
      </c>
      <c r="E78" s="16">
        <f t="shared" si="31"/>
        <v>5.0060940869906365E-6</v>
      </c>
      <c r="F78" s="16">
        <f t="shared" si="31"/>
        <v>4.3248874125388578E-5</v>
      </c>
      <c r="G78" s="16">
        <f t="shared" si="31"/>
        <v>5.5090271686672647E-5</v>
      </c>
      <c r="H78" s="16">
        <f t="shared" si="31"/>
        <v>8.3799998079223732E-6</v>
      </c>
      <c r="I78" s="16">
        <f t="shared" si="31"/>
        <v>8.1099846139357233E-5</v>
      </c>
      <c r="J78" s="16">
        <f t="shared" si="31"/>
        <v>7.2655671034020181E-5</v>
      </c>
      <c r="K78" s="16">
        <f t="shared" si="31"/>
        <v>6.5602323685171534E-5</v>
      </c>
      <c r="L78" s="16">
        <f t="shared" si="31"/>
        <v>3.1253331695127338E-5</v>
      </c>
      <c r="M78" s="16">
        <f t="shared" si="31"/>
        <v>2.939941981772238E-6</v>
      </c>
      <c r="N78" s="16">
        <f t="shared" si="31"/>
        <v>6.2888806165080479E-6</v>
      </c>
      <c r="O78" s="16">
        <f t="shared" si="31"/>
        <v>3.1173549964291116E-8</v>
      </c>
      <c r="P78" s="16">
        <f t="shared" si="31"/>
        <v>1.8374708376878994E-6</v>
      </c>
      <c r="Q78" s="16">
        <f t="shared" si="31"/>
        <v>2.3939854418505927E-5</v>
      </c>
      <c r="R78" s="16">
        <f t="shared" si="31"/>
        <v>4.0907401666260302E-7</v>
      </c>
      <c r="S78" s="16">
        <f t="shared" si="31"/>
        <v>5.9882523364158998E-5</v>
      </c>
      <c r="T78" s="16">
        <f t="shared" si="31"/>
        <v>4.0159680129548403E-5</v>
      </c>
      <c r="U78" s="16">
        <f t="shared" si="31"/>
        <v>7.6466786080984494E-5</v>
      </c>
      <c r="V78" s="16">
        <f t="shared" si="31"/>
        <v>2.5782117918264253E-6</v>
      </c>
      <c r="W78" s="16">
        <f t="shared" si="31"/>
        <v>3.7640081738728001E-5</v>
      </c>
      <c r="X78" s="16">
        <f t="shared" si="31"/>
        <v>2.0505723237836679E-7</v>
      </c>
      <c r="Y78" s="16">
        <f t="shared" si="31"/>
        <v>1.4969100450609356E-5</v>
      </c>
      <c r="Z78" s="16">
        <f t="shared" si="31"/>
        <v>1.6273666333129885E-6</v>
      </c>
      <c r="AA78" s="16">
        <f t="shared" si="31"/>
        <v>1.3795573846820423E-5</v>
      </c>
      <c r="AB78" s="16">
        <f t="shared" si="31"/>
        <v>1.2831176649423677E-5</v>
      </c>
      <c r="AC78" s="16">
        <f t="shared" si="31"/>
        <v>1.0804280790987557E-5</v>
      </c>
      <c r="AD78" s="16">
        <f t="shared" si="31"/>
        <v>2.07520501219516E-5</v>
      </c>
      <c r="AE78" s="16">
        <f t="shared" si="31"/>
        <v>3.2037465682913742E-7</v>
      </c>
      <c r="AF78" s="16">
        <f t="shared" si="31"/>
        <v>2.7710601116421698E-6</v>
      </c>
      <c r="AG78" s="17">
        <f t="shared" si="31"/>
        <v>1.0955421151303556E-2</v>
      </c>
      <c r="AH78" s="16">
        <f t="shared" si="31"/>
        <v>4.7676173335358135E-6</v>
      </c>
      <c r="AI78" s="16">
        <f t="shared" si="31"/>
        <v>1.2718541518953084E-5</v>
      </c>
      <c r="AJ78" s="16">
        <f t="shared" si="31"/>
        <v>1.9165369977570272E-5</v>
      </c>
      <c r="AK78" s="16">
        <f t="shared" si="31"/>
        <v>2.9115065667204006E-5</v>
      </c>
      <c r="AL78" s="16">
        <f t="shared" si="31"/>
        <v>6.2929229579650707E-5</v>
      </c>
      <c r="AM78" s="18">
        <f t="shared" si="31"/>
        <v>2.9825555657188233E-9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2.3401956231161815E-6</v>
      </c>
      <c r="E79" s="16">
        <f t="shared" si="32"/>
        <v>5.332861625178422E-7</v>
      </c>
      <c r="F79" s="16">
        <f t="shared" si="32"/>
        <v>1.836896439539297E-12</v>
      </c>
      <c r="G79" s="16">
        <f t="shared" si="32"/>
        <v>5.7145544663531764E-6</v>
      </c>
      <c r="H79" s="16">
        <f t="shared" si="32"/>
        <v>8.0505938909374801E-7</v>
      </c>
      <c r="I79" s="16">
        <f t="shared" si="32"/>
        <v>1.7987663095096722E-7</v>
      </c>
      <c r="J79" s="16">
        <f t="shared" si="32"/>
        <v>6.7241747318585054E-7</v>
      </c>
      <c r="K79" s="17">
        <f t="shared" si="32"/>
        <v>7.3488973481168781E-4</v>
      </c>
      <c r="L79" s="16">
        <f t="shared" si="32"/>
        <v>5.2310558689214247E-6</v>
      </c>
      <c r="M79" s="16">
        <f t="shared" si="32"/>
        <v>3.2891741878903572E-7</v>
      </c>
      <c r="N79" s="16">
        <f t="shared" si="32"/>
        <v>9.5965264826622303E-8</v>
      </c>
      <c r="O79" s="16">
        <f t="shared" si="32"/>
        <v>2.6687842962557569E-7</v>
      </c>
      <c r="P79" s="16">
        <f t="shared" si="32"/>
        <v>1.0262657192877331E-7</v>
      </c>
      <c r="Q79" s="16">
        <f t="shared" si="32"/>
        <v>1.1016694815618427E-5</v>
      </c>
      <c r="R79" s="16">
        <f t="shared" si="32"/>
        <v>1.9041292231095738E-6</v>
      </c>
      <c r="S79" s="16">
        <f t="shared" si="32"/>
        <v>7.8021721836515845E-8</v>
      </c>
      <c r="T79" s="16">
        <f t="shared" si="32"/>
        <v>3.6875658652617385E-6</v>
      </c>
      <c r="U79" s="16">
        <f t="shared" si="32"/>
        <v>5.7267904299986208E-7</v>
      </c>
      <c r="V79" s="16">
        <f t="shared" si="32"/>
        <v>2.6526695620075724E-6</v>
      </c>
      <c r="W79" s="16">
        <f t="shared" si="32"/>
        <v>6.3022963779148067E-7</v>
      </c>
      <c r="X79" s="16">
        <f t="shared" si="32"/>
        <v>2.3218400593454019E-6</v>
      </c>
      <c r="Y79" s="16">
        <f t="shared" si="32"/>
        <v>1.3006514279516974E-6</v>
      </c>
      <c r="Z79" s="16">
        <f t="shared" si="32"/>
        <v>6.9642599552119026E-10</v>
      </c>
      <c r="AA79" s="16">
        <f t="shared" si="32"/>
        <v>4.9403213071986011E-9</v>
      </c>
      <c r="AB79" s="16">
        <f t="shared" si="32"/>
        <v>1.1370927328928047E-6</v>
      </c>
      <c r="AC79" s="16">
        <f t="shared" si="32"/>
        <v>8.3475592247397831E-6</v>
      </c>
      <c r="AD79" s="16">
        <f t="shared" si="32"/>
        <v>1.3100620648127537E-7</v>
      </c>
      <c r="AE79" s="16">
        <f t="shared" si="32"/>
        <v>8.8457393571725857E-7</v>
      </c>
      <c r="AF79" s="16">
        <f t="shared" si="32"/>
        <v>5.2508617246272593E-7</v>
      </c>
      <c r="AG79" s="16">
        <f t="shared" si="32"/>
        <v>4.3872674660021259E-6</v>
      </c>
      <c r="AH79" s="16">
        <f t="shared" si="32"/>
        <v>2.6223224302515754E-7</v>
      </c>
      <c r="AI79" s="16">
        <f t="shared" si="32"/>
        <v>5.4135856744750069E-8</v>
      </c>
      <c r="AJ79" s="16">
        <f t="shared" si="32"/>
        <v>8.422890540055961E-8</v>
      </c>
      <c r="AK79" s="16">
        <f t="shared" si="32"/>
        <v>4.4629255969999769E-7</v>
      </c>
      <c r="AL79" s="16">
        <f t="shared" si="32"/>
        <v>4.3617072640946341E-6</v>
      </c>
      <c r="AM79" s="18">
        <f t="shared" si="32"/>
        <v>3.4516292894490466E-8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4.8777160520706965E-8</v>
      </c>
      <c r="E80" s="16">
        <f t="shared" si="33"/>
        <v>3.0378938033753731E-8</v>
      </c>
      <c r="F80" s="16">
        <f t="shared" si="33"/>
        <v>3.2213248038499318E-6</v>
      </c>
      <c r="G80" s="16">
        <f t="shared" si="33"/>
        <v>2.2760559968859248E-7</v>
      </c>
      <c r="H80" s="16">
        <f t="shared" si="33"/>
        <v>9.3307765001911368E-8</v>
      </c>
      <c r="I80" s="16">
        <f t="shared" si="33"/>
        <v>3.1079020563250988E-9</v>
      </c>
      <c r="J80" s="16">
        <f t="shared" si="33"/>
        <v>2.2809060379723849E-7</v>
      </c>
      <c r="K80" s="16">
        <f t="shared" si="33"/>
        <v>5.9934674290397142E-8</v>
      </c>
      <c r="L80" s="16">
        <f t="shared" si="33"/>
        <v>1.9089418921515129E-8</v>
      </c>
      <c r="M80" s="16">
        <f t="shared" si="33"/>
        <v>2.8170049790363978E-7</v>
      </c>
      <c r="N80" s="16">
        <f t="shared" si="33"/>
        <v>1.64333610626605E-6</v>
      </c>
      <c r="O80" s="16">
        <f t="shared" si="33"/>
        <v>1.6733166486350843E-7</v>
      </c>
      <c r="P80" s="16">
        <f t="shared" si="33"/>
        <v>6.9550971680432612E-7</v>
      </c>
      <c r="Q80" s="16">
        <f t="shared" si="33"/>
        <v>4.5680967915431916E-7</v>
      </c>
      <c r="R80" s="16">
        <f t="shared" si="33"/>
        <v>2.2035810541400531E-6</v>
      </c>
      <c r="S80" s="16">
        <f t="shared" si="33"/>
        <v>9.3065863901446291E-8</v>
      </c>
      <c r="T80" s="16">
        <f t="shared" si="33"/>
        <v>3.3819242252625901E-7</v>
      </c>
      <c r="U80" s="16">
        <f t="shared" si="33"/>
        <v>4.6664543048621588E-6</v>
      </c>
      <c r="V80" s="16">
        <f t="shared" si="33"/>
        <v>4.4822224958220463E-6</v>
      </c>
      <c r="W80" s="16">
        <f t="shared" si="33"/>
        <v>6.1513490102074489E-6</v>
      </c>
      <c r="X80" s="16">
        <f t="shared" si="33"/>
        <v>2.9855917773494964E-6</v>
      </c>
      <c r="Y80" s="16">
        <f t="shared" si="33"/>
        <v>4.7538262633458234E-6</v>
      </c>
      <c r="Z80" s="16">
        <f t="shared" si="33"/>
        <v>1.9196921707931488E-7</v>
      </c>
      <c r="AA80" s="16">
        <f t="shared" si="33"/>
        <v>3.9769567892676176E-6</v>
      </c>
      <c r="AB80" s="16">
        <f t="shared" si="33"/>
        <v>4.6279207573320303E-7</v>
      </c>
      <c r="AC80" s="16">
        <f t="shared" si="33"/>
        <v>1.0387656551020351E-7</v>
      </c>
      <c r="AD80" s="16">
        <f t="shared" si="33"/>
        <v>2.3584662175068244E-6</v>
      </c>
      <c r="AE80" s="16">
        <f t="shared" si="33"/>
        <v>1.3730020981461159E-6</v>
      </c>
      <c r="AF80" s="16">
        <f t="shared" si="33"/>
        <v>1.1842892675879922E-6</v>
      </c>
      <c r="AG80" s="16">
        <f t="shared" si="33"/>
        <v>9.2002643020952782E-7</v>
      </c>
      <c r="AH80" s="16">
        <f t="shared" si="33"/>
        <v>6.3549447082217724E-7</v>
      </c>
      <c r="AI80" s="16">
        <f t="shared" si="33"/>
        <v>3.4880073043902841E-8</v>
      </c>
      <c r="AJ80" s="17">
        <f t="shared" si="33"/>
        <v>5.3201976870753144E-4</v>
      </c>
      <c r="AK80" s="16">
        <f t="shared" si="33"/>
        <v>2.2015739873185467E-7</v>
      </c>
      <c r="AL80" s="16">
        <f t="shared" si="33"/>
        <v>7.1197693248564029E-7</v>
      </c>
      <c r="AM80" s="18">
        <f t="shared" si="33"/>
        <v>1.8482635828049298E-8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1.6382910291655384E-6</v>
      </c>
      <c r="E81" s="16">
        <f t="shared" si="34"/>
        <v>7.8692453889971327E-8</v>
      </c>
      <c r="F81" s="16">
        <f t="shared" si="34"/>
        <v>6.4157824400040328E-7</v>
      </c>
      <c r="G81" s="16">
        <f t="shared" si="34"/>
        <v>4.5014351657329485E-7</v>
      </c>
      <c r="H81" s="16">
        <f t="shared" si="34"/>
        <v>2.1037769058617301E-5</v>
      </c>
      <c r="I81" s="16">
        <f t="shared" si="34"/>
        <v>3.3078543537612586E-6</v>
      </c>
      <c r="J81" s="16">
        <f t="shared" si="34"/>
        <v>6.2824326481841245E-7</v>
      </c>
      <c r="K81" s="16">
        <f t="shared" si="34"/>
        <v>3.957444439173602E-5</v>
      </c>
      <c r="L81" s="16">
        <f t="shared" si="34"/>
        <v>4.9822664561536992E-6</v>
      </c>
      <c r="M81" s="16">
        <f t="shared" si="34"/>
        <v>1.2898830376486351E-6</v>
      </c>
      <c r="N81" s="16">
        <f t="shared" si="34"/>
        <v>6.832541214923083E-6</v>
      </c>
      <c r="O81" s="16">
        <f t="shared" si="34"/>
        <v>1.8009162485191789E-8</v>
      </c>
      <c r="P81" s="16">
        <f t="shared" si="34"/>
        <v>4.3575878409955368E-6</v>
      </c>
      <c r="Q81" s="16">
        <f t="shared" si="34"/>
        <v>7.9075188236061934E-8</v>
      </c>
      <c r="R81" s="16">
        <f t="shared" si="34"/>
        <v>2.4799776249846929E-7</v>
      </c>
      <c r="S81" s="16">
        <f t="shared" si="34"/>
        <v>2.0646147664400392E-6</v>
      </c>
      <c r="T81" s="16">
        <f t="shared" si="34"/>
        <v>3.1980391316679548E-6</v>
      </c>
      <c r="U81" s="16">
        <f t="shared" si="34"/>
        <v>1.5336077552410406E-5</v>
      </c>
      <c r="V81" s="16">
        <f t="shared" si="34"/>
        <v>2.3469565635700962E-5</v>
      </c>
      <c r="W81" s="16">
        <f t="shared" si="34"/>
        <v>4.413375016760408E-5</v>
      </c>
      <c r="X81" s="16">
        <f t="shared" si="34"/>
        <v>2.1546897327206483E-6</v>
      </c>
      <c r="Y81" s="16">
        <f t="shared" si="34"/>
        <v>1.0639627160813518E-8</v>
      </c>
      <c r="Z81" s="16">
        <f t="shared" si="34"/>
        <v>1.0004536113347569E-6</v>
      </c>
      <c r="AA81" s="16">
        <f t="shared" si="34"/>
        <v>1.2964691289193394E-5</v>
      </c>
      <c r="AB81" s="16">
        <f t="shared" si="34"/>
        <v>2.28502029713053E-5</v>
      </c>
      <c r="AC81" s="17">
        <f t="shared" si="34"/>
        <v>3.5637189790753217E-3</v>
      </c>
      <c r="AD81" s="16">
        <f t="shared" si="34"/>
        <v>2.4193813345704762E-5</v>
      </c>
      <c r="AE81" s="16">
        <f t="shared" si="34"/>
        <v>2.8199199589261075E-5</v>
      </c>
      <c r="AF81" s="16">
        <f t="shared" si="34"/>
        <v>6.2683889173895584E-6</v>
      </c>
      <c r="AG81" s="16">
        <f t="shared" si="34"/>
        <v>3.4446890274365755E-6</v>
      </c>
      <c r="AH81" s="16">
        <f t="shared" si="34"/>
        <v>6.1875857208105953E-9</v>
      </c>
      <c r="AI81" s="16">
        <f t="shared" si="34"/>
        <v>3.4359391804795863E-5</v>
      </c>
      <c r="AJ81" s="16">
        <f t="shared" si="34"/>
        <v>6.8419300190338835E-7</v>
      </c>
      <c r="AK81" s="16">
        <f t="shared" si="34"/>
        <v>2.5635864195398301E-6</v>
      </c>
      <c r="AL81" s="16">
        <f t="shared" si="34"/>
        <v>2.641306236804787E-6</v>
      </c>
      <c r="AM81" s="18">
        <f t="shared" si="34"/>
        <v>9.5962948599664494E-6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1.0863285353011667E-6</v>
      </c>
      <c r="E82" s="16">
        <f t="shared" si="35"/>
        <v>3.1700741204483528E-6</v>
      </c>
      <c r="F82" s="16">
        <f t="shared" si="35"/>
        <v>6.2358843068213608E-7</v>
      </c>
      <c r="G82" s="16">
        <f t="shared" si="35"/>
        <v>6.4086116344778134E-7</v>
      </c>
      <c r="H82" s="16">
        <f t="shared" si="35"/>
        <v>8.0255551081933404E-9</v>
      </c>
      <c r="I82" s="16">
        <f t="shared" si="35"/>
        <v>1.7928384570829674E-6</v>
      </c>
      <c r="J82" s="16">
        <f t="shared" si="35"/>
        <v>4.8860219955275988E-6</v>
      </c>
      <c r="K82" s="16">
        <f t="shared" si="35"/>
        <v>4.3159950091188794E-7</v>
      </c>
      <c r="L82" s="16">
        <f t="shared" si="35"/>
        <v>5.0509230000134727E-6</v>
      </c>
      <c r="M82" s="16">
        <f t="shared" si="35"/>
        <v>6.5254821170081629E-7</v>
      </c>
      <c r="N82" s="16">
        <f t="shared" si="35"/>
        <v>8.6322469467823977E-8</v>
      </c>
      <c r="O82" s="16">
        <f t="shared" si="35"/>
        <v>1.1547938585152018E-6</v>
      </c>
      <c r="P82" s="16">
        <f t="shared" si="35"/>
        <v>5.063065646201997E-6</v>
      </c>
      <c r="Q82" s="16">
        <f t="shared" si="35"/>
        <v>1.014467126121272E-5</v>
      </c>
      <c r="R82" s="16">
        <f t="shared" si="35"/>
        <v>1.4546834437075044E-8</v>
      </c>
      <c r="S82" s="16">
        <f t="shared" si="35"/>
        <v>2.7136379085391572E-6</v>
      </c>
      <c r="T82" s="16">
        <f t="shared" si="35"/>
        <v>7.2908040876518647E-8</v>
      </c>
      <c r="U82" s="16">
        <f t="shared" si="35"/>
        <v>2.6106828647229136E-5</v>
      </c>
      <c r="V82" s="16">
        <f t="shared" si="35"/>
        <v>3.5479731242917275E-5</v>
      </c>
      <c r="W82" s="16">
        <f t="shared" si="35"/>
        <v>2.7629251778689266E-5</v>
      </c>
      <c r="X82" s="16">
        <f t="shared" si="35"/>
        <v>1.8722129623912574E-5</v>
      </c>
      <c r="Y82" s="16">
        <f t="shared" si="35"/>
        <v>7.1282363977503496E-6</v>
      </c>
      <c r="Z82" s="16">
        <f t="shared" si="35"/>
        <v>1.4030666870459952E-5</v>
      </c>
      <c r="AA82" s="16">
        <f t="shared" si="35"/>
        <v>1.5752401483494498E-5</v>
      </c>
      <c r="AB82" s="16">
        <f t="shared" si="35"/>
        <v>3.8777383792709554E-6</v>
      </c>
      <c r="AC82" s="16">
        <f t="shared" si="35"/>
        <v>1.6207410400750163E-5</v>
      </c>
      <c r="AD82" s="17">
        <f t="shared" si="35"/>
        <v>2.5114694616328688E-3</v>
      </c>
      <c r="AE82" s="16">
        <f t="shared" si="35"/>
        <v>1.4448571788414749E-7</v>
      </c>
      <c r="AF82" s="16">
        <f t="shared" si="35"/>
        <v>4.6360796182653276E-7</v>
      </c>
      <c r="AG82" s="16">
        <f t="shared" si="35"/>
        <v>4.3447322027905611E-6</v>
      </c>
      <c r="AH82" s="16">
        <f t="shared" si="35"/>
        <v>8.4002552819986964E-8</v>
      </c>
      <c r="AI82" s="16">
        <f t="shared" si="35"/>
        <v>1.3965670352730498E-5</v>
      </c>
      <c r="AJ82" s="16">
        <f t="shared" si="35"/>
        <v>1.0401480414714226E-5</v>
      </c>
      <c r="AK82" s="16">
        <f t="shared" si="35"/>
        <v>1.4270965647182167E-6</v>
      </c>
      <c r="AL82" s="16">
        <f t="shared" si="35"/>
        <v>3.5220881591248921E-5</v>
      </c>
      <c r="AM82" s="18">
        <f t="shared" si="35"/>
        <v>8.5830925218246225E-6</v>
      </c>
    </row>
    <row r="83" spans="1:39">
      <c r="A83" t="s">
        <v>135</v>
      </c>
      <c r="D83" s="22">
        <f>SUM($D$47:$D$82)</f>
        <v>2.7004184222825583E-3</v>
      </c>
      <c r="E83" s="22">
        <f>SUM($E$47:$E$82)</f>
        <v>2.064878649957877E-3</v>
      </c>
      <c r="F83" s="22">
        <f>SUM($F$47:$F$82)</f>
        <v>1.2660391527499399E-3</v>
      </c>
      <c r="G83" s="22">
        <f>SUM($G$47:$G$82)</f>
        <v>6.1947747420422006E-4</v>
      </c>
      <c r="H83" s="22">
        <f>SUM($H$47:$H$82)</f>
        <v>1.8403865145871807E-3</v>
      </c>
      <c r="I83" s="22">
        <f>SUM($I$47:$I$82)</f>
        <v>1.190058646136086E-3</v>
      </c>
      <c r="J83" s="22">
        <f>SUM($J$47:$J$82)</f>
        <v>1.2750114125601199E-2</v>
      </c>
      <c r="K83" s="22">
        <f>SUM($K$47:$K$82)</f>
        <v>1.0323226999793766E-3</v>
      </c>
      <c r="L83" s="22">
        <f>SUM($L$47:$L$82)</f>
        <v>2.9958650857041134E-3</v>
      </c>
      <c r="M83" s="22">
        <f>SUM($M$47:$M$82)</f>
        <v>4.427860457353004E-3</v>
      </c>
      <c r="N83" s="22">
        <f>SUM($N$47:$N$82)</f>
        <v>1.2174828194018341E-3</v>
      </c>
      <c r="O83" s="22">
        <f>SUM($O$47:$O$82)</f>
        <v>6.8333936968317734E-4</v>
      </c>
      <c r="P83" s="22">
        <f>SUM($P$47:$P$82)</f>
        <v>2.7105737993722594E-4</v>
      </c>
      <c r="Q83" s="22">
        <f>SUM($Q$47:$Q$82)</f>
        <v>2.9333613168710908E-3</v>
      </c>
      <c r="R83" s="22">
        <f>SUM($R$47:$R$82)</f>
        <v>7.1598463372265705E-4</v>
      </c>
      <c r="S83" s="22">
        <f>SUM($S$47:$S$82)</f>
        <v>4.5032337870997953E-2</v>
      </c>
      <c r="T83" s="22">
        <f>SUM($T$47:$T$82)</f>
        <v>3.933704443189932E-4</v>
      </c>
      <c r="U83" s="22">
        <f>SUM($U$47:$U$82)</f>
        <v>3.5310297328395061E-4</v>
      </c>
      <c r="V83">
        <f>SUM($V$47:$V$82)</f>
        <v>1.6016242431266599E-3</v>
      </c>
      <c r="W83" s="22">
        <f>SUM($W$47:$W$82)</f>
        <v>3.8401280947156198E-3</v>
      </c>
      <c r="X83" s="22">
        <f>SUM($X$47:$X$82)</f>
        <v>1.859174292712743E-3</v>
      </c>
      <c r="Y83" s="22">
        <f>SUM($Y$47:$Y$82)</f>
        <v>2.3120036119371367E-4</v>
      </c>
      <c r="Z83" s="22">
        <f>SUM($Z$47:$Z$82)</f>
        <v>4.7571808908528313E-3</v>
      </c>
      <c r="AA83" s="22">
        <f>SUM($AA$47:$AA$82)</f>
        <v>1.0896311870404545E-3</v>
      </c>
      <c r="AB83" s="22">
        <f>SUM($AB$47:$AB$82)</f>
        <v>4.1722462532199689E-2</v>
      </c>
      <c r="AC83" s="22">
        <f>SUM($AC$47:$AC$82)</f>
        <v>4.2449668586479333E-3</v>
      </c>
      <c r="AD83">
        <f>SUM($AD$47:$AD$82)</f>
        <v>3.0609663246882954E-3</v>
      </c>
      <c r="AE83" s="22">
        <f>SUM($AE$47:$AE$82)</f>
        <v>2.4797714509478366E-4</v>
      </c>
      <c r="AF83" s="22">
        <f>SUM($AF$47:$AF$82)</f>
        <v>4.5315895411335327E-4</v>
      </c>
      <c r="AG83" s="22">
        <f>SUM($AG$47:$AG$82)</f>
        <v>1.1470958991495594E-2</v>
      </c>
      <c r="AH83" s="22">
        <f>SUM($AH$47:$AH$82)</f>
        <v>5.951117938202446E-3</v>
      </c>
      <c r="AI83" s="22">
        <f>SUM($AI$47:$AI$82)</f>
        <v>1.9614834433090884E-2</v>
      </c>
      <c r="AJ83" s="22">
        <f>SUM($AJ$47:$AJ$82)</f>
        <v>7.1439270612708107E-4</v>
      </c>
      <c r="AK83" s="22">
        <f>SUM($AK$47:$AK$82)</f>
        <v>3.8429465749733206E-4</v>
      </c>
      <c r="AL83" s="22">
        <f>SUM($AL$47:$AL$82)</f>
        <v>2.6634040799580583E-3</v>
      </c>
      <c r="AM83" s="22">
        <f>SUM($AM$47:$AM$82)</f>
        <v>1.3453428820059713E-2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136</v>
      </c>
      <c r="C85">
        <f>SUM($D$83:$AM$83)</f>
        <v>0.19984836054758964</v>
      </c>
      <c r="D85" s="21">
        <f>$D$83/$C$85</f>
        <v>1.3512337128427487E-2</v>
      </c>
      <c r="E85" s="21">
        <f>$E$83/$C$85</f>
        <v>1.0332227116099709E-2</v>
      </c>
      <c r="F85" s="21">
        <f>$F$83/$C$85</f>
        <v>6.3349989426030821E-3</v>
      </c>
      <c r="G85" s="21">
        <f>$G$83/$C$85</f>
        <v>3.0997375835700421E-3</v>
      </c>
      <c r="H85" s="21">
        <f>$H$83/$C$85</f>
        <v>9.2089147468834582E-3</v>
      </c>
      <c r="I85" s="21">
        <f>$I$83/$C$85</f>
        <v>5.9548081499157393E-3</v>
      </c>
      <c r="J85" s="21">
        <f>$J$83/$C$85</f>
        <v>6.3798942811767678E-2</v>
      </c>
      <c r="K85" s="21">
        <f>$K$83/$C$85</f>
        <v>5.1655299905927965E-3</v>
      </c>
      <c r="L85" s="21">
        <f>$L$83/$C$85</f>
        <v>1.4990691329642966E-2</v>
      </c>
      <c r="M85" s="21">
        <f>$M$83/$C$85</f>
        <v>2.2156100981867214E-2</v>
      </c>
      <c r="N85" s="21">
        <f>$N$83/$C$85</f>
        <v>6.0920330597954361E-3</v>
      </c>
      <c r="O85" s="21">
        <f>$O$83/$C$85</f>
        <v>3.4192893442348484E-3</v>
      </c>
      <c r="P85" s="21">
        <f>$P$83/$C$85</f>
        <v>1.3563152541983419E-3</v>
      </c>
      <c r="Q85" s="21">
        <f>$Q$83/$C$85</f>
        <v>1.4677935354754002E-2</v>
      </c>
      <c r="R85" s="21">
        <f>$R$83/$C$85</f>
        <v>3.5826395160852998E-3</v>
      </c>
      <c r="S85" s="21">
        <f>$S$83/$C$85</f>
        <v>0.2253325358667351</v>
      </c>
      <c r="T85" s="21">
        <f>$T$83/$C$85</f>
        <v>1.968344615092904E-3</v>
      </c>
      <c r="U85" s="21">
        <f>$U$83/$C$85</f>
        <v>1.7668544906570131E-3</v>
      </c>
      <c r="V85" s="21">
        <f>$V$83/$C$85</f>
        <v>8.0141975582795292E-3</v>
      </c>
      <c r="W85" s="21">
        <f>$W$83/$C$85</f>
        <v>1.9215209392729419E-2</v>
      </c>
      <c r="X85" s="21">
        <f>$X$83/$C$85</f>
        <v>9.3029249157639202E-3</v>
      </c>
      <c r="Y85" s="21">
        <f>$Y$83/$C$85</f>
        <v>1.1568789484197857E-3</v>
      </c>
      <c r="Z85" s="21">
        <f>$Z$83/$C$85</f>
        <v>2.3803952545910476E-2</v>
      </c>
      <c r="AA85" s="21">
        <f>$AA$83/$C$85</f>
        <v>5.452289846435753E-3</v>
      </c>
      <c r="AB85" s="21">
        <f>$AB$83/$C$85</f>
        <v>0.20877060195980127</v>
      </c>
      <c r="AC85" s="21">
        <f>$AC$83/$C$85</f>
        <v>2.124093911512016E-2</v>
      </c>
      <c r="AD85" s="21">
        <f>$AD$83/$C$85</f>
        <v>1.5316444509733124E-2</v>
      </c>
      <c r="AE85" s="21">
        <f>$AE$83/$C$85</f>
        <v>1.2408265167415931E-3</v>
      </c>
      <c r="AF85" s="21">
        <f>$AF$83/$C$85</f>
        <v>2.2675139934682782E-3</v>
      </c>
      <c r="AG85" s="21">
        <f>$AG$83/$C$85</f>
        <v>5.7398314202152433E-2</v>
      </c>
      <c r="AH85" s="21">
        <f>$AH$83/$C$85</f>
        <v>2.9778167416015973E-2</v>
      </c>
      <c r="AI85" s="21">
        <f>$AI$83/$C$85</f>
        <v>9.8148588156268757E-2</v>
      </c>
      <c r="AJ85" s="21">
        <f>$AJ$83/$C$85</f>
        <v>3.5746738385525239E-3</v>
      </c>
      <c r="AK85" s="21">
        <f>$AK$83/$C$85</f>
        <v>1.9229312486945343E-3</v>
      </c>
      <c r="AL85" s="21">
        <f>$AL$83/$C$85</f>
        <v>1.3327124989468328E-2</v>
      </c>
      <c r="AM85" s="21">
        <f>$AM$83/$C$85</f>
        <v>6.7318184563520927E-2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159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5.1428076512481199E-2</v>
      </c>
      <c r="D5" s="11">
        <v>-4.6161519609269709E-2</v>
      </c>
      <c r="E5" s="11">
        <v>-3.0263323160044837E-2</v>
      </c>
      <c r="F5" s="11">
        <v>2.5279892825611338E-2</v>
      </c>
      <c r="G5" s="11">
        <v>-3.763580258254666E-2</v>
      </c>
      <c r="H5" s="11">
        <v>-2.2463643289038361E-2</v>
      </c>
      <c r="I5" s="11">
        <v>-2.2890220944514504E-2</v>
      </c>
      <c r="J5" s="11">
        <v>9.4966178845082589E-3</v>
      </c>
      <c r="K5" s="11">
        <v>2.4925745345507535E-3</v>
      </c>
      <c r="L5" s="11">
        <v>-2.424205666444592E-2</v>
      </c>
      <c r="M5" s="11">
        <v>-1.8128383838041634E-2</v>
      </c>
      <c r="N5" s="11">
        <v>-1.1709117653900997E-2</v>
      </c>
      <c r="O5" s="11">
        <v>-1.2656272708195675E-2</v>
      </c>
      <c r="P5" s="10" t="s">
        <v>160</v>
      </c>
      <c r="Q5" s="11">
        <v>-1.8378686168900814E-3</v>
      </c>
      <c r="R5" s="11">
        <v>-1.3473248346474434E-2</v>
      </c>
      <c r="S5" s="11">
        <v>-1.3915964528789154E-2</v>
      </c>
      <c r="T5" s="11">
        <v>1.176309105350868E-2</v>
      </c>
      <c r="U5" s="11">
        <v>-3.4152917856218538E-2</v>
      </c>
      <c r="V5" s="11">
        <v>2.0900176388246143E-2</v>
      </c>
      <c r="W5" s="11">
        <v>1.3550617498248336E-2</v>
      </c>
      <c r="X5" s="11">
        <v>6.7398880917748732E-2</v>
      </c>
      <c r="Y5" s="11">
        <v>-1.8332041071070147E-2</v>
      </c>
      <c r="Z5" s="11">
        <v>1.1195260189644066E-2</v>
      </c>
      <c r="AA5" s="11">
        <v>2.4779444565712978E-2</v>
      </c>
      <c r="AB5" s="11">
        <v>-5.8028340343499202E-3</v>
      </c>
      <c r="AC5" s="11">
        <v>1.5978976200740957E-2</v>
      </c>
      <c r="AD5" s="11">
        <v>5.2589072602399999E-3</v>
      </c>
      <c r="AE5" s="11">
        <v>-2.734844679000116E-2</v>
      </c>
      <c r="AF5" s="11">
        <v>-5.5704590173450575E-3</v>
      </c>
      <c r="AG5" s="11">
        <v>2.9335523052673512E-3</v>
      </c>
      <c r="AH5" s="11">
        <v>1.6157154259938907E-2</v>
      </c>
      <c r="AI5" s="11">
        <v>2.4418747148344721E-3</v>
      </c>
      <c r="AJ5" s="11">
        <v>2.2106906177647143E-2</v>
      </c>
      <c r="AK5" s="11">
        <v>-4.4539444754724891E-2</v>
      </c>
      <c r="AL5" s="11">
        <v>5.9319015754831901E-2</v>
      </c>
      <c r="AM5" s="12">
        <v>2.403611393255646E-2</v>
      </c>
    </row>
    <row r="6" spans="1:39" ht="24">
      <c r="A6" s="13" t="s">
        <v>41</v>
      </c>
      <c r="B6" s="14" t="s">
        <v>40</v>
      </c>
      <c r="C6" s="15">
        <v>3.1197950145567576E-3</v>
      </c>
      <c r="D6" s="16">
        <v>7.5905031954467935E-3</v>
      </c>
      <c r="E6" s="16">
        <v>-1.2130638717896988E-2</v>
      </c>
      <c r="F6" s="16">
        <v>-1.7875634963077886E-2</v>
      </c>
      <c r="G6" s="16">
        <v>-6.8968603968155425E-3</v>
      </c>
      <c r="H6" s="16">
        <v>2.6232691386275883E-3</v>
      </c>
      <c r="I6" s="16">
        <v>9.3445462979735404E-3</v>
      </c>
      <c r="J6" s="16">
        <v>-5.6387498242184461E-2</v>
      </c>
      <c r="K6" s="16">
        <v>-2.0450133125625145E-2</v>
      </c>
      <c r="L6" s="16">
        <v>-3.3495053023648073E-2</v>
      </c>
      <c r="M6" s="17" t="s">
        <v>85</v>
      </c>
      <c r="N6" s="16">
        <v>-2.0418580723512016E-2</v>
      </c>
      <c r="O6" s="16">
        <v>2.7755594583886878E-2</v>
      </c>
      <c r="P6" s="16">
        <v>-1.8045692983677739E-2</v>
      </c>
      <c r="Q6" s="16">
        <v>8.2833603109229367E-3</v>
      </c>
      <c r="R6" s="16">
        <v>-3.3060400273560692E-2</v>
      </c>
      <c r="S6" s="16">
        <v>-3.8028336221720073E-3</v>
      </c>
      <c r="T6" s="16">
        <v>4.4346591150449262E-2</v>
      </c>
      <c r="U6" s="16">
        <v>-1.7156293472125055E-3</v>
      </c>
      <c r="V6" s="16">
        <v>-3.5386012614716862E-2</v>
      </c>
      <c r="W6" s="16">
        <v>1.1872945940061184E-2</v>
      </c>
      <c r="X6" s="16">
        <v>3.7845701713595807E-3</v>
      </c>
      <c r="Y6" s="16">
        <v>2.0698683214390667E-2</v>
      </c>
      <c r="Z6" s="16">
        <v>3.7119077492468136E-2</v>
      </c>
      <c r="AA6" s="16">
        <v>6.0037668029653546E-2</v>
      </c>
      <c r="AB6" s="16">
        <v>-5.5741109415644013E-3</v>
      </c>
      <c r="AC6" s="16">
        <v>3.9805167379144595E-3</v>
      </c>
      <c r="AD6" s="16">
        <v>4.5230619627142025E-2</v>
      </c>
      <c r="AE6" s="16">
        <v>2.5898576039738896E-2</v>
      </c>
      <c r="AF6" s="16">
        <v>-2.2785175799221173E-2</v>
      </c>
      <c r="AG6" s="16">
        <v>-1.6756530226018043E-2</v>
      </c>
      <c r="AH6" s="16">
        <v>4.2493225739741319E-2</v>
      </c>
      <c r="AI6" s="16">
        <v>-3.7515367003930944E-3</v>
      </c>
      <c r="AJ6" s="16">
        <v>2.1671731629699379E-2</v>
      </c>
      <c r="AK6" s="16">
        <v>1.839455911337105E-2</v>
      </c>
      <c r="AL6" s="16">
        <v>4.9439329516942208E-2</v>
      </c>
      <c r="AM6" s="18">
        <v>2.5412399011211204E-2</v>
      </c>
    </row>
    <row r="7" spans="1:39" ht="24">
      <c r="A7" s="13" t="s">
        <v>42</v>
      </c>
      <c r="B7" s="14" t="s">
        <v>40</v>
      </c>
      <c r="C7" s="15">
        <v>-2.5374706249641911E-3</v>
      </c>
      <c r="D7" s="16">
        <v>2.8504693512468506E-3</v>
      </c>
      <c r="E7" s="16">
        <v>-3.7063484090408487E-2</v>
      </c>
      <c r="F7" s="16">
        <v>-1.0599918196666083E-2</v>
      </c>
      <c r="G7" s="16">
        <v>-2.4073265370865498E-2</v>
      </c>
      <c r="H7" s="16">
        <v>-5.5898751834738254E-2</v>
      </c>
      <c r="I7" s="16">
        <v>-3.4147940649225716E-2</v>
      </c>
      <c r="J7" s="16">
        <v>7.3540879438834849E-3</v>
      </c>
      <c r="K7" s="16">
        <v>-2.3749393692430162E-2</v>
      </c>
      <c r="L7" s="16">
        <v>-3.2128820468273554E-2</v>
      </c>
      <c r="M7" s="16">
        <v>-3.8379979649722788E-3</v>
      </c>
      <c r="N7" s="16">
        <v>-2.7699784596659982E-3</v>
      </c>
      <c r="O7" s="16">
        <v>2.5741964139634208E-3</v>
      </c>
      <c r="P7" s="16">
        <v>-1.3984962311216776E-2</v>
      </c>
      <c r="Q7" s="16">
        <v>8.9237733463327171E-3</v>
      </c>
      <c r="R7" s="16">
        <v>-5.8136934541322726E-3</v>
      </c>
      <c r="S7" s="17" t="s">
        <v>161</v>
      </c>
      <c r="T7" s="16">
        <v>1.3032184020951108E-3</v>
      </c>
      <c r="U7" s="16">
        <v>-2.3165063206080947E-2</v>
      </c>
      <c r="V7" s="16">
        <v>-4.1206355162775737E-2</v>
      </c>
      <c r="W7" s="16">
        <v>-2.946034957553061E-2</v>
      </c>
      <c r="X7" s="16">
        <v>2.8252071454320711E-3</v>
      </c>
      <c r="Y7" s="16">
        <v>1.5114106039424341E-2</v>
      </c>
      <c r="Z7" s="16">
        <v>5.5925643790085359E-3</v>
      </c>
      <c r="AA7" s="16">
        <v>8.5925604607623232E-3</v>
      </c>
      <c r="AB7" s="16">
        <v>2.7307289183623528E-2</v>
      </c>
      <c r="AC7" s="16">
        <v>1.8370172988077211E-2</v>
      </c>
      <c r="AD7" s="16">
        <v>-8.0095575507812961E-3</v>
      </c>
      <c r="AE7" s="16">
        <v>5.8854729630287549E-3</v>
      </c>
      <c r="AF7" s="16">
        <v>3.3531745593968251E-2</v>
      </c>
      <c r="AG7" s="16">
        <v>3.4988834859145113E-2</v>
      </c>
      <c r="AH7" s="16">
        <v>2.0445737946111115E-2</v>
      </c>
      <c r="AI7" s="16">
        <v>6.1125251483758617E-3</v>
      </c>
      <c r="AJ7" s="16">
        <v>-3.4289699687790639E-3</v>
      </c>
      <c r="AK7" s="16">
        <v>-7.0568433513717816E-3</v>
      </c>
      <c r="AL7" s="16">
        <v>-2.1891567882468439E-2</v>
      </c>
      <c r="AM7" s="18">
        <v>5.6384960966382347E-2</v>
      </c>
    </row>
    <row r="8" spans="1:39" ht="24">
      <c r="A8" s="13" t="s">
        <v>43</v>
      </c>
      <c r="B8" s="14" t="s">
        <v>40</v>
      </c>
      <c r="C8" s="15">
        <v>2.6439472833204351E-2</v>
      </c>
      <c r="D8" s="16">
        <v>4.6498722552582437E-2</v>
      </c>
      <c r="E8" s="16">
        <v>4.411779948395763E-2</v>
      </c>
      <c r="F8" s="16">
        <v>-9.2331810684829988E-3</v>
      </c>
      <c r="G8" s="16">
        <v>3.3864104257094685E-2</v>
      </c>
      <c r="H8" s="16">
        <v>-3.943118386976867E-3</v>
      </c>
      <c r="I8" s="16">
        <v>-7.8601931195007493E-3</v>
      </c>
      <c r="J8" s="16">
        <v>-9.4547008614338599E-3</v>
      </c>
      <c r="K8" s="16">
        <v>1.3606861097904576E-2</v>
      </c>
      <c r="L8" s="16">
        <v>4.1117978304534432E-2</v>
      </c>
      <c r="M8" s="16">
        <v>2.0558239553317446E-2</v>
      </c>
      <c r="N8" s="16">
        <v>-2.3076660417211754E-2</v>
      </c>
      <c r="O8" s="16">
        <v>4.2631325092063743E-2</v>
      </c>
      <c r="P8" s="16">
        <v>-1.8154698145443654E-2</v>
      </c>
      <c r="Q8" s="16">
        <v>2.221111077745868E-2</v>
      </c>
      <c r="R8" s="16">
        <v>2.7958105339254479E-2</v>
      </c>
      <c r="S8" s="16">
        <v>1.4873294912459898E-2</v>
      </c>
      <c r="T8" s="16">
        <v>1.1476219754586636E-2</v>
      </c>
      <c r="U8" s="16">
        <v>9.0019321518913214E-3</v>
      </c>
      <c r="V8" s="16">
        <v>1.0137664241874757E-2</v>
      </c>
      <c r="W8" s="16">
        <v>-1.6778181890049509E-2</v>
      </c>
      <c r="X8" s="16">
        <v>9.8749100833801459E-4</v>
      </c>
      <c r="Y8" s="17" t="s">
        <v>82</v>
      </c>
      <c r="Z8" s="16">
        <v>6.5248212460704922E-3</v>
      </c>
      <c r="AA8" s="16">
        <v>4.0901974616423684E-2</v>
      </c>
      <c r="AB8" s="16">
        <v>-1.9900992930917058E-2</v>
      </c>
      <c r="AC8" s="16">
        <v>-9.5351889078704559E-3</v>
      </c>
      <c r="AD8" s="16">
        <v>-5.7753201700037754E-2</v>
      </c>
      <c r="AE8" s="16">
        <v>5.0944228150120181E-2</v>
      </c>
      <c r="AF8" s="16">
        <v>-2.1862974604584164E-2</v>
      </c>
      <c r="AG8" s="16">
        <v>4.9063147798982694E-2</v>
      </c>
      <c r="AH8" s="16">
        <v>-6.4002838523313319E-3</v>
      </c>
      <c r="AI8" s="16">
        <v>-3.184332783098244E-3</v>
      </c>
      <c r="AJ8" s="16">
        <v>-5.6590506418408119E-2</v>
      </c>
      <c r="AK8" s="16">
        <v>-1.2223242516718722E-2</v>
      </c>
      <c r="AL8" s="16">
        <v>-4.8519953484149565E-2</v>
      </c>
      <c r="AM8" s="18">
        <v>1.9794278362217796E-2</v>
      </c>
    </row>
    <row r="9" spans="1:39" ht="24">
      <c r="A9" s="13" t="s">
        <v>44</v>
      </c>
      <c r="B9" s="14" t="s">
        <v>40</v>
      </c>
      <c r="C9" s="15">
        <v>-2.9520548784818693E-2</v>
      </c>
      <c r="D9" s="16">
        <v>1.8501722570791888E-2</v>
      </c>
      <c r="E9" s="16">
        <v>1.1438487272406254E-2</v>
      </c>
      <c r="F9" s="16">
        <v>-2.1971511909377493E-2</v>
      </c>
      <c r="G9" s="16">
        <v>-7.0464923723984781E-3</v>
      </c>
      <c r="H9" s="16">
        <v>-2.511847341624926E-3</v>
      </c>
      <c r="I9" s="16">
        <v>2.4017197199117799E-2</v>
      </c>
      <c r="J9" s="16">
        <v>4.2605630213139005E-3</v>
      </c>
      <c r="K9" s="16">
        <v>3.2384993671674793E-2</v>
      </c>
      <c r="L9" s="16">
        <v>-2.0860812732795952E-2</v>
      </c>
      <c r="M9" s="16">
        <v>-3.7345927359289598E-3</v>
      </c>
      <c r="N9" s="16">
        <v>3.5438840973827941E-2</v>
      </c>
      <c r="O9" s="16">
        <v>3.8381676489746254E-2</v>
      </c>
      <c r="P9" s="16">
        <v>2.4034298259518133E-3</v>
      </c>
      <c r="Q9" s="16">
        <v>5.9376534830505014E-2</v>
      </c>
      <c r="R9" s="16">
        <v>1.7756061696387007E-2</v>
      </c>
      <c r="S9" s="16">
        <v>6.0506498268063447E-3</v>
      </c>
      <c r="T9" s="16">
        <v>1.4153523724641709E-2</v>
      </c>
      <c r="U9" s="16">
        <v>-2.0725390061348364E-2</v>
      </c>
      <c r="V9" s="16">
        <v>-1.8001695927639552E-3</v>
      </c>
      <c r="W9" s="16">
        <v>-1.6464036961133324E-2</v>
      </c>
      <c r="X9" s="16">
        <v>1.4344072853540599E-2</v>
      </c>
      <c r="Y9" s="16">
        <v>-3.1744404981018806E-3</v>
      </c>
      <c r="Z9" s="16">
        <v>-3.8934840036277035E-2</v>
      </c>
      <c r="AA9" s="16">
        <v>-7.9962669442524333E-3</v>
      </c>
      <c r="AB9" s="16">
        <v>2.1948284017839514E-3</v>
      </c>
      <c r="AC9" s="16">
        <v>-3.5052568889873507E-2</v>
      </c>
      <c r="AD9" s="16">
        <v>1.2494524056784488E-2</v>
      </c>
      <c r="AE9" s="17" t="s">
        <v>162</v>
      </c>
      <c r="AF9" s="16">
        <v>-2.4140716094126786E-2</v>
      </c>
      <c r="AG9" s="16">
        <v>-2.8569974753613114E-2</v>
      </c>
      <c r="AH9" s="16">
        <v>-8.2636268247422359E-3</v>
      </c>
      <c r="AI9" s="17" t="s">
        <v>85</v>
      </c>
      <c r="AJ9" s="16">
        <v>-2.5195408103400298E-2</v>
      </c>
      <c r="AK9" s="16">
        <v>-2.721048917816095E-3</v>
      </c>
      <c r="AL9" s="16">
        <v>-4.9691655016877841E-2</v>
      </c>
      <c r="AM9" s="18">
        <v>-1.9487518497127078E-2</v>
      </c>
    </row>
    <row r="10" spans="1:39" ht="24">
      <c r="A10" s="13" t="s">
        <v>45</v>
      </c>
      <c r="B10" s="14" t="s">
        <v>40</v>
      </c>
      <c r="C10" s="15">
        <v>-6.9248073508013336E-4</v>
      </c>
      <c r="D10" s="16">
        <v>-2.6533748319817516E-2</v>
      </c>
      <c r="E10" s="16">
        <v>-2.6412976472888826E-3</v>
      </c>
      <c r="F10" s="16">
        <v>-2.2605256569477424E-2</v>
      </c>
      <c r="G10" s="16">
        <v>1.7349858526521267E-2</v>
      </c>
      <c r="H10" s="16">
        <v>-2.2464262035141208E-2</v>
      </c>
      <c r="I10" s="16">
        <v>-9.2831004130045237E-3</v>
      </c>
      <c r="J10" s="16">
        <v>-2.2905373776458845E-2</v>
      </c>
      <c r="K10" s="16">
        <v>-3.5093802290185848E-2</v>
      </c>
      <c r="L10" s="16">
        <v>-3.713540109007115E-2</v>
      </c>
      <c r="M10" s="16">
        <v>8.3298278552541762E-3</v>
      </c>
      <c r="N10" s="16">
        <v>-2.391636923733655E-2</v>
      </c>
      <c r="O10" s="16">
        <v>-3.3572633364232544E-2</v>
      </c>
      <c r="P10" s="16">
        <v>-1.8437139637551038E-3</v>
      </c>
      <c r="Q10" s="17" t="s">
        <v>160</v>
      </c>
      <c r="R10" s="16">
        <v>-2.2393647993332662E-2</v>
      </c>
      <c r="S10" s="16">
        <v>8.8843729983167901E-3</v>
      </c>
      <c r="T10" s="16">
        <v>-1.8955315686505055E-2</v>
      </c>
      <c r="U10" s="16">
        <v>-1.116565455212892E-2</v>
      </c>
      <c r="V10" s="16">
        <v>2.4521551856851277E-2</v>
      </c>
      <c r="W10" s="16">
        <v>1.300705850118849E-2</v>
      </c>
      <c r="X10" s="16">
        <v>3.2875670636862128E-2</v>
      </c>
      <c r="Y10" s="16">
        <v>2.2447273785524594E-2</v>
      </c>
      <c r="Z10" s="16">
        <v>-7.17073576992267E-3</v>
      </c>
      <c r="AA10" s="16">
        <v>-1.2508483326256798E-2</v>
      </c>
      <c r="AB10" s="16">
        <v>-1.428143446162301E-2</v>
      </c>
      <c r="AC10" s="16">
        <v>-3.0900470501033575E-2</v>
      </c>
      <c r="AD10" s="16">
        <v>-5.76078986689256E-3</v>
      </c>
      <c r="AE10" s="16">
        <v>5.1214004255675391E-2</v>
      </c>
      <c r="AF10" s="16">
        <v>3.8408329161435432E-2</v>
      </c>
      <c r="AG10" s="16">
        <v>2.1676733374458693E-2</v>
      </c>
      <c r="AH10" s="16">
        <v>1.2329560152218077E-2</v>
      </c>
      <c r="AI10" s="16">
        <v>5.9711496184787362E-2</v>
      </c>
      <c r="AJ10" s="16">
        <v>-1.5624546698452188E-2</v>
      </c>
      <c r="AK10" s="16">
        <v>9.4392142878673181E-3</v>
      </c>
      <c r="AL10" s="16">
        <v>-2.4590387874211896E-2</v>
      </c>
      <c r="AM10" s="18">
        <v>-3.9607282481643948E-2</v>
      </c>
    </row>
    <row r="11" spans="1:39" ht="24">
      <c r="A11" s="13" t="s">
        <v>46</v>
      </c>
      <c r="B11" s="14" t="s">
        <v>40</v>
      </c>
      <c r="C11" s="15">
        <v>2.346277374064409E-2</v>
      </c>
      <c r="D11" s="16">
        <v>2.3979896266711968E-3</v>
      </c>
      <c r="E11" s="16">
        <v>-1.9337616898228365E-2</v>
      </c>
      <c r="F11" s="17" t="s">
        <v>82</v>
      </c>
      <c r="G11" s="16">
        <v>-3.0926014483145789E-2</v>
      </c>
      <c r="H11" s="16">
        <v>-6.3533580728268257E-2</v>
      </c>
      <c r="I11" s="16">
        <v>-2.9530246830363777E-2</v>
      </c>
      <c r="J11" s="16">
        <v>-2.0431448331460489E-2</v>
      </c>
      <c r="K11" s="16">
        <v>6.4003220785516747E-3</v>
      </c>
      <c r="L11" s="16">
        <v>-2.6539064955625469E-2</v>
      </c>
      <c r="M11" s="16">
        <v>-1.7804024055234371E-2</v>
      </c>
      <c r="N11" s="16">
        <v>-4.4699888489987794E-2</v>
      </c>
      <c r="O11" s="16">
        <v>1.0642896891382177E-2</v>
      </c>
      <c r="P11" s="16">
        <v>2.5085170703268284E-2</v>
      </c>
      <c r="Q11" s="16">
        <v>-2.2409440687537384E-2</v>
      </c>
      <c r="R11" s="16">
        <v>1.165479785320158E-2</v>
      </c>
      <c r="S11" s="16">
        <v>-1.0450589132021328E-2</v>
      </c>
      <c r="T11" s="16">
        <v>-2.2987045306958075E-2</v>
      </c>
      <c r="U11" s="16">
        <v>-2.0805381887397098E-2</v>
      </c>
      <c r="V11" s="16">
        <v>-3.0038961767388787E-2</v>
      </c>
      <c r="W11" s="16">
        <v>1.8515433770894994E-3</v>
      </c>
      <c r="X11" s="16">
        <v>3.9876759596742847E-2</v>
      </c>
      <c r="Y11" s="16">
        <v>-9.236641156208307E-3</v>
      </c>
      <c r="Z11" s="17" t="s">
        <v>92</v>
      </c>
      <c r="AA11" s="16">
        <v>3.0951424002346965E-2</v>
      </c>
      <c r="AB11" s="16">
        <v>-2.8852066626076429E-2</v>
      </c>
      <c r="AC11" s="16">
        <v>1.3834375087661352E-2</v>
      </c>
      <c r="AD11" s="16">
        <v>1.7521304375456508E-2</v>
      </c>
      <c r="AE11" s="16">
        <v>-3.9823486656546253E-3</v>
      </c>
      <c r="AF11" s="16">
        <v>3.8559083533680386E-2</v>
      </c>
      <c r="AG11" s="16">
        <v>1.6673061163912321E-2</v>
      </c>
      <c r="AH11" s="16">
        <v>2.937339105715412E-2</v>
      </c>
      <c r="AI11" s="16">
        <v>-2.192374296496748E-2</v>
      </c>
      <c r="AJ11" s="16">
        <v>2.3284512763539843E-2</v>
      </c>
      <c r="AK11" s="16">
        <v>-5.8334950173400809E-3</v>
      </c>
      <c r="AL11" s="16">
        <v>3.8348468301227991E-2</v>
      </c>
      <c r="AM11" s="18">
        <v>1.040118552378488E-2</v>
      </c>
    </row>
    <row r="12" spans="1:39" ht="24">
      <c r="A12" s="13" t="s">
        <v>47</v>
      </c>
      <c r="B12" s="14" t="s">
        <v>40</v>
      </c>
      <c r="C12" s="15">
        <v>-1.7692496989991813E-2</v>
      </c>
      <c r="D12" s="16">
        <v>-3.7498230557204956E-2</v>
      </c>
      <c r="E12" s="16">
        <v>-2.4205100386913203E-2</v>
      </c>
      <c r="F12" s="16">
        <v>-2.9970685563444413E-2</v>
      </c>
      <c r="G12" s="16">
        <v>-7.3194729849006121E-3</v>
      </c>
      <c r="H12" s="16">
        <v>3.0212627915409025E-2</v>
      </c>
      <c r="I12" s="17" t="s">
        <v>161</v>
      </c>
      <c r="J12" s="16">
        <v>-8.9047035108103956E-3</v>
      </c>
      <c r="K12" s="16">
        <v>-3.0599907400614143E-3</v>
      </c>
      <c r="L12" s="16">
        <v>1.5047889041065082E-3</v>
      </c>
      <c r="M12" s="16">
        <v>9.4596865529320111E-3</v>
      </c>
      <c r="N12" s="16">
        <v>-1.4688330582209265E-3</v>
      </c>
      <c r="O12" s="16">
        <v>-2.8105509182679764E-2</v>
      </c>
      <c r="P12" s="16">
        <v>-2.3060469828947702E-2</v>
      </c>
      <c r="Q12" s="16">
        <v>-9.3437455741610092E-3</v>
      </c>
      <c r="R12" s="16">
        <v>5.1660759382026415E-3</v>
      </c>
      <c r="S12" s="16">
        <v>-3.4200103173817026E-2</v>
      </c>
      <c r="T12" s="16">
        <v>-4.1998473601372266E-2</v>
      </c>
      <c r="U12" s="16">
        <v>-1.0829482698386182E-2</v>
      </c>
      <c r="V12" s="16">
        <v>-2.9123660280462715E-2</v>
      </c>
      <c r="W12" s="16">
        <v>-3.0515348223503777E-3</v>
      </c>
      <c r="X12" s="16">
        <v>6.0755025056218631E-2</v>
      </c>
      <c r="Y12" s="16">
        <v>-7.992901157935826E-3</v>
      </c>
      <c r="Z12" s="16">
        <v>1.6171006692737119E-2</v>
      </c>
      <c r="AA12" s="16">
        <v>9.3265628165366855E-3</v>
      </c>
      <c r="AB12" s="16">
        <v>1.2877510219285654E-2</v>
      </c>
      <c r="AC12" s="16">
        <v>-6.6982146949289478E-3</v>
      </c>
      <c r="AD12" s="16">
        <v>6.2487233024573841E-3</v>
      </c>
      <c r="AE12" s="16">
        <v>6.2488501799814744E-3</v>
      </c>
      <c r="AF12" s="16">
        <v>1.3807642522074276E-2</v>
      </c>
      <c r="AG12" s="16">
        <v>4.5898303852123533E-2</v>
      </c>
      <c r="AH12" s="16">
        <v>1.036467306773995E-2</v>
      </c>
      <c r="AI12" s="16">
        <v>2.4324302668685203E-2</v>
      </c>
      <c r="AJ12" s="16">
        <v>1.1408691817884092E-2</v>
      </c>
      <c r="AK12" s="16">
        <v>-2.5401418910364165E-2</v>
      </c>
      <c r="AL12" s="16">
        <v>1.5998794736354239E-3</v>
      </c>
      <c r="AM12" s="18">
        <v>2.4310483856900454E-2</v>
      </c>
    </row>
    <row r="13" spans="1:39" ht="24">
      <c r="A13" s="13" t="s">
        <v>48</v>
      </c>
      <c r="B13" s="14" t="s">
        <v>40</v>
      </c>
      <c r="C13" s="15">
        <v>6.5845249929799968E-2</v>
      </c>
      <c r="D13" s="16">
        <v>5.3665972611750927E-3</v>
      </c>
      <c r="E13" s="16">
        <v>1.56687078739648E-2</v>
      </c>
      <c r="F13" s="16">
        <v>1.3695709597202628E-2</v>
      </c>
      <c r="G13" s="16">
        <v>3.9071557403486938E-2</v>
      </c>
      <c r="H13" s="17" t="s">
        <v>83</v>
      </c>
      <c r="I13" s="16">
        <v>-6.5213834780947855E-3</v>
      </c>
      <c r="J13" s="17" t="s">
        <v>110</v>
      </c>
      <c r="K13" s="16">
        <v>1.8655900598178964E-2</v>
      </c>
      <c r="L13" s="16">
        <v>4.0807472298045509E-2</v>
      </c>
      <c r="M13" s="16">
        <v>3.9144262161253558E-3</v>
      </c>
      <c r="N13" s="16">
        <v>3.623221625854614E-2</v>
      </c>
      <c r="O13" s="16">
        <v>-4.0386170548412557E-2</v>
      </c>
      <c r="P13" s="16">
        <v>1.571995150166116E-2</v>
      </c>
      <c r="Q13" s="16">
        <v>-3.0397685835959129E-2</v>
      </c>
      <c r="R13" s="16">
        <v>4.4814605570435838E-2</v>
      </c>
      <c r="S13" s="16">
        <v>1.7960279474184333E-2</v>
      </c>
      <c r="T13" s="16">
        <v>5.8515905040529351E-3</v>
      </c>
      <c r="U13" s="16">
        <v>-2.7033307359608506E-2</v>
      </c>
      <c r="V13" s="16">
        <v>2.138141176775539E-2</v>
      </c>
      <c r="W13" s="16">
        <v>1.9877905953322419E-2</v>
      </c>
      <c r="X13" s="16">
        <v>-3.1143993599568331E-2</v>
      </c>
      <c r="Y13" s="16">
        <v>-9.4785207909194487E-3</v>
      </c>
      <c r="Z13" s="16">
        <v>6.7466173487097346E-3</v>
      </c>
      <c r="AA13" s="16">
        <v>-2.3641616137467045E-2</v>
      </c>
      <c r="AB13" s="16">
        <v>-3.9901387736233057E-2</v>
      </c>
      <c r="AC13" s="17" t="s">
        <v>94</v>
      </c>
      <c r="AD13" s="16">
        <v>2.1751933517997708E-2</v>
      </c>
      <c r="AE13" s="16">
        <v>-1.6296264363699377E-2</v>
      </c>
      <c r="AF13" s="16">
        <v>1.5834959049009834E-2</v>
      </c>
      <c r="AG13" s="16">
        <v>-1.8728763468871527E-2</v>
      </c>
      <c r="AH13" s="16">
        <v>-1.2168744905240114E-2</v>
      </c>
      <c r="AI13" s="16">
        <v>-3.4661468188951328E-2</v>
      </c>
      <c r="AJ13" s="16">
        <v>2.7929532251014313E-2</v>
      </c>
      <c r="AK13" s="16">
        <v>-1.5377063030425357E-2</v>
      </c>
      <c r="AL13" s="16">
        <v>-3.943029158667867E-2</v>
      </c>
      <c r="AM13" s="18">
        <v>-2.1086831417741581E-2</v>
      </c>
    </row>
    <row r="14" spans="1:39" ht="24">
      <c r="A14" s="13" t="s">
        <v>49</v>
      </c>
      <c r="B14" s="14" t="s">
        <v>40</v>
      </c>
      <c r="C14" s="15">
        <v>3.4552380458904172E-2</v>
      </c>
      <c r="D14" s="16">
        <v>3.7221041783549118E-2</v>
      </c>
      <c r="E14" s="16">
        <v>2.935198223881251E-2</v>
      </c>
      <c r="F14" s="16">
        <v>3.8803408847131494E-2</v>
      </c>
      <c r="G14" s="16">
        <v>3.201466411654353E-2</v>
      </c>
      <c r="H14" s="16">
        <v>-1.2187896310047597E-2</v>
      </c>
      <c r="I14" s="16">
        <v>1.3691921803115698E-2</v>
      </c>
      <c r="J14" s="16">
        <v>2.7694324405560675E-2</v>
      </c>
      <c r="K14" s="16">
        <v>2.2153573081946952E-2</v>
      </c>
      <c r="L14" s="16">
        <v>3.7822631312364159E-3</v>
      </c>
      <c r="M14" s="16">
        <v>-2.2853984492293398E-2</v>
      </c>
      <c r="N14" s="16">
        <v>-1.9611607690825626E-2</v>
      </c>
      <c r="O14" s="16">
        <v>2.9915610258351953E-2</v>
      </c>
      <c r="P14" s="16">
        <v>-5.5539856649088112E-3</v>
      </c>
      <c r="Q14" s="16">
        <v>3.8341696503700597E-2</v>
      </c>
      <c r="R14" s="16">
        <v>-6.2733959363695437E-3</v>
      </c>
      <c r="S14" s="16">
        <v>3.3297611067923422E-2</v>
      </c>
      <c r="T14" s="16">
        <v>4.132893599915058E-4</v>
      </c>
      <c r="U14" s="16">
        <v>2.7493760187329831E-2</v>
      </c>
      <c r="V14" s="16">
        <v>-9.2666943676296739E-3</v>
      </c>
      <c r="W14" s="16">
        <v>1.120728220818256E-2</v>
      </c>
      <c r="X14" s="16">
        <v>-3.6647448463243776E-2</v>
      </c>
      <c r="Y14" s="16">
        <v>-2.2077676901697294E-2</v>
      </c>
      <c r="Z14" s="16">
        <v>4.1880890673364202E-3</v>
      </c>
      <c r="AA14" s="16">
        <v>-1.6432330100183492E-2</v>
      </c>
      <c r="AB14" s="16">
        <v>-3.4467093969487904E-2</v>
      </c>
      <c r="AC14" s="16">
        <v>1.6068069032560247E-2</v>
      </c>
      <c r="AD14" s="16">
        <v>-3.2177388863648272E-2</v>
      </c>
      <c r="AE14" s="16">
        <v>5.1910598416091797E-4</v>
      </c>
      <c r="AF14" s="17" t="s">
        <v>80</v>
      </c>
      <c r="AG14" s="16">
        <v>1.6107150044696282E-2</v>
      </c>
      <c r="AH14" s="16">
        <v>-6.0848902984274117E-2</v>
      </c>
      <c r="AI14" s="16">
        <v>-2.4250323298664101E-2</v>
      </c>
      <c r="AJ14" s="16">
        <v>-3.5729409653303734E-2</v>
      </c>
      <c r="AK14" s="16">
        <v>-7.4102827732468414E-3</v>
      </c>
      <c r="AL14" s="16">
        <v>-2.4895748567760157E-2</v>
      </c>
      <c r="AM14" s="18">
        <v>-2.9250024894981165E-2</v>
      </c>
    </row>
    <row r="15" spans="1:39" ht="24">
      <c r="A15" s="13" t="s">
        <v>50</v>
      </c>
      <c r="B15" s="14" t="s">
        <v>40</v>
      </c>
      <c r="C15" s="15">
        <v>5.2540006688755973E-3</v>
      </c>
      <c r="D15" s="16">
        <v>-3.5193441319537871E-3</v>
      </c>
      <c r="E15" s="16">
        <v>6.7624857044542921E-2</v>
      </c>
      <c r="F15" s="16">
        <v>-5.881630527591563E-3</v>
      </c>
      <c r="G15" s="16">
        <v>-4.4329062380704717E-3</v>
      </c>
      <c r="H15" s="16">
        <v>-3.9770768238853033E-3</v>
      </c>
      <c r="I15" s="16">
        <v>-2.5166343843803757E-2</v>
      </c>
      <c r="J15" s="16">
        <v>-4.7795140788232642E-3</v>
      </c>
      <c r="K15" s="16">
        <v>-2.1256752040989903E-2</v>
      </c>
      <c r="L15" s="16">
        <v>1.6639662930995674E-3</v>
      </c>
      <c r="M15" s="16">
        <v>1.8429528832841779E-2</v>
      </c>
      <c r="N15" s="16">
        <v>3.5374611781478556E-2</v>
      </c>
      <c r="O15" s="16">
        <v>-1.1325300679834003E-2</v>
      </c>
      <c r="P15" s="16">
        <v>-4.4439310737452685E-2</v>
      </c>
      <c r="Q15" s="16">
        <v>9.4013051186154876E-3</v>
      </c>
      <c r="R15" s="16">
        <v>-7.7235066228144847E-3</v>
      </c>
      <c r="S15" s="16">
        <v>-7.0156290200520206E-3</v>
      </c>
      <c r="T15" s="16">
        <v>4.5051913403849952E-2</v>
      </c>
      <c r="U15" s="16">
        <v>5.4007228780352474E-2</v>
      </c>
      <c r="V15" s="16">
        <v>1.8942038858136244E-2</v>
      </c>
      <c r="W15" s="16">
        <v>1.9712101456554689E-2</v>
      </c>
      <c r="X15" s="16">
        <v>-1.5537241234319101E-2</v>
      </c>
      <c r="Y15" s="16">
        <v>-1.2305372979617967E-2</v>
      </c>
      <c r="Z15" s="16">
        <v>-1.7331975412056644E-3</v>
      </c>
      <c r="AA15" s="16">
        <v>-7.9946554415307458E-3</v>
      </c>
      <c r="AB15" s="16">
        <v>2.5984197443003327E-4</v>
      </c>
      <c r="AC15" s="16">
        <v>-1.5581025098034411E-2</v>
      </c>
      <c r="AD15" s="16">
        <v>2.7791114389693457E-2</v>
      </c>
      <c r="AE15" s="16">
        <v>4.4107172044089591E-3</v>
      </c>
      <c r="AF15" s="16">
        <v>-7.3868072372996986E-3</v>
      </c>
      <c r="AG15" s="16">
        <v>-5.7819586594605357E-2</v>
      </c>
      <c r="AH15" s="16">
        <v>3.9474779715717265E-2</v>
      </c>
      <c r="AI15" s="16">
        <v>-2.7285991199216134E-3</v>
      </c>
      <c r="AJ15" s="16">
        <v>4.0414475294933701E-2</v>
      </c>
      <c r="AK15" s="17" t="s">
        <v>80</v>
      </c>
      <c r="AL15" s="16">
        <v>-2.4292094694250591E-2</v>
      </c>
      <c r="AM15" s="18">
        <v>-1.815535760162568E-2</v>
      </c>
    </row>
    <row r="16" spans="1:39" ht="24">
      <c r="A16" s="13" t="s">
        <v>51</v>
      </c>
      <c r="B16" s="14" t="s">
        <v>40</v>
      </c>
      <c r="C16" s="15">
        <v>2.094030183111455E-2</v>
      </c>
      <c r="D16" s="16">
        <v>-1.8859475681945872E-2</v>
      </c>
      <c r="E16" s="16">
        <v>-4.7576867953013111E-4</v>
      </c>
      <c r="F16" s="16">
        <v>1.0659734230716445E-2</v>
      </c>
      <c r="G16" s="16">
        <v>3.0077933093822316E-2</v>
      </c>
      <c r="H16" s="16">
        <v>-5.6412010157284188E-3</v>
      </c>
      <c r="I16" s="16">
        <v>-2.7716613546064806E-2</v>
      </c>
      <c r="J16" s="16">
        <v>-1.9844340114725224E-2</v>
      </c>
      <c r="K16" s="16">
        <v>-1.3666814263274616E-3</v>
      </c>
      <c r="L16" s="16">
        <v>5.9666744375806383E-3</v>
      </c>
      <c r="M16" s="16">
        <v>2.7714349529251128E-2</v>
      </c>
      <c r="N16" s="16">
        <v>8.7010048130685969E-3</v>
      </c>
      <c r="O16" s="17" t="s">
        <v>85</v>
      </c>
      <c r="P16" s="16">
        <v>-1.2562143144180513E-2</v>
      </c>
      <c r="Q16" s="16">
        <v>-3.3354075196552938E-2</v>
      </c>
      <c r="R16" s="16">
        <v>-3.585818208222278E-2</v>
      </c>
      <c r="S16" s="16">
        <v>2.5474683024206022E-3</v>
      </c>
      <c r="T16" s="16">
        <v>-1.9552109154696799E-2</v>
      </c>
      <c r="U16" s="16">
        <v>-3.0463676056340656E-2</v>
      </c>
      <c r="V16" s="16">
        <v>-2.9875707497652327E-2</v>
      </c>
      <c r="W16" s="16">
        <v>-1.0975904085574825E-2</v>
      </c>
      <c r="X16" s="16">
        <v>-5.7510755085331076E-3</v>
      </c>
      <c r="Y16" s="16">
        <v>4.2809169871875517E-2</v>
      </c>
      <c r="Z16" s="16">
        <v>1.863811254157972E-2</v>
      </c>
      <c r="AA16" s="17" t="s">
        <v>116</v>
      </c>
      <c r="AB16" s="16">
        <v>3.5181725655410459E-2</v>
      </c>
      <c r="AC16" s="16">
        <v>-4.0790924920641361E-2</v>
      </c>
      <c r="AD16" s="16">
        <v>-1.6995226624187728E-2</v>
      </c>
      <c r="AE16" s="16">
        <v>6.4502375002864817E-3</v>
      </c>
      <c r="AF16" s="16">
        <v>2.9752054785764228E-2</v>
      </c>
      <c r="AG16" s="16">
        <v>3.2935897601045691E-2</v>
      </c>
      <c r="AH16" s="16">
        <v>1.8666247277835019E-2</v>
      </c>
      <c r="AI16" s="16">
        <v>3.8342155095540509E-2</v>
      </c>
      <c r="AJ16" s="16">
        <v>-1.5981932487959406E-2</v>
      </c>
      <c r="AK16" s="16">
        <v>-1.1275677487038963E-2</v>
      </c>
      <c r="AL16" s="16">
        <v>-1.0380744696837521E-3</v>
      </c>
      <c r="AM16" s="18">
        <v>5.6358154300019649E-2</v>
      </c>
    </row>
    <row r="17" spans="1:39" ht="24">
      <c r="A17" s="13" t="s">
        <v>52</v>
      </c>
      <c r="B17" s="14" t="s">
        <v>40</v>
      </c>
      <c r="C17" s="15">
        <v>5.6080126062392557E-2</v>
      </c>
      <c r="D17" s="16">
        <v>-1.0546381501780073E-3</v>
      </c>
      <c r="E17" s="16">
        <v>2.9972388204906747E-2</v>
      </c>
      <c r="F17" s="16">
        <v>2.9358691075753392E-2</v>
      </c>
      <c r="G17" s="16">
        <v>-5.2098359814594913E-3</v>
      </c>
      <c r="H17" s="16">
        <v>-4.2924821147903448E-2</v>
      </c>
      <c r="I17" s="16">
        <v>1.0199615714215746E-2</v>
      </c>
      <c r="J17" s="16">
        <v>2.42889464138091E-2</v>
      </c>
      <c r="K17" s="16">
        <v>2.3758621325166589E-2</v>
      </c>
      <c r="L17" s="16">
        <v>-1.569316632461366E-2</v>
      </c>
      <c r="M17" s="16">
        <v>4.2343146858974605E-2</v>
      </c>
      <c r="N17" s="16">
        <v>-4.6245353604167268E-3</v>
      </c>
      <c r="O17" s="16">
        <v>1.8635560061997507E-2</v>
      </c>
      <c r="P17" s="16">
        <v>1.6034492187396086E-2</v>
      </c>
      <c r="Q17" s="16">
        <v>1.2227597865195478E-2</v>
      </c>
      <c r="R17" s="16">
        <v>-2.3032287572868085E-2</v>
      </c>
      <c r="S17" s="16">
        <v>2.0161793750874624E-2</v>
      </c>
      <c r="T17" s="16">
        <v>5.8411136051494603E-2</v>
      </c>
      <c r="U17" s="16">
        <v>1.8459987621784007E-2</v>
      </c>
      <c r="V17" s="16">
        <v>-9.9263531794305058E-3</v>
      </c>
      <c r="W17" s="16">
        <v>-1.9337407139394774E-2</v>
      </c>
      <c r="X17" s="16">
        <v>-7.1350199612057671E-3</v>
      </c>
      <c r="Y17" s="16">
        <v>-6.4098939654169051E-3</v>
      </c>
      <c r="Z17" s="16">
        <v>-3.7443554892465668E-2</v>
      </c>
      <c r="AA17" s="16">
        <v>-1.699007272734419E-2</v>
      </c>
      <c r="AB17" s="16">
        <v>-2.0134495143478173E-2</v>
      </c>
      <c r="AC17" s="16">
        <v>-1.2261729754995447E-2</v>
      </c>
      <c r="AD17" s="16">
        <v>4.1349523278490387E-4</v>
      </c>
      <c r="AE17" s="16">
        <v>-4.4500366451854435E-2</v>
      </c>
      <c r="AF17" s="16">
        <v>-6.0427334154697712E-2</v>
      </c>
      <c r="AG17" s="16">
        <v>-6.1882127061809291E-3</v>
      </c>
      <c r="AH17" s="17" t="s">
        <v>82</v>
      </c>
      <c r="AI17" s="16">
        <v>-8.2142207358331006E-3</v>
      </c>
      <c r="AJ17" s="16">
        <v>-2.37025886238323E-3</v>
      </c>
      <c r="AK17" s="16">
        <v>3.9244183070747209E-2</v>
      </c>
      <c r="AL17" s="16">
        <v>-5.2177323656589267E-2</v>
      </c>
      <c r="AM17" s="18">
        <v>-5.3866900251225265E-2</v>
      </c>
    </row>
    <row r="18" spans="1:39" ht="24">
      <c r="A18" s="13" t="s">
        <v>53</v>
      </c>
      <c r="B18" s="14" t="s">
        <v>40</v>
      </c>
      <c r="C18" s="15">
        <v>2.4128179538202271E-2</v>
      </c>
      <c r="D18" s="16">
        <v>4.7681664115322632E-2</v>
      </c>
      <c r="E18" s="16">
        <v>3.182236010986105E-3</v>
      </c>
      <c r="F18" s="16">
        <v>1.6583168074580483E-2</v>
      </c>
      <c r="G18" s="16">
        <v>1.331784488118005E-2</v>
      </c>
      <c r="H18" s="16">
        <v>1.3474327684130394E-2</v>
      </c>
      <c r="I18" s="16">
        <v>4.5003435603883091E-2</v>
      </c>
      <c r="J18" s="16">
        <v>2.5862456652005032E-2</v>
      </c>
      <c r="K18" s="16">
        <v>5.3170060256006943E-3</v>
      </c>
      <c r="L18" s="16">
        <v>4.2026089870343009E-2</v>
      </c>
      <c r="M18" s="16">
        <v>-1.6640322034950954E-2</v>
      </c>
      <c r="N18" s="16">
        <v>-5.8052745924832058E-3</v>
      </c>
      <c r="O18" s="16">
        <v>3.274768540957617E-2</v>
      </c>
      <c r="P18" s="16">
        <v>2.8775702764533423E-3</v>
      </c>
      <c r="Q18" s="16">
        <v>2.1416097053152786E-2</v>
      </c>
      <c r="R18" s="16">
        <v>3.5054273307745826E-2</v>
      </c>
      <c r="S18" s="16">
        <v>3.4384815568041661E-2</v>
      </c>
      <c r="T18" s="16">
        <v>2.7094296035881562E-2</v>
      </c>
      <c r="U18" s="16">
        <v>8.6846475443644894E-3</v>
      </c>
      <c r="V18" s="16">
        <v>1.1319389819990431E-2</v>
      </c>
      <c r="W18" s="16">
        <v>1.9899157920860149E-2</v>
      </c>
      <c r="X18" s="16">
        <v>2.3026563896839502E-2</v>
      </c>
      <c r="Y18" s="16">
        <v>4.8977245544953509E-2</v>
      </c>
      <c r="Z18" s="16">
        <v>2.4663352379693773E-3</v>
      </c>
      <c r="AA18" s="16">
        <v>4.5949683108708877E-3</v>
      </c>
      <c r="AB18" s="16">
        <v>-1.6882793869778274E-2</v>
      </c>
      <c r="AC18" s="16">
        <v>-1.8815027529275368E-2</v>
      </c>
      <c r="AD18" s="16">
        <v>-4.4390424820459851E-2</v>
      </c>
      <c r="AE18" s="16">
        <v>-2.2794670109093817E-2</v>
      </c>
      <c r="AF18" s="16">
        <v>1.5943893204944586E-2</v>
      </c>
      <c r="AG18" s="17" t="s">
        <v>88</v>
      </c>
      <c r="AH18" s="16">
        <v>-6.1579294310388387E-3</v>
      </c>
      <c r="AI18" s="16">
        <v>-2.8353669219543746E-2</v>
      </c>
      <c r="AJ18" s="16">
        <v>-4.1604066707870833E-2</v>
      </c>
      <c r="AK18" s="16">
        <v>-5.7250943837011049E-2</v>
      </c>
      <c r="AL18" s="17" t="s">
        <v>163</v>
      </c>
      <c r="AM18" s="18">
        <v>-6.8542115801505281E-3</v>
      </c>
    </row>
    <row r="19" spans="1:39" ht="24">
      <c r="A19" s="13" t="s">
        <v>54</v>
      </c>
      <c r="B19" s="14" t="s">
        <v>40</v>
      </c>
      <c r="C19" s="19" t="s">
        <v>116</v>
      </c>
      <c r="D19" s="16">
        <v>-5.2419216430540762E-3</v>
      </c>
      <c r="E19" s="16">
        <v>-3.4499990651324576E-3</v>
      </c>
      <c r="F19" s="16">
        <v>1.1515991242984068E-2</v>
      </c>
      <c r="G19" s="16">
        <v>-4.4321393195618036E-2</v>
      </c>
      <c r="H19" s="16">
        <v>-3.9858945776254078E-3</v>
      </c>
      <c r="I19" s="16">
        <v>5.0242809616677115E-3</v>
      </c>
      <c r="J19" s="16">
        <v>3.6649004066152346E-3</v>
      </c>
      <c r="K19" s="16">
        <v>-1.9087108521253615E-2</v>
      </c>
      <c r="L19" s="16">
        <v>-2.3769717565521105E-2</v>
      </c>
      <c r="M19" s="16">
        <v>-3.2533963301047096E-2</v>
      </c>
      <c r="N19" s="16">
        <v>-5.9501626946702024E-2</v>
      </c>
      <c r="O19" s="16">
        <v>-3.5386350919677123E-2</v>
      </c>
      <c r="P19" s="16">
        <v>-1.3196614552920503E-2</v>
      </c>
      <c r="Q19" s="16">
        <v>-2.1972582878669086E-2</v>
      </c>
      <c r="R19" s="17" t="s">
        <v>108</v>
      </c>
      <c r="S19" s="16">
        <v>-5.6622700913409423E-3</v>
      </c>
      <c r="T19" s="16">
        <v>-3.1646856530561596E-2</v>
      </c>
      <c r="U19" s="16">
        <v>-2.9384957066629882E-2</v>
      </c>
      <c r="V19" s="16">
        <v>2.233011332478858E-2</v>
      </c>
      <c r="W19" s="16">
        <v>-2.5686949931001801E-2</v>
      </c>
      <c r="X19" s="16">
        <v>4.3233028019018325E-3</v>
      </c>
      <c r="Y19" s="16">
        <v>2.77155340042224E-2</v>
      </c>
      <c r="Z19" s="16">
        <v>3.7053460059229444E-2</v>
      </c>
      <c r="AA19" s="16">
        <v>-4.7736328068997899E-2</v>
      </c>
      <c r="AB19" s="16">
        <v>-1.9094529380852859E-2</v>
      </c>
      <c r="AC19" s="16">
        <v>4.4683238261159892E-2</v>
      </c>
      <c r="AD19" s="16">
        <v>6.6433429168400643E-2</v>
      </c>
      <c r="AE19" s="16">
        <v>-6.1981664705641594E-3</v>
      </c>
      <c r="AF19" s="16">
        <v>-6.1797159565257845E-3</v>
      </c>
      <c r="AG19" s="16">
        <v>3.4779006608088719E-2</v>
      </c>
      <c r="AH19" s="16">
        <v>-2.2783062951869458E-2</v>
      </c>
      <c r="AI19" s="16">
        <v>1.7513715593511E-2</v>
      </c>
      <c r="AJ19" s="16">
        <v>5.9430515271695607E-2</v>
      </c>
      <c r="AK19" s="16">
        <v>-7.5755662401226411E-3</v>
      </c>
      <c r="AL19" s="16">
        <v>-1.5180356585332015E-2</v>
      </c>
      <c r="AM19" s="20" t="s">
        <v>81</v>
      </c>
    </row>
    <row r="20" spans="1:39" ht="24">
      <c r="A20" s="13" t="s">
        <v>55</v>
      </c>
      <c r="B20" s="14" t="s">
        <v>40</v>
      </c>
      <c r="C20" s="15">
        <v>3.6263927812378166E-2</v>
      </c>
      <c r="D20" s="16">
        <v>1.7573848581545711E-3</v>
      </c>
      <c r="E20" s="17" t="s">
        <v>82</v>
      </c>
      <c r="F20" s="16">
        <v>-1.9323902009221707E-2</v>
      </c>
      <c r="G20" s="16">
        <v>-1.6422590523718781E-2</v>
      </c>
      <c r="H20" s="16">
        <v>-4.5560824163095983E-3</v>
      </c>
      <c r="I20" s="16">
        <v>-2.3822553061881351E-2</v>
      </c>
      <c r="J20" s="16">
        <v>-7.2911773218558272E-4</v>
      </c>
      <c r="K20" s="16">
        <v>3.6773231716882701E-3</v>
      </c>
      <c r="L20" s="16">
        <v>2.577411887672889E-2</v>
      </c>
      <c r="M20" s="16">
        <v>-1.206269548425239E-2</v>
      </c>
      <c r="N20" s="16">
        <v>-1.1581834295720203E-2</v>
      </c>
      <c r="O20" s="16">
        <v>-4.7122915484678197E-4</v>
      </c>
      <c r="P20" s="16">
        <v>-2.9992782970899547E-2</v>
      </c>
      <c r="Q20" s="16">
        <v>-2.6274431960787389E-3</v>
      </c>
      <c r="R20" s="16">
        <v>-3.4828377302770137E-3</v>
      </c>
      <c r="S20" s="16">
        <v>-3.649352718858228E-2</v>
      </c>
      <c r="T20" s="16">
        <v>-9.1029479868990851E-3</v>
      </c>
      <c r="U20" s="16">
        <v>-1.5849781551727858E-2</v>
      </c>
      <c r="V20" s="16">
        <v>1.327500800418503E-2</v>
      </c>
      <c r="W20" s="17" t="s">
        <v>132</v>
      </c>
      <c r="X20" s="16">
        <v>5.0143327040554304E-2</v>
      </c>
      <c r="Y20" s="16">
        <v>4.4147671531900752E-2</v>
      </c>
      <c r="Z20" s="16">
        <v>1.4659261855184146E-2</v>
      </c>
      <c r="AA20" s="16">
        <v>-6.9406090199912018E-3</v>
      </c>
      <c r="AB20" s="16">
        <v>4.7758081058131389E-2</v>
      </c>
      <c r="AC20" s="16">
        <v>1.5762743979306805E-2</v>
      </c>
      <c r="AD20" s="16">
        <v>7.0928756925540213E-3</v>
      </c>
      <c r="AE20" s="16">
        <v>-5.6886445291531541E-3</v>
      </c>
      <c r="AF20" s="16">
        <v>2.9096967241158886E-2</v>
      </c>
      <c r="AG20" s="16">
        <v>3.1883295268476924E-3</v>
      </c>
      <c r="AH20" s="16">
        <v>2.9936886541734518E-2</v>
      </c>
      <c r="AI20" s="16">
        <v>1.140875873505023E-2</v>
      </c>
      <c r="AJ20" s="16">
        <v>-6.985352703002593E-3</v>
      </c>
      <c r="AK20" s="16">
        <v>6.711552146787754E-2</v>
      </c>
      <c r="AL20" s="16">
        <v>6.560565241213015E-2</v>
      </c>
      <c r="AM20" s="18">
        <v>-1.7339442119860542E-2</v>
      </c>
    </row>
    <row r="21" spans="1:39" ht="24">
      <c r="A21" s="13" t="s">
        <v>56</v>
      </c>
      <c r="B21" s="14" t="s">
        <v>40</v>
      </c>
      <c r="C21" s="15">
        <v>-1.6988469704391926E-2</v>
      </c>
      <c r="D21" s="16">
        <v>-4.7237267490070234E-2</v>
      </c>
      <c r="E21" s="17" t="s">
        <v>164</v>
      </c>
      <c r="F21" s="16">
        <v>1.8332265004724669E-3</v>
      </c>
      <c r="G21" s="16">
        <v>-4.522397261532253E-2</v>
      </c>
      <c r="H21" s="16">
        <v>7.1022220053959463E-4</v>
      </c>
      <c r="I21" s="16">
        <v>-2.9436617162480255E-3</v>
      </c>
      <c r="J21" s="16">
        <v>-1.6008238287828606E-2</v>
      </c>
      <c r="K21" s="16">
        <v>-5.8179402477946583E-2</v>
      </c>
      <c r="L21" s="16">
        <v>-7.8550926457405471E-3</v>
      </c>
      <c r="M21" s="16">
        <v>1.1686541943328195E-2</v>
      </c>
      <c r="N21" s="16">
        <v>2.5420783949753317E-2</v>
      </c>
      <c r="O21" s="16">
        <v>-1.0805872131636397E-2</v>
      </c>
      <c r="P21" s="16">
        <v>1.3283686379721956E-2</v>
      </c>
      <c r="Q21" s="16">
        <v>1.2705167323054828E-2</v>
      </c>
      <c r="R21" s="16">
        <v>-2.5598930435000077E-2</v>
      </c>
      <c r="S21" s="16">
        <v>-2.8636752675287952E-2</v>
      </c>
      <c r="T21" s="16">
        <v>3.6484680356944202E-2</v>
      </c>
      <c r="U21" s="16">
        <v>1.2556157339911521E-2</v>
      </c>
      <c r="V21" s="16">
        <v>1.835311396522853E-2</v>
      </c>
      <c r="W21" s="17" t="s">
        <v>96</v>
      </c>
      <c r="X21" s="16">
        <v>-6.5815851373846514E-3</v>
      </c>
      <c r="Y21" s="16">
        <v>-1.6605246149577063E-2</v>
      </c>
      <c r="Z21" s="16">
        <v>4.3400822468832499E-2</v>
      </c>
      <c r="AA21" s="16">
        <v>-1.640790224041528E-2</v>
      </c>
      <c r="AB21" s="16">
        <v>-3.3058426887882617E-2</v>
      </c>
      <c r="AC21" s="16">
        <v>1.9780462464385428E-2</v>
      </c>
      <c r="AD21" s="16">
        <v>2.9728686531940419E-2</v>
      </c>
      <c r="AE21" s="16">
        <v>-1.398755040986995E-2</v>
      </c>
      <c r="AF21" s="16">
        <v>1.092726694783897E-2</v>
      </c>
      <c r="AG21" s="16">
        <v>1.9689971166747842E-2</v>
      </c>
      <c r="AH21" s="16">
        <v>-1.9086212509112056E-2</v>
      </c>
      <c r="AI21" s="16">
        <v>-1.6208017707714382E-2</v>
      </c>
      <c r="AJ21" s="17" t="s">
        <v>165</v>
      </c>
      <c r="AK21" s="16">
        <v>1.9348665288395097E-2</v>
      </c>
      <c r="AL21" s="16">
        <v>2.5944877306200612E-2</v>
      </c>
      <c r="AM21" s="18">
        <v>5.883758137159921E-2</v>
      </c>
    </row>
    <row r="22" spans="1:39" ht="24">
      <c r="A22" s="13" t="s">
        <v>57</v>
      </c>
      <c r="B22" s="14" t="s">
        <v>40</v>
      </c>
      <c r="C22" s="15">
        <v>-5.2073978021337355E-2</v>
      </c>
      <c r="D22" s="16">
        <v>-3.2444503326213417E-2</v>
      </c>
      <c r="E22" s="16">
        <v>-1.5641492136995918E-2</v>
      </c>
      <c r="F22" s="16">
        <v>-2.0493480618759746E-2</v>
      </c>
      <c r="G22" s="16">
        <v>-3.5535254547042268E-2</v>
      </c>
      <c r="H22" s="16">
        <v>-4.4494407153373432E-2</v>
      </c>
      <c r="I22" s="16">
        <v>-1.0512543028542555E-2</v>
      </c>
      <c r="J22" s="16">
        <v>-1.6304589411656387E-2</v>
      </c>
      <c r="K22" s="16">
        <v>-9.7644231654379627E-5</v>
      </c>
      <c r="L22" s="16">
        <v>-3.7045964887714805E-2</v>
      </c>
      <c r="M22" s="16">
        <v>-1.6740506696982453E-3</v>
      </c>
      <c r="N22" s="16">
        <v>6.7797768558614264E-3</v>
      </c>
      <c r="O22" s="16">
        <v>-2.9945045828508567E-2</v>
      </c>
      <c r="P22" s="16">
        <v>-3.3301465931976922E-2</v>
      </c>
      <c r="Q22" s="16">
        <v>-1.0911355880842837E-2</v>
      </c>
      <c r="R22" s="16">
        <v>-2.9215899550160147E-2</v>
      </c>
      <c r="S22" s="16">
        <v>-2.2504366708921815E-2</v>
      </c>
      <c r="T22" s="16">
        <v>-7.0535586390356418E-3</v>
      </c>
      <c r="U22" s="17" t="s">
        <v>142</v>
      </c>
      <c r="V22" s="16">
        <v>5.3952826493622895E-2</v>
      </c>
      <c r="W22" s="16">
        <v>1.2544167333195305E-2</v>
      </c>
      <c r="X22" s="16">
        <v>-1.4612689036198947E-2</v>
      </c>
      <c r="Y22" s="16">
        <v>8.8541351476717819E-3</v>
      </c>
      <c r="Z22" s="16">
        <v>5.9580824094005634E-2</v>
      </c>
      <c r="AA22" s="16">
        <v>-2.0860158013905179E-2</v>
      </c>
      <c r="AB22" s="16">
        <v>-9.7438243952939017E-3</v>
      </c>
      <c r="AC22" s="16">
        <v>-2.6727637380994446E-2</v>
      </c>
      <c r="AD22" s="16">
        <v>3.478654231687163E-2</v>
      </c>
      <c r="AE22" s="16">
        <v>3.2632636193525723E-2</v>
      </c>
      <c r="AF22" s="16">
        <v>2.6840447696087944E-2</v>
      </c>
      <c r="AG22" s="16">
        <v>8.5631399632603664E-3</v>
      </c>
      <c r="AH22" s="16">
        <v>1.8171955491739399E-2</v>
      </c>
      <c r="AI22" s="16">
        <v>-2.0359715316306114E-2</v>
      </c>
      <c r="AJ22" s="17" t="s">
        <v>166</v>
      </c>
      <c r="AK22" s="16">
        <v>5.2870250481107127E-2</v>
      </c>
      <c r="AL22" s="16">
        <v>2.2773443192337858E-2</v>
      </c>
      <c r="AM22" s="18">
        <v>4.410965823216334E-2</v>
      </c>
    </row>
    <row r="23" spans="1:39" ht="24">
      <c r="A23" s="13" t="s">
        <v>58</v>
      </c>
      <c r="B23" s="14" t="s">
        <v>40</v>
      </c>
      <c r="C23" s="15">
        <v>-1.1033673714075199E-2</v>
      </c>
      <c r="D23" s="16">
        <v>-2.4567969063788369E-2</v>
      </c>
      <c r="E23" s="16">
        <v>-9.0379692110488172E-3</v>
      </c>
      <c r="F23" s="16">
        <v>-2.285265717893532E-2</v>
      </c>
      <c r="G23" s="16">
        <v>-2.1726887363775552E-2</v>
      </c>
      <c r="H23" s="16">
        <v>-3.7735055544504049E-2</v>
      </c>
      <c r="I23" s="16">
        <v>-4.1123308477304769E-2</v>
      </c>
      <c r="J23" s="16">
        <v>-4.3889927986906878E-2</v>
      </c>
      <c r="K23" s="17" t="s">
        <v>111</v>
      </c>
      <c r="L23" s="16">
        <v>-1.0548641927226727E-2</v>
      </c>
      <c r="M23" s="16">
        <v>4.3959392027079304E-2</v>
      </c>
      <c r="N23" s="16">
        <v>2.5161865017074781E-2</v>
      </c>
      <c r="O23" s="16">
        <v>-1.9400718072818037E-2</v>
      </c>
      <c r="P23" s="16">
        <v>1.1608883587755831E-2</v>
      </c>
      <c r="Q23" s="16">
        <v>-1.8677322421835313E-2</v>
      </c>
      <c r="R23" s="16">
        <v>-3.1818792912409133E-2</v>
      </c>
      <c r="S23" s="16">
        <v>1.2979066715494958E-3</v>
      </c>
      <c r="T23" s="17" t="s">
        <v>94</v>
      </c>
      <c r="U23" s="16">
        <v>-7.1190265526929752E-3</v>
      </c>
      <c r="V23" s="16">
        <v>2.0767056817027348E-2</v>
      </c>
      <c r="W23" s="16">
        <v>3.6800961917008518E-2</v>
      </c>
      <c r="X23" s="16">
        <v>1.1964198899299004E-2</v>
      </c>
      <c r="Y23" s="16">
        <v>1.1429328409644529E-2</v>
      </c>
      <c r="Z23" s="16">
        <v>-1.2725166874783268E-2</v>
      </c>
      <c r="AA23" s="16">
        <v>5.4271776142621004E-3</v>
      </c>
      <c r="AB23" s="16">
        <v>6.0266126327279797E-2</v>
      </c>
      <c r="AC23" s="16">
        <v>5.8812294059199409E-3</v>
      </c>
      <c r="AD23" s="16">
        <v>-2.6077805979463315E-2</v>
      </c>
      <c r="AE23" s="16">
        <v>-2.9715211112429649E-3</v>
      </c>
      <c r="AF23" s="16">
        <v>3.9507472757739279E-4</v>
      </c>
      <c r="AG23" s="16">
        <v>2.7039929492049589E-2</v>
      </c>
      <c r="AH23" s="16">
        <v>5.8075766092284743E-2</v>
      </c>
      <c r="AI23" s="16">
        <v>1.4025607366331912E-2</v>
      </c>
      <c r="AJ23" s="16">
        <v>5.9344569677717675E-3</v>
      </c>
      <c r="AK23" s="16">
        <v>4.4574425393735399E-2</v>
      </c>
      <c r="AL23" s="16">
        <v>-4.3455118665606807E-2</v>
      </c>
      <c r="AM23" s="18">
        <v>-1.984505409289274E-3</v>
      </c>
    </row>
    <row r="24" spans="1:39" ht="24">
      <c r="A24" s="13" t="s">
        <v>59</v>
      </c>
      <c r="B24" s="14" t="s">
        <v>40</v>
      </c>
      <c r="C24" s="15">
        <v>4.0525992307395689E-2</v>
      </c>
      <c r="D24" s="16">
        <v>4.9158045559057756E-2</v>
      </c>
      <c r="E24" s="16">
        <v>2.5670830094974867E-2</v>
      </c>
      <c r="F24" s="16">
        <v>-2.6374734437001748E-2</v>
      </c>
      <c r="G24" s="16">
        <v>6.8162053080765728E-2</v>
      </c>
      <c r="H24" s="16">
        <v>1.7519190292912357E-3</v>
      </c>
      <c r="I24" s="16">
        <v>1.472701540907345E-3</v>
      </c>
      <c r="J24" s="16">
        <v>1.5445585048479838E-2</v>
      </c>
      <c r="K24" s="16">
        <v>-4.7582950175438392E-2</v>
      </c>
      <c r="L24" s="17" t="s">
        <v>94</v>
      </c>
      <c r="M24" s="16">
        <v>-3.3160123133425444E-2</v>
      </c>
      <c r="N24" s="16">
        <v>-4.2455973508089599E-2</v>
      </c>
      <c r="O24" s="16">
        <v>5.9288029442797346E-3</v>
      </c>
      <c r="P24" s="16">
        <v>-2.3919078179807093E-2</v>
      </c>
      <c r="Q24" s="16">
        <v>-3.6593243410139323E-2</v>
      </c>
      <c r="R24" s="16">
        <v>-2.390049985345925E-2</v>
      </c>
      <c r="S24" s="16">
        <v>-3.1500116697521403E-2</v>
      </c>
      <c r="T24" s="16">
        <v>-1.0558908895722464E-2</v>
      </c>
      <c r="U24" s="16">
        <v>-3.7452071997357325E-2</v>
      </c>
      <c r="V24" s="16">
        <v>-5.0273054028119185E-2</v>
      </c>
      <c r="W24" s="16">
        <v>-7.940170691571536E-3</v>
      </c>
      <c r="X24" s="16">
        <v>2.9692807052613013E-2</v>
      </c>
      <c r="Y24" s="16">
        <v>4.0972252503319845E-2</v>
      </c>
      <c r="Z24" s="16">
        <v>9.9334895584313257E-3</v>
      </c>
      <c r="AA24" s="16">
        <v>1.3449838997660672E-2</v>
      </c>
      <c r="AB24" s="16">
        <v>1.1859213682160565E-2</v>
      </c>
      <c r="AC24" s="16">
        <v>4.0894506383972372E-2</v>
      </c>
      <c r="AD24" s="16">
        <v>-4.0321469690762071E-2</v>
      </c>
      <c r="AE24" s="16">
        <v>1.0057003242997575E-2</v>
      </c>
      <c r="AF24" s="16">
        <v>3.7391215044163375E-3</v>
      </c>
      <c r="AG24" s="16">
        <v>4.195976506867239E-2</v>
      </c>
      <c r="AH24" s="16">
        <v>-1.560609432302652E-2</v>
      </c>
      <c r="AI24" s="16">
        <v>-2.0700685095917125E-2</v>
      </c>
      <c r="AJ24" s="16">
        <v>1.8223465714631421E-2</v>
      </c>
      <c r="AK24" s="16">
        <v>1.6376049979605703E-3</v>
      </c>
      <c r="AL24" s="16">
        <v>1.3667820138552497E-2</v>
      </c>
      <c r="AM24" s="18">
        <v>2.6094209936503403E-2</v>
      </c>
    </row>
    <row r="25" spans="1:39" ht="24">
      <c r="A25" s="13" t="s">
        <v>60</v>
      </c>
      <c r="B25" s="14" t="s">
        <v>40</v>
      </c>
      <c r="C25" s="15">
        <v>6.6852773641046664E-2</v>
      </c>
      <c r="D25" s="17" t="s">
        <v>88</v>
      </c>
      <c r="E25" s="16">
        <v>1.7517207691110101E-3</v>
      </c>
      <c r="F25" s="16">
        <v>2.3787405017809209E-3</v>
      </c>
      <c r="G25" s="16">
        <v>-4.6320844703431636E-3</v>
      </c>
      <c r="H25" s="16">
        <v>-3.7476073287800088E-2</v>
      </c>
      <c r="I25" s="16">
        <v>-3.6768029630532668E-2</v>
      </c>
      <c r="J25" s="16">
        <v>-6.4660202473575349E-3</v>
      </c>
      <c r="K25" s="16">
        <v>3.149413214845051E-2</v>
      </c>
      <c r="L25" s="16">
        <v>4.9220357998699386E-2</v>
      </c>
      <c r="M25" s="16">
        <v>7.5402138638196127E-3</v>
      </c>
      <c r="N25" s="16">
        <v>-3.3379514059824512E-2</v>
      </c>
      <c r="O25" s="16">
        <v>-1.8742512421282508E-2</v>
      </c>
      <c r="P25" s="16">
        <v>-4.5590370381561399E-2</v>
      </c>
      <c r="Q25" s="16">
        <v>-2.6203780549968102E-2</v>
      </c>
      <c r="R25" s="16">
        <v>-5.2750672422146611E-3</v>
      </c>
      <c r="S25" s="16">
        <v>2.8109949669524398E-3</v>
      </c>
      <c r="T25" s="16">
        <v>-2.4598775229174245E-2</v>
      </c>
      <c r="U25" s="16">
        <v>-3.2825242870332977E-2</v>
      </c>
      <c r="V25" s="16">
        <v>-4.8511095835419057E-2</v>
      </c>
      <c r="W25" s="16">
        <v>-4.7712091899903948E-2</v>
      </c>
      <c r="X25" s="16">
        <v>2.663681711792221E-2</v>
      </c>
      <c r="Y25" s="16">
        <v>4.6414780285921851E-2</v>
      </c>
      <c r="Z25" s="16">
        <v>8.6813100026830372E-3</v>
      </c>
      <c r="AA25" s="16">
        <v>6.8787514616487952E-2</v>
      </c>
      <c r="AB25" s="16">
        <v>1.5226542613401048E-2</v>
      </c>
      <c r="AC25" s="16">
        <v>5.3975685248833531E-3</v>
      </c>
      <c r="AD25" s="16">
        <v>-1.5269763746359277E-2</v>
      </c>
      <c r="AE25" s="16">
        <v>3.3269749391477393E-2</v>
      </c>
      <c r="AF25" s="16">
        <v>3.6801877944143122E-2</v>
      </c>
      <c r="AG25" s="16">
        <v>4.7675583809066925E-2</v>
      </c>
      <c r="AH25" s="16">
        <v>-1.051520045127811E-3</v>
      </c>
      <c r="AI25" s="16">
        <v>1.8356643860727686E-2</v>
      </c>
      <c r="AJ25" s="16">
        <v>1.2648215598816097E-2</v>
      </c>
      <c r="AK25" s="16">
        <v>-3.4773747663856924E-3</v>
      </c>
      <c r="AL25" s="16">
        <v>1.4199480803748062E-2</v>
      </c>
      <c r="AM25" s="18">
        <v>-9.5240936719795596E-3</v>
      </c>
    </row>
    <row r="26" spans="1:39" ht="24">
      <c r="A26" s="13" t="s">
        <v>61</v>
      </c>
      <c r="B26" s="14" t="s">
        <v>40</v>
      </c>
      <c r="C26" s="15">
        <v>-1.0097512580677856E-2</v>
      </c>
      <c r="D26" s="16">
        <v>8.6414500330117203E-3</v>
      </c>
      <c r="E26" s="16">
        <v>1.4562504076868453E-2</v>
      </c>
      <c r="F26" s="17" t="s">
        <v>129</v>
      </c>
      <c r="G26" s="16">
        <v>2.8187142517126316E-2</v>
      </c>
      <c r="H26" s="16">
        <v>4.03631516626397E-2</v>
      </c>
      <c r="I26" s="16">
        <v>1.5777577707517074E-2</v>
      </c>
      <c r="J26" s="17" t="s">
        <v>98</v>
      </c>
      <c r="K26" s="16">
        <v>3.9198880826781822E-2</v>
      </c>
      <c r="L26" s="16">
        <v>9.8938578240368707E-3</v>
      </c>
      <c r="M26" s="16">
        <v>3.6645874272100691E-2</v>
      </c>
      <c r="N26" s="16">
        <v>-3.2329377594007815E-2</v>
      </c>
      <c r="O26" s="16">
        <v>1.8432469384162039E-2</v>
      </c>
      <c r="P26" s="16">
        <v>1.1023642396576779E-2</v>
      </c>
      <c r="Q26" s="16">
        <v>-7.0572673057224308E-3</v>
      </c>
      <c r="R26" s="16">
        <v>3.7156131132432241E-2</v>
      </c>
      <c r="S26" s="16">
        <v>5.4693331343528126E-3</v>
      </c>
      <c r="T26" s="16">
        <v>-1.2679173382805345E-2</v>
      </c>
      <c r="U26" s="16">
        <v>6.0011259667972633E-2</v>
      </c>
      <c r="V26" s="16">
        <v>3.5215121611552574E-2</v>
      </c>
      <c r="W26" s="16">
        <v>4.3639825038829946E-2</v>
      </c>
      <c r="X26" s="16">
        <v>-8.8545372506442718E-3</v>
      </c>
      <c r="Y26" s="16">
        <v>6.4709762246903035E-3</v>
      </c>
      <c r="Z26" s="17" t="s">
        <v>108</v>
      </c>
      <c r="AA26" s="16">
        <v>1.3830676184999252E-2</v>
      </c>
      <c r="AB26" s="16">
        <v>-3.0624260070289979E-2</v>
      </c>
      <c r="AC26" s="16">
        <v>6.7164029902096944E-3</v>
      </c>
      <c r="AD26" s="16">
        <v>-1.5272401183230576E-2</v>
      </c>
      <c r="AE26" s="16">
        <v>-4.3215681052138862E-2</v>
      </c>
      <c r="AF26" s="16">
        <v>4.1400260839989317E-3</v>
      </c>
      <c r="AG26" s="16">
        <v>2.4733030631869856E-3</v>
      </c>
      <c r="AH26" s="16">
        <v>-3.7094893294405122E-2</v>
      </c>
      <c r="AI26" s="16">
        <v>-3.8486826546626045E-2</v>
      </c>
      <c r="AJ26" s="16">
        <v>1.7151269358495279E-2</v>
      </c>
      <c r="AK26" s="16">
        <v>-1.7150035338561495E-3</v>
      </c>
      <c r="AL26" s="16">
        <v>3.8064997409403716E-3</v>
      </c>
      <c r="AM26" s="18">
        <v>-1.2772954717939477E-2</v>
      </c>
    </row>
    <row r="27" spans="1:39" ht="24">
      <c r="A27" s="13" t="s">
        <v>62</v>
      </c>
      <c r="B27" s="14" t="s">
        <v>40</v>
      </c>
      <c r="C27" s="15">
        <v>-1.1681339351258037E-2</v>
      </c>
      <c r="D27" s="16">
        <v>1.5078289009609341E-2</v>
      </c>
      <c r="E27" s="16">
        <v>4.7248222464856111E-2</v>
      </c>
      <c r="F27" s="16">
        <v>-2.8537754233993518E-2</v>
      </c>
      <c r="G27" s="16">
        <v>2.9868476525944737E-2</v>
      </c>
      <c r="H27" s="16">
        <v>1.5466917539509136E-3</v>
      </c>
      <c r="I27" s="16">
        <v>1.2530329571686065E-2</v>
      </c>
      <c r="J27" s="16">
        <v>-8.5978529883403484E-3</v>
      </c>
      <c r="K27" s="16">
        <v>1.0302901516683126E-3</v>
      </c>
      <c r="L27" s="16">
        <v>1.1770201127386883E-2</v>
      </c>
      <c r="M27" s="16">
        <v>-5.5156657066520723E-3</v>
      </c>
      <c r="N27" s="17" t="s">
        <v>128</v>
      </c>
      <c r="O27" s="16">
        <v>3.4699004207869928E-2</v>
      </c>
      <c r="P27" s="16">
        <v>-5.6941990252468164E-3</v>
      </c>
      <c r="Q27" s="16">
        <v>-1.4006661512361877E-2</v>
      </c>
      <c r="R27" s="16">
        <v>-1.9122838665435855E-2</v>
      </c>
      <c r="S27" s="16">
        <v>2.6603317191429009E-2</v>
      </c>
      <c r="T27" s="16">
        <v>5.9922963428997875E-2</v>
      </c>
      <c r="U27" s="16">
        <v>-9.784254609547861E-3</v>
      </c>
      <c r="V27" s="16">
        <v>6.3626401682647132E-2</v>
      </c>
      <c r="W27" s="16">
        <v>-3.3096456262755265E-2</v>
      </c>
      <c r="X27" s="16">
        <v>-1.6612258186165969E-2</v>
      </c>
      <c r="Y27" s="16">
        <v>-1.9740141333568367E-2</v>
      </c>
      <c r="Z27" s="16">
        <v>-3.051974058214714E-2</v>
      </c>
      <c r="AA27" s="16">
        <v>1.6679839233486239E-2</v>
      </c>
      <c r="AB27" s="17" t="s">
        <v>96</v>
      </c>
      <c r="AC27" s="16">
        <v>-3.973629302485162E-2</v>
      </c>
      <c r="AD27" s="16">
        <v>-2.7290898142546618E-2</v>
      </c>
      <c r="AE27" s="16">
        <v>4.8123457035314648E-2</v>
      </c>
      <c r="AF27" s="16">
        <v>-3.3850140785594271E-2</v>
      </c>
      <c r="AG27" s="16">
        <v>-1.6768725440519362E-2</v>
      </c>
      <c r="AH27" s="16">
        <v>-1.9904332855724797E-2</v>
      </c>
      <c r="AI27" s="16">
        <v>2.1631911765210387E-3</v>
      </c>
      <c r="AJ27" s="16">
        <v>-3.5586418079034433E-2</v>
      </c>
      <c r="AK27" s="16">
        <v>2.6912666323037206E-4</v>
      </c>
      <c r="AL27" s="16">
        <v>-3.1313397160497636E-2</v>
      </c>
      <c r="AM27" s="18">
        <v>3.7548570486949387E-2</v>
      </c>
    </row>
    <row r="28" spans="1:39" ht="24">
      <c r="A28" s="13" t="s">
        <v>63</v>
      </c>
      <c r="B28" s="14" t="s">
        <v>40</v>
      </c>
      <c r="C28" s="15">
        <v>1.7876221580090028E-3</v>
      </c>
      <c r="D28" s="16">
        <v>-4.7864663604094547E-2</v>
      </c>
      <c r="E28" s="16">
        <v>1.3084931880840842E-2</v>
      </c>
      <c r="F28" s="16">
        <v>-2.951037275340955E-2</v>
      </c>
      <c r="G28" s="16">
        <v>-1.6621802667127202E-2</v>
      </c>
      <c r="H28" s="16">
        <v>-4.7597139778848795E-2</v>
      </c>
      <c r="I28" s="16">
        <v>-2.8168180747129366E-2</v>
      </c>
      <c r="J28" s="16">
        <v>-1.6192147727369859E-2</v>
      </c>
      <c r="K28" s="16">
        <v>-5.0755661734010714E-2</v>
      </c>
      <c r="L28" s="16">
        <v>-4.9679837405532973E-2</v>
      </c>
      <c r="M28" s="16">
        <v>-3.4622209833487044E-2</v>
      </c>
      <c r="N28" s="16">
        <v>2.3616142758039287E-2</v>
      </c>
      <c r="O28" s="16">
        <v>-2.93163167324661E-2</v>
      </c>
      <c r="P28" s="16">
        <v>2.0395430621704513E-2</v>
      </c>
      <c r="Q28" s="16">
        <v>2.389029262349722E-2</v>
      </c>
      <c r="R28" s="16">
        <v>2.2213176783078738E-2</v>
      </c>
      <c r="S28" s="16">
        <v>-3.9934948624044384E-2</v>
      </c>
      <c r="T28" s="16">
        <v>2.0514509196147623E-2</v>
      </c>
      <c r="U28" s="16">
        <v>5.3900867808786682E-2</v>
      </c>
      <c r="V28" s="17" t="s">
        <v>142</v>
      </c>
      <c r="W28" s="16">
        <v>1.8288467896228906E-2</v>
      </c>
      <c r="X28" s="16">
        <v>4.8725582389710687E-4</v>
      </c>
      <c r="Y28" s="16">
        <v>9.9626221269535579E-3</v>
      </c>
      <c r="Z28" s="16">
        <v>3.4912547175655111E-2</v>
      </c>
      <c r="AA28" s="16">
        <v>2.4434110964500853E-3</v>
      </c>
      <c r="AB28" s="16">
        <v>6.320066865307658E-2</v>
      </c>
      <c r="AC28" s="16">
        <v>2.1205882957747686E-2</v>
      </c>
      <c r="AD28" s="16">
        <v>5.7947366912540842E-2</v>
      </c>
      <c r="AE28" s="16">
        <v>-1.4103684425442129E-2</v>
      </c>
      <c r="AF28" s="16">
        <v>-9.0811445637124996E-3</v>
      </c>
      <c r="AG28" s="16">
        <v>1.114728699535145E-2</v>
      </c>
      <c r="AH28" s="16">
        <v>-9.7677790478612365E-3</v>
      </c>
      <c r="AI28" s="16">
        <v>-1.7780723210558322E-3</v>
      </c>
      <c r="AJ28" s="17" t="s">
        <v>167</v>
      </c>
      <c r="AK28" s="16">
        <v>1.8535552762721355E-2</v>
      </c>
      <c r="AL28" s="16">
        <v>8.6904705144111548E-3</v>
      </c>
      <c r="AM28" s="18">
        <v>1.9585082639026804E-2</v>
      </c>
    </row>
    <row r="29" spans="1:39" ht="24">
      <c r="A29" s="13" t="s">
        <v>64</v>
      </c>
      <c r="B29" s="14" t="s">
        <v>40</v>
      </c>
      <c r="C29" s="15">
        <v>5.0176617437466965E-2</v>
      </c>
      <c r="D29" s="16">
        <v>-4.6112722803509122E-3</v>
      </c>
      <c r="E29" s="16">
        <v>-1.6159341036761483E-2</v>
      </c>
      <c r="F29" s="16">
        <v>-3.0401071832381988E-2</v>
      </c>
      <c r="G29" s="17" t="s">
        <v>79</v>
      </c>
      <c r="H29" s="16">
        <v>-3.0663906363042063E-2</v>
      </c>
      <c r="I29" s="16">
        <v>-7.1058044431911039E-3</v>
      </c>
      <c r="J29" s="17" t="s">
        <v>112</v>
      </c>
      <c r="K29" s="16">
        <v>-1.7386122379445285E-2</v>
      </c>
      <c r="L29" s="16">
        <v>6.7237173672546863E-2</v>
      </c>
      <c r="M29" s="16">
        <v>-6.7776580967052703E-3</v>
      </c>
      <c r="N29" s="16">
        <v>-2.4268930650751044E-2</v>
      </c>
      <c r="O29" s="16">
        <v>2.9428514910321179E-2</v>
      </c>
      <c r="P29" s="16">
        <v>-3.6626406444195722E-2</v>
      </c>
      <c r="Q29" s="16">
        <v>1.6839427094777679E-2</v>
      </c>
      <c r="R29" s="16">
        <v>-4.4005450873008216E-2</v>
      </c>
      <c r="S29" s="16">
        <v>-2.3308521547658133E-2</v>
      </c>
      <c r="T29" s="16">
        <v>-2.1487463609368967E-2</v>
      </c>
      <c r="U29" s="16">
        <v>-3.543333628034314E-2</v>
      </c>
      <c r="V29" s="16">
        <v>-1.6629642688029966E-2</v>
      </c>
      <c r="W29" s="16">
        <v>-4.5008204009565941E-2</v>
      </c>
      <c r="X29" s="16">
        <v>1.4513597542568668E-2</v>
      </c>
      <c r="Y29" s="16">
        <v>3.3310790801969414E-2</v>
      </c>
      <c r="Z29" s="16">
        <v>2.793100124675298E-2</v>
      </c>
      <c r="AA29" s="16">
        <v>5.7353411858045343E-2</v>
      </c>
      <c r="AB29" s="16">
        <v>2.972259964710398E-2</v>
      </c>
      <c r="AC29" s="16">
        <v>3.8693783233652385E-2</v>
      </c>
      <c r="AD29" s="16">
        <v>-1.9280163788334686E-3</v>
      </c>
      <c r="AE29" s="16">
        <v>2.042167932462086E-3</v>
      </c>
      <c r="AF29" s="16">
        <v>3.1214888761253851E-2</v>
      </c>
      <c r="AG29" s="16">
        <v>1.3133230615686048E-2</v>
      </c>
      <c r="AH29" s="16">
        <v>-5.0986798864245952E-3</v>
      </c>
      <c r="AI29" s="16">
        <v>-6.8888032684612599E-3</v>
      </c>
      <c r="AJ29" s="16">
        <v>-3.113274137896202E-2</v>
      </c>
      <c r="AK29" s="16">
        <v>-4.3115760822192281E-3</v>
      </c>
      <c r="AL29" s="16">
        <v>-3.6041100533293485E-2</v>
      </c>
      <c r="AM29" s="18">
        <v>6.4856734871776206E-2</v>
      </c>
    </row>
    <row r="30" spans="1:39" ht="24">
      <c r="A30" s="13" t="s">
        <v>65</v>
      </c>
      <c r="B30" s="14" t="s">
        <v>40</v>
      </c>
      <c r="C30" s="15">
        <v>4.9606665270372816E-2</v>
      </c>
      <c r="D30" s="16">
        <v>3.1064986886776298E-2</v>
      </c>
      <c r="E30" s="16">
        <v>3.6289447059563535E-3</v>
      </c>
      <c r="F30" s="16">
        <v>6.3099736563878139E-3</v>
      </c>
      <c r="G30" s="16">
        <v>-1.7392396491588476E-2</v>
      </c>
      <c r="H30" s="16">
        <v>4.1796436325128632E-2</v>
      </c>
      <c r="I30" s="16">
        <v>-2.9247776053450401E-3</v>
      </c>
      <c r="J30" s="16">
        <v>4.4421684882084714E-2</v>
      </c>
      <c r="K30" s="17" t="s">
        <v>79</v>
      </c>
      <c r="L30" s="16">
        <v>-4.6928619515415812E-2</v>
      </c>
      <c r="M30" s="16">
        <v>-1.9991793834325467E-2</v>
      </c>
      <c r="N30" s="16">
        <v>-5.1054261091029174E-2</v>
      </c>
      <c r="O30" s="16">
        <v>-1.343532509907234E-3</v>
      </c>
      <c r="P30" s="16">
        <v>2.4355963152045378E-3</v>
      </c>
      <c r="Q30" s="16">
        <v>-3.4134621597033961E-2</v>
      </c>
      <c r="R30" s="16">
        <v>-1.8937844989379463E-2</v>
      </c>
      <c r="S30" s="16">
        <v>-2.2978648039335546E-2</v>
      </c>
      <c r="T30" s="17" t="s">
        <v>115</v>
      </c>
      <c r="U30" s="16">
        <v>-1.0131240041988699E-4</v>
      </c>
      <c r="V30" s="16">
        <v>-5.0689069302918513E-2</v>
      </c>
      <c r="W30" s="16">
        <v>-5.7918867091852178E-2</v>
      </c>
      <c r="X30" s="17" t="s">
        <v>168</v>
      </c>
      <c r="Y30" s="16">
        <v>1.3370355777670779E-2</v>
      </c>
      <c r="Z30" s="16">
        <v>3.8789843426534562E-2</v>
      </c>
      <c r="AA30" s="16">
        <v>2.0949418004071806E-2</v>
      </c>
      <c r="AB30" s="16">
        <v>1.0259072865548855E-3</v>
      </c>
      <c r="AC30" s="16">
        <v>1.8393774609955543E-2</v>
      </c>
      <c r="AD30" s="16">
        <v>7.229818151094072E-3</v>
      </c>
      <c r="AE30" s="16">
        <v>2.1123287399943222E-2</v>
      </c>
      <c r="AF30" s="16">
        <v>2.1574829403941759E-2</v>
      </c>
      <c r="AG30" s="16">
        <v>5.2399468647398211E-3</v>
      </c>
      <c r="AH30" s="16">
        <v>2.3314902256499549E-2</v>
      </c>
      <c r="AI30" s="16">
        <v>3.1684343672771773E-2</v>
      </c>
      <c r="AJ30" s="16">
        <v>3.4520984134465836E-3</v>
      </c>
      <c r="AK30" s="16">
        <v>-2.0773990535139571E-2</v>
      </c>
      <c r="AL30" s="16">
        <v>6.4182153722809054E-2</v>
      </c>
      <c r="AM30" s="18">
        <v>7.5201041834935464E-3</v>
      </c>
    </row>
    <row r="31" spans="1:39" ht="24">
      <c r="A31" s="13" t="s">
        <v>66</v>
      </c>
      <c r="B31" s="14" t="s">
        <v>40</v>
      </c>
      <c r="C31" s="15">
        <v>-5.5009325875643902E-2</v>
      </c>
      <c r="D31" s="16">
        <v>3.2800903103743596E-2</v>
      </c>
      <c r="E31" s="16">
        <v>-5.5802140096184874E-3</v>
      </c>
      <c r="F31" s="16">
        <v>-3.9224201075162123E-3</v>
      </c>
      <c r="G31" s="16">
        <v>2.0519997813504176E-3</v>
      </c>
      <c r="H31" s="16">
        <v>-3.2331633154441888E-2</v>
      </c>
      <c r="I31" s="16">
        <v>6.0592808898466332E-3</v>
      </c>
      <c r="J31" s="16">
        <v>-1.6073800200898377E-2</v>
      </c>
      <c r="K31" s="16">
        <v>2.1154794684719553E-2</v>
      </c>
      <c r="L31" s="16">
        <v>9.9104213127018271E-3</v>
      </c>
      <c r="M31" s="16">
        <v>2.5313597533624936E-2</v>
      </c>
      <c r="N31" s="16">
        <v>5.581615743684782E-2</v>
      </c>
      <c r="O31" s="16">
        <v>6.3267735798414534E-3</v>
      </c>
      <c r="P31" s="16">
        <v>-2.6624211634312674E-2</v>
      </c>
      <c r="Q31" s="16">
        <v>4.9860363448863042E-2</v>
      </c>
      <c r="R31" s="16">
        <v>-6.1116123907515351E-3</v>
      </c>
      <c r="S31" s="16">
        <v>5.706708796360138E-3</v>
      </c>
      <c r="T31" s="16">
        <v>-2.9078575041451655E-3</v>
      </c>
      <c r="U31" s="16">
        <v>3.2567105292792428E-2</v>
      </c>
      <c r="V31" s="16">
        <v>-1.4071647761878563E-2</v>
      </c>
      <c r="W31" s="16">
        <v>-1.3923443406989587E-2</v>
      </c>
      <c r="X31" s="16">
        <v>-2.133927613476173E-2</v>
      </c>
      <c r="Y31" s="16">
        <v>5.0093838169234808E-2</v>
      </c>
      <c r="Z31" s="16">
        <v>-4.2811095229135759E-2</v>
      </c>
      <c r="AA31" s="16">
        <v>4.2009055420079898E-2</v>
      </c>
      <c r="AB31" s="16">
        <v>4.7755038817579094E-2</v>
      </c>
      <c r="AC31" s="16">
        <v>-1.612604930069619E-2</v>
      </c>
      <c r="AD31" s="16">
        <v>-2.8239391084334813E-2</v>
      </c>
      <c r="AE31" s="17" t="s">
        <v>79</v>
      </c>
      <c r="AF31" s="16">
        <v>4.8561698654259796E-4</v>
      </c>
      <c r="AG31" s="16">
        <v>-2.2495887601836347E-2</v>
      </c>
      <c r="AH31" s="16">
        <v>-4.3683056202903359E-2</v>
      </c>
      <c r="AI31" s="17" t="s">
        <v>112</v>
      </c>
      <c r="AJ31" s="16">
        <v>-1.6770611942568046E-2</v>
      </c>
      <c r="AK31" s="16">
        <v>4.3064878820688246E-3</v>
      </c>
      <c r="AL31" s="16">
        <v>-5.7523641403315832E-2</v>
      </c>
      <c r="AM31" s="18">
        <v>-6.373350001389877E-2</v>
      </c>
    </row>
    <row r="32" spans="1:39" ht="24">
      <c r="A32" s="13" t="s">
        <v>67</v>
      </c>
      <c r="B32" s="14" t="s">
        <v>40</v>
      </c>
      <c r="C32" s="15">
        <v>5.3152155035534297E-3</v>
      </c>
      <c r="D32" s="16">
        <v>-3.2778698280443691E-2</v>
      </c>
      <c r="E32" s="16">
        <v>-1.1327417637600987E-2</v>
      </c>
      <c r="F32" s="16">
        <v>-4.3717903726750697E-2</v>
      </c>
      <c r="G32" s="16">
        <v>-2.413737889358292E-2</v>
      </c>
      <c r="H32" s="16">
        <v>-6.2779329877139398E-2</v>
      </c>
      <c r="I32" s="16">
        <v>-1.4169994320433281E-3</v>
      </c>
      <c r="J32" s="16">
        <v>-2.713327897479564E-2</v>
      </c>
      <c r="K32" s="16">
        <v>-5.0895150125535027E-2</v>
      </c>
      <c r="L32" s="16">
        <v>-4.174830886973746E-2</v>
      </c>
      <c r="M32" s="16">
        <v>-1.9900092874219361E-2</v>
      </c>
      <c r="N32" s="17" t="s">
        <v>113</v>
      </c>
      <c r="O32" s="16">
        <v>8.5056038741371416E-3</v>
      </c>
      <c r="P32" s="16">
        <v>-1.1367808963192826E-2</v>
      </c>
      <c r="Q32" s="16">
        <v>-2.3193655791010459E-2</v>
      </c>
      <c r="R32" s="16">
        <v>-5.889185963257651E-2</v>
      </c>
      <c r="S32" s="16">
        <v>-2.6490326271249301E-3</v>
      </c>
      <c r="T32" s="16">
        <v>2.4767866593937479E-2</v>
      </c>
      <c r="U32" s="16">
        <v>6.7361201920114987E-3</v>
      </c>
      <c r="V32" s="16">
        <v>2.3495864548039577E-2</v>
      </c>
      <c r="W32" s="16">
        <v>2.5175193726390276E-2</v>
      </c>
      <c r="X32" s="16">
        <v>1.6231166317054263E-2</v>
      </c>
      <c r="Y32" s="16">
        <v>-2.2620684601302905E-2</v>
      </c>
      <c r="Z32" s="16">
        <v>-3.1922890566934738E-2</v>
      </c>
      <c r="AA32" s="16">
        <v>3.8950849704900037E-2</v>
      </c>
      <c r="AB32" s="17" t="s">
        <v>169</v>
      </c>
      <c r="AC32" s="16">
        <v>3.5730844395938557E-2</v>
      </c>
      <c r="AD32" s="16">
        <v>2.8641674954779719E-2</v>
      </c>
      <c r="AE32" s="16">
        <v>5.5640892718627336E-2</v>
      </c>
      <c r="AF32" s="16">
        <v>-1.9071996836011986E-2</v>
      </c>
      <c r="AG32" s="16">
        <v>-5.7039854845761778E-3</v>
      </c>
      <c r="AH32" s="16">
        <v>-4.5369766024280778E-3</v>
      </c>
      <c r="AI32" s="16">
        <v>3.4555992435346475E-2</v>
      </c>
      <c r="AJ32" s="16">
        <v>3.0655113987819348E-2</v>
      </c>
      <c r="AK32" s="16">
        <v>3.4410023256883145E-2</v>
      </c>
      <c r="AL32" s="16">
        <v>3.5609650700790314E-2</v>
      </c>
      <c r="AM32" s="18">
        <v>3.6069204753705598E-2</v>
      </c>
    </row>
    <row r="33" spans="1:39" ht="24">
      <c r="A33" s="13" t="s">
        <v>68</v>
      </c>
      <c r="B33" s="14" t="s">
        <v>40</v>
      </c>
      <c r="C33" s="15">
        <v>9.7810905318268509E-3</v>
      </c>
      <c r="D33" s="16">
        <v>2.6111441944710712E-2</v>
      </c>
      <c r="E33" s="16">
        <v>4.9042950857816639E-2</v>
      </c>
      <c r="F33" s="16">
        <v>3.8935198755494269E-2</v>
      </c>
      <c r="G33" s="16">
        <v>1.4387784533366199E-2</v>
      </c>
      <c r="H33" s="16">
        <v>6.1558215005990076E-2</v>
      </c>
      <c r="I33" s="16">
        <v>5.8420989917296121E-2</v>
      </c>
      <c r="J33" s="16">
        <v>5.9370111857597212E-2</v>
      </c>
      <c r="K33" s="17" t="s">
        <v>168</v>
      </c>
      <c r="L33" s="16">
        <v>2.9150533804311474E-2</v>
      </c>
      <c r="M33" s="16">
        <v>3.6430613289546421E-3</v>
      </c>
      <c r="N33" s="16">
        <v>1.6181676073668796E-2</v>
      </c>
      <c r="O33" s="16">
        <v>-5.6260436042006338E-3</v>
      </c>
      <c r="P33" s="16">
        <v>6.5277120009053724E-2</v>
      </c>
      <c r="Q33" s="16">
        <v>3.1828304472191739E-2</v>
      </c>
      <c r="R33" s="16">
        <v>4.2456139998006213E-3</v>
      </c>
      <c r="S33" s="16">
        <v>2.6931929334465862E-3</v>
      </c>
      <c r="T33" s="16">
        <v>1.1738219029466907E-2</v>
      </c>
      <c r="U33" s="16">
        <v>-1.4527923102453133E-2</v>
      </c>
      <c r="V33" s="16">
        <v>4.783326366120023E-4</v>
      </c>
      <c r="W33" s="16">
        <v>-6.5195220217943994E-3</v>
      </c>
      <c r="X33" s="17" t="s">
        <v>113</v>
      </c>
      <c r="Y33" s="16">
        <v>9.7661519712880277E-4</v>
      </c>
      <c r="Z33" s="16">
        <v>-8.7179663057776035E-3</v>
      </c>
      <c r="AA33" s="16">
        <v>1.0780955411511273E-2</v>
      </c>
      <c r="AB33" s="16">
        <v>-1.6408200621876073E-2</v>
      </c>
      <c r="AC33" s="16">
        <v>-3.0707750116785146E-2</v>
      </c>
      <c r="AD33" s="16">
        <v>-3.7364740072564823E-2</v>
      </c>
      <c r="AE33" s="16">
        <v>-2.1245490183841156E-2</v>
      </c>
      <c r="AF33" s="16">
        <v>-3.5529942478781357E-2</v>
      </c>
      <c r="AG33" s="16">
        <v>2.2630474839906944E-2</v>
      </c>
      <c r="AH33" s="16">
        <v>-6.9533823464865488E-3</v>
      </c>
      <c r="AI33" s="16">
        <v>1.4030192932796988E-2</v>
      </c>
      <c r="AJ33" s="17" t="s">
        <v>170</v>
      </c>
      <c r="AK33" s="16">
        <v>-1.5142903648303707E-2</v>
      </c>
      <c r="AL33" s="16">
        <v>2.3184907750688398E-2</v>
      </c>
      <c r="AM33" s="18">
        <v>-2.5229210655475561E-3</v>
      </c>
    </row>
    <row r="34" spans="1:39" ht="24">
      <c r="A34" s="13" t="s">
        <v>69</v>
      </c>
      <c r="B34" s="14" t="s">
        <v>40</v>
      </c>
      <c r="C34" s="15">
        <v>1.3411829962763529E-2</v>
      </c>
      <c r="D34" s="16">
        <v>6.7561062432185709E-2</v>
      </c>
      <c r="E34" s="16">
        <v>-6.8182664511181367E-3</v>
      </c>
      <c r="F34" s="16">
        <v>3.0236791699903297E-2</v>
      </c>
      <c r="G34" s="16">
        <v>5.7147567906848724E-2</v>
      </c>
      <c r="H34" s="16">
        <v>-2.7229578966063974E-3</v>
      </c>
      <c r="I34" s="16">
        <v>8.9538476719279551E-3</v>
      </c>
      <c r="J34" s="16">
        <v>3.7279252266548012E-2</v>
      </c>
      <c r="K34" s="16">
        <v>2.0882022620807829E-2</v>
      </c>
      <c r="L34" s="16">
        <v>1.3263760895044096E-2</v>
      </c>
      <c r="M34" s="16">
        <v>5.8481102917974974E-2</v>
      </c>
      <c r="N34" s="16">
        <v>3.8895345743687991E-2</v>
      </c>
      <c r="O34" s="17" t="s">
        <v>129</v>
      </c>
      <c r="P34" s="16">
        <v>2.4012035108029663E-2</v>
      </c>
      <c r="Q34" s="16">
        <v>-1.2136548668632525E-2</v>
      </c>
      <c r="R34" s="16">
        <v>-4.7270906747272461E-2</v>
      </c>
      <c r="S34" s="16">
        <v>8.290375979227051E-3</v>
      </c>
      <c r="T34" s="16">
        <v>5.3540250804909595E-3</v>
      </c>
      <c r="U34" s="16">
        <v>-2.0767277763189183E-2</v>
      </c>
      <c r="V34" s="16">
        <v>2.391044104155624E-3</v>
      </c>
      <c r="W34" s="16">
        <v>-1.6296938573748771E-2</v>
      </c>
      <c r="X34" s="16">
        <v>1.0785851815790894E-2</v>
      </c>
      <c r="Y34" s="16">
        <v>4.0138305879599566E-2</v>
      </c>
      <c r="Z34" s="16">
        <v>1.3660871205612853E-2</v>
      </c>
      <c r="AA34" s="17" t="s">
        <v>113</v>
      </c>
      <c r="AB34" s="16">
        <v>1.6525255357317015E-2</v>
      </c>
      <c r="AC34" s="16">
        <v>-2.3353330779995723E-2</v>
      </c>
      <c r="AD34" s="17" t="s">
        <v>171</v>
      </c>
      <c r="AE34" s="16">
        <v>4.1901457683903916E-2</v>
      </c>
      <c r="AF34" s="16">
        <v>-1.5922135036497698E-2</v>
      </c>
      <c r="AG34" s="16">
        <v>4.5433264412500845E-3</v>
      </c>
      <c r="AH34" s="16">
        <v>-1.660898687752144E-2</v>
      </c>
      <c r="AI34" s="16">
        <v>-7.8175441684379936E-3</v>
      </c>
      <c r="AJ34" s="16">
        <v>-3.2821921495519622E-2</v>
      </c>
      <c r="AK34" s="16">
        <v>-7.7907056448683612E-3</v>
      </c>
      <c r="AL34" s="16">
        <v>-2.4770100529895426E-2</v>
      </c>
      <c r="AM34" s="18">
        <v>1.9272733157980445E-2</v>
      </c>
    </row>
    <row r="35" spans="1:39" ht="24">
      <c r="A35" s="13" t="s">
        <v>70</v>
      </c>
      <c r="B35" s="14" t="s">
        <v>40</v>
      </c>
      <c r="C35" s="15">
        <v>-2.007202844880266E-3</v>
      </c>
      <c r="D35" s="16">
        <v>-3.6535021854113066E-2</v>
      </c>
      <c r="E35" s="16">
        <v>-4.3881098936522393E-3</v>
      </c>
      <c r="F35" s="16">
        <v>-6.1642893605207708E-2</v>
      </c>
      <c r="G35" s="16">
        <v>-3.0352997621588339E-2</v>
      </c>
      <c r="H35" s="17" t="s">
        <v>172</v>
      </c>
      <c r="I35" s="16">
        <v>2.889794875040691E-2</v>
      </c>
      <c r="J35" s="16">
        <v>3.6091178252831029E-3</v>
      </c>
      <c r="K35" s="16">
        <v>4.1380331011185198E-2</v>
      </c>
      <c r="L35" s="16">
        <v>1.763087989108696E-3</v>
      </c>
      <c r="M35" s="16">
        <v>2.5793452134145142E-3</v>
      </c>
      <c r="N35" s="16">
        <v>-6.2280736320073256E-2</v>
      </c>
      <c r="O35" s="16">
        <v>-5.4882610301869557E-3</v>
      </c>
      <c r="P35" s="16">
        <v>-2.1618146655068247E-2</v>
      </c>
      <c r="Q35" s="16">
        <v>-2.1645682645073994E-2</v>
      </c>
      <c r="R35" s="16">
        <v>-3.9120842558094549E-3</v>
      </c>
      <c r="S35" s="16">
        <v>-5.3546149751470817E-2</v>
      </c>
      <c r="T35" s="16">
        <v>-3.6856359363989587E-2</v>
      </c>
      <c r="U35" s="16">
        <v>-4.3920414906727545E-2</v>
      </c>
      <c r="V35" s="16">
        <v>-4.7005343963222486E-2</v>
      </c>
      <c r="W35" s="16">
        <v>7.238161630970933E-4</v>
      </c>
      <c r="X35" s="16">
        <v>6.1155337146702217E-2</v>
      </c>
      <c r="Y35" s="16">
        <v>-3.8647534743453753E-3</v>
      </c>
      <c r="Z35" s="16">
        <v>3.9567486091918687E-2</v>
      </c>
      <c r="AA35" s="16">
        <v>-2.7430401904183182E-3</v>
      </c>
      <c r="AB35" s="16">
        <v>1.5218243137561549E-3</v>
      </c>
      <c r="AC35" s="17" t="s">
        <v>92</v>
      </c>
      <c r="AD35" s="16">
        <v>-2.5580498675813787E-2</v>
      </c>
      <c r="AE35" s="16">
        <v>-3.2026399051141512E-2</v>
      </c>
      <c r="AF35" s="16">
        <v>-1.1780174434572214E-2</v>
      </c>
      <c r="AG35" s="16">
        <v>1.3109044627361279E-2</v>
      </c>
      <c r="AH35" s="16">
        <v>-4.1728139226263436E-2</v>
      </c>
      <c r="AI35" s="16">
        <v>-2.4432459296443356E-3</v>
      </c>
      <c r="AJ35" s="16">
        <v>-7.127302979359906E-3</v>
      </c>
      <c r="AK35" s="16">
        <v>-3.8677915421479036E-3</v>
      </c>
      <c r="AL35" s="17" t="s">
        <v>165</v>
      </c>
      <c r="AM35" s="18">
        <v>7.6562119760542613E-3</v>
      </c>
    </row>
    <row r="36" spans="1:39" ht="24">
      <c r="A36" s="13" t="s">
        <v>71</v>
      </c>
      <c r="B36" s="14" t="s">
        <v>40</v>
      </c>
      <c r="C36" s="15">
        <v>-5.6693685892506042E-2</v>
      </c>
      <c r="D36" s="16">
        <v>-1.4842232844482429E-2</v>
      </c>
      <c r="E36" s="16">
        <v>6.8628437721404518E-3</v>
      </c>
      <c r="F36" s="16">
        <v>1.6905028422625892E-2</v>
      </c>
      <c r="G36" s="16">
        <v>-1.9493819047421927E-3</v>
      </c>
      <c r="H36" s="16">
        <v>-2.5429478578034754E-2</v>
      </c>
      <c r="I36" s="16">
        <v>5.947547909367224E-3</v>
      </c>
      <c r="J36" s="16">
        <v>2.6612095433856994E-2</v>
      </c>
      <c r="K36" s="16">
        <v>7.0986088152139764E-3</v>
      </c>
      <c r="L36" s="16">
        <v>-3.9192820031913357E-2</v>
      </c>
      <c r="M36" s="16">
        <v>4.3497385487891005E-2</v>
      </c>
      <c r="N36" s="16">
        <v>2.8281857253607979E-2</v>
      </c>
      <c r="O36" s="16">
        <v>-1.6430183851232037E-2</v>
      </c>
      <c r="P36" s="16">
        <v>5.0345787839398909E-3</v>
      </c>
      <c r="Q36" s="16">
        <v>-5.512688863271875E-3</v>
      </c>
      <c r="R36" s="16">
        <v>6.4963427067094195E-2</v>
      </c>
      <c r="S36" s="16">
        <v>-7.6421500620116409E-3</v>
      </c>
      <c r="T36" s="16">
        <v>-2.5319718585991208E-2</v>
      </c>
      <c r="U36" s="16">
        <v>3.4124408338145056E-2</v>
      </c>
      <c r="V36" s="16">
        <v>5.6954533070789529E-2</v>
      </c>
      <c r="W36" s="16">
        <v>2.9131075530265688E-2</v>
      </c>
      <c r="X36" s="16">
        <v>-3.6970338401403319E-2</v>
      </c>
      <c r="Y36" s="16">
        <v>-5.5925439645501181E-2</v>
      </c>
      <c r="Z36" s="16">
        <v>-1.4900524045995744E-2</v>
      </c>
      <c r="AA36" s="17" t="s">
        <v>173</v>
      </c>
      <c r="AB36" s="16">
        <v>-2.6709514790560499E-2</v>
      </c>
      <c r="AC36" s="16">
        <v>2.1243335476385503E-2</v>
      </c>
      <c r="AD36" s="17" t="s">
        <v>121</v>
      </c>
      <c r="AE36" s="16">
        <v>-2.7841082619599947E-2</v>
      </c>
      <c r="AF36" s="16">
        <v>-3.0872443048103878E-2</v>
      </c>
      <c r="AG36" s="16">
        <v>-4.3066548683892272E-2</v>
      </c>
      <c r="AH36" s="16">
        <v>4.107550272382607E-4</v>
      </c>
      <c r="AI36" s="16">
        <v>1.2069853720420009E-2</v>
      </c>
      <c r="AJ36" s="17" t="s">
        <v>168</v>
      </c>
      <c r="AK36" s="16">
        <v>2.6725713174638361E-2</v>
      </c>
      <c r="AL36" s="17" t="s">
        <v>164</v>
      </c>
      <c r="AM36" s="18">
        <v>-2.3927676816324846E-2</v>
      </c>
    </row>
    <row r="37" spans="1:39" ht="24">
      <c r="A37" s="13" t="s">
        <v>72</v>
      </c>
      <c r="B37" s="14" t="s">
        <v>40</v>
      </c>
      <c r="C37" s="19" t="s">
        <v>174</v>
      </c>
      <c r="D37" s="16">
        <v>-6.287667247665424E-3</v>
      </c>
      <c r="E37" s="16">
        <v>-7.0857426567731674E-4</v>
      </c>
      <c r="F37" s="16">
        <v>-1.9746110567946357E-2</v>
      </c>
      <c r="G37" s="17" t="s">
        <v>128</v>
      </c>
      <c r="H37" s="16">
        <v>3.5558686848545435E-3</v>
      </c>
      <c r="I37" s="16">
        <v>-8.473664803189505E-3</v>
      </c>
      <c r="J37" s="17" t="s">
        <v>121</v>
      </c>
      <c r="K37" s="16">
        <v>4.3756965483221409E-2</v>
      </c>
      <c r="L37" s="16">
        <v>1.5078496133014979E-2</v>
      </c>
      <c r="M37" s="16">
        <v>-5.4290918151150024E-2</v>
      </c>
      <c r="N37" s="16">
        <v>-2.679268684851099E-2</v>
      </c>
      <c r="O37" s="16">
        <v>-1.9147779979998072E-2</v>
      </c>
      <c r="P37" s="16">
        <v>9.1156247018856322E-3</v>
      </c>
      <c r="Q37" s="16">
        <v>-2.1985405667964003E-2</v>
      </c>
      <c r="R37" s="16">
        <v>3.5845814986161877E-3</v>
      </c>
      <c r="S37" s="16">
        <v>7.0237575844451557E-3</v>
      </c>
      <c r="T37" s="16">
        <v>-4.268409390766624E-2</v>
      </c>
      <c r="U37" s="16">
        <v>-1.604044858726799E-2</v>
      </c>
      <c r="V37" s="16">
        <v>-1.591717354574192E-2</v>
      </c>
      <c r="W37" s="16">
        <v>-1.5694623188871892E-2</v>
      </c>
      <c r="X37" s="16">
        <v>5.8737992325000508E-2</v>
      </c>
      <c r="Y37" s="16">
        <v>-9.1343011906492837E-3</v>
      </c>
      <c r="Z37" s="17" t="s">
        <v>91</v>
      </c>
      <c r="AA37" s="16">
        <v>3.6915637805572048E-2</v>
      </c>
      <c r="AB37" s="16">
        <v>-8.3798279373420419E-3</v>
      </c>
      <c r="AC37" s="17" t="s">
        <v>83</v>
      </c>
      <c r="AD37" s="16">
        <v>2.6645972962316213E-2</v>
      </c>
      <c r="AE37" s="16">
        <v>-1.5871799857189166E-2</v>
      </c>
      <c r="AF37" s="16">
        <v>2.6610910908031856E-2</v>
      </c>
      <c r="AG37" s="16">
        <v>2.5123892626570166E-2</v>
      </c>
      <c r="AH37" s="16">
        <v>2.3450239730965453E-2</v>
      </c>
      <c r="AI37" s="16">
        <v>4.0850978205928196E-3</v>
      </c>
      <c r="AJ37" s="16">
        <v>1.9737688720512073E-2</v>
      </c>
      <c r="AK37" s="16">
        <v>-4.622466743273595E-3</v>
      </c>
      <c r="AL37" s="16">
        <v>6.4212330801829559E-2</v>
      </c>
      <c r="AM37" s="20" t="s">
        <v>167</v>
      </c>
    </row>
    <row r="38" spans="1:39" ht="24">
      <c r="A38" s="13" t="s">
        <v>73</v>
      </c>
      <c r="B38" s="14" t="s">
        <v>40</v>
      </c>
      <c r="C38" s="15">
        <v>3.1114304073521899E-2</v>
      </c>
      <c r="D38" s="16">
        <v>-9.2936289011677411E-3</v>
      </c>
      <c r="E38" s="16">
        <v>-1.6842896437336448E-2</v>
      </c>
      <c r="F38" s="16">
        <v>1.0084448228461634E-2</v>
      </c>
      <c r="G38" s="16">
        <v>6.4086558795657056E-2</v>
      </c>
      <c r="H38" s="16">
        <v>7.6526428325788829E-3</v>
      </c>
      <c r="I38" s="16">
        <v>2.3207487843245091E-2</v>
      </c>
      <c r="J38" s="17" t="s">
        <v>167</v>
      </c>
      <c r="K38" s="16">
        <v>7.431878085303884E-3</v>
      </c>
      <c r="L38" s="16">
        <v>2.5455382368578684E-2</v>
      </c>
      <c r="M38" s="16">
        <v>2.4523374009181056E-2</v>
      </c>
      <c r="N38" s="16">
        <v>3.5724271129925392E-2</v>
      </c>
      <c r="O38" s="16">
        <v>5.4526151807836196E-2</v>
      </c>
      <c r="P38" s="16">
        <v>2.3115706791521855E-2</v>
      </c>
      <c r="Q38" s="16">
        <v>-3.8099077771876183E-2</v>
      </c>
      <c r="R38" s="17" t="s">
        <v>101</v>
      </c>
      <c r="S38" s="16">
        <v>5.3920478447087687E-2</v>
      </c>
      <c r="T38" s="16">
        <v>-1.9632447794531186E-3</v>
      </c>
      <c r="U38" s="16">
        <v>4.3463390984710408E-2</v>
      </c>
      <c r="V38" s="16">
        <v>1.9326526577981791E-2</v>
      </c>
      <c r="W38" s="16">
        <v>5.784516824890619E-2</v>
      </c>
      <c r="X38" s="16">
        <v>-2.4973961568712962E-3</v>
      </c>
      <c r="Y38" s="16">
        <v>1.9244976802322164E-2</v>
      </c>
      <c r="Z38" s="16">
        <v>-1.2466232734522721E-2</v>
      </c>
      <c r="AA38" s="16">
        <v>1.9082326715544558E-2</v>
      </c>
      <c r="AB38" s="16">
        <v>3.6802949668781483E-2</v>
      </c>
      <c r="AC38" s="16">
        <v>-2.0600002401480154E-2</v>
      </c>
      <c r="AD38" s="16">
        <v>-2.3969322060326904E-2</v>
      </c>
      <c r="AE38" s="16">
        <v>-6.2969498992072145E-2</v>
      </c>
      <c r="AF38" s="16">
        <v>-2.8153043475229126E-2</v>
      </c>
      <c r="AG38" s="16">
        <v>-6.6323588908789996E-3</v>
      </c>
      <c r="AH38" s="16">
        <v>-5.2229821652920269E-2</v>
      </c>
      <c r="AI38" s="16">
        <v>-1.8821227265997859E-2</v>
      </c>
      <c r="AJ38" s="16">
        <v>-9.897379916443134E-4</v>
      </c>
      <c r="AK38" s="16">
        <v>-1.7516014403394859E-2</v>
      </c>
      <c r="AL38" s="16">
        <v>1.9899747797826613E-2</v>
      </c>
      <c r="AM38" s="20" t="s">
        <v>143</v>
      </c>
    </row>
    <row r="39" spans="1:39" ht="24">
      <c r="A39" s="13" t="s">
        <v>74</v>
      </c>
      <c r="B39" s="14" t="s">
        <v>40</v>
      </c>
      <c r="C39" s="15">
        <v>-9.1569672952952225E-3</v>
      </c>
      <c r="D39" s="16">
        <v>1.1972885891829993E-2</v>
      </c>
      <c r="E39" s="16">
        <v>-6.7010005869748424E-3</v>
      </c>
      <c r="F39" s="16">
        <v>2.2058470617242171E-2</v>
      </c>
      <c r="G39" s="16">
        <v>-3.0243369548897937E-2</v>
      </c>
      <c r="H39" s="16">
        <v>-7.0663894712117608E-3</v>
      </c>
      <c r="I39" s="16">
        <v>1.0632091462946075E-2</v>
      </c>
      <c r="J39" s="16">
        <v>1.934588294008821E-2</v>
      </c>
      <c r="K39" s="16">
        <v>3.2991904173093013E-3</v>
      </c>
      <c r="L39" s="16">
        <v>1.731840912825339E-2</v>
      </c>
      <c r="M39" s="16">
        <v>2.0509774701041105E-2</v>
      </c>
      <c r="N39" s="16">
        <v>2.9828107234977592E-2</v>
      </c>
      <c r="O39" s="16">
        <v>-1.5208731371327831E-2</v>
      </c>
      <c r="P39" s="16">
        <v>2.0802373520757634E-2</v>
      </c>
      <c r="Q39" s="16">
        <v>-1.4722300254117995E-2</v>
      </c>
      <c r="R39" s="16">
        <v>5.7033049938428268E-2</v>
      </c>
      <c r="S39" s="16">
        <v>-3.2855072523760276E-3</v>
      </c>
      <c r="T39" s="16">
        <v>5.6723974679014624E-3</v>
      </c>
      <c r="U39" s="17" t="s">
        <v>175</v>
      </c>
      <c r="V39" s="17" t="s">
        <v>110</v>
      </c>
      <c r="W39" s="17" t="s">
        <v>176</v>
      </c>
      <c r="X39" s="17" t="s">
        <v>93</v>
      </c>
      <c r="Y39" s="16">
        <v>-5.3849253685916837E-2</v>
      </c>
      <c r="Z39" s="16">
        <v>1.6499007585247274E-2</v>
      </c>
      <c r="AA39" s="16">
        <v>-3.189419651838761E-2</v>
      </c>
      <c r="AB39" s="16">
        <v>-3.4221299367894753E-2</v>
      </c>
      <c r="AC39" s="16">
        <v>2.6766106581005304E-2</v>
      </c>
      <c r="AD39" s="17" t="s">
        <v>110</v>
      </c>
      <c r="AE39" s="16">
        <v>-1.6198242305247385E-2</v>
      </c>
      <c r="AF39" s="16">
        <v>-3.3666389813886352E-2</v>
      </c>
      <c r="AG39" s="16">
        <v>-3.9658747292552102E-2</v>
      </c>
      <c r="AH39" s="16">
        <v>-2.2535504799670262E-3</v>
      </c>
      <c r="AI39" s="16">
        <v>-2.387690715228075E-2</v>
      </c>
      <c r="AJ39" s="17" t="s">
        <v>148</v>
      </c>
      <c r="AK39" s="16">
        <v>3.8242350465425914E-2</v>
      </c>
      <c r="AL39" s="16">
        <v>1.3974456187422598E-2</v>
      </c>
      <c r="AM39" s="18">
        <v>-9.2609386015322871E-4</v>
      </c>
    </row>
    <row r="40" spans="1:39" ht="24">
      <c r="A40" s="13" t="s">
        <v>75</v>
      </c>
      <c r="B40" s="14" t="s">
        <v>40</v>
      </c>
      <c r="C40" s="19" t="s">
        <v>91</v>
      </c>
      <c r="D40" s="16">
        <v>1.3492165877815539E-2</v>
      </c>
      <c r="E40" s="16">
        <v>6.210047186188257E-2</v>
      </c>
      <c r="F40" s="16">
        <v>3.6237229351016906E-2</v>
      </c>
      <c r="G40" s="16">
        <v>-3.4826705727830101E-2</v>
      </c>
      <c r="H40" s="17" t="s">
        <v>162</v>
      </c>
      <c r="I40" s="16">
        <v>1.505927663362787E-3</v>
      </c>
      <c r="J40" s="16">
        <v>6.27948684655978E-2</v>
      </c>
      <c r="K40" s="16">
        <v>6.1839142378877929E-2</v>
      </c>
      <c r="L40" s="16">
        <v>1.3043736321229705E-2</v>
      </c>
      <c r="M40" s="16">
        <v>4.6551844828673715E-2</v>
      </c>
      <c r="N40" s="16">
        <v>3.4399053494652568E-2</v>
      </c>
      <c r="O40" s="16">
        <v>-9.8076029150456702E-4</v>
      </c>
      <c r="P40" s="16">
        <v>5.5590624317327746E-2</v>
      </c>
      <c r="Q40" s="16">
        <v>-2.3079214931298112E-2</v>
      </c>
      <c r="R40" s="16">
        <v>-1.4549618645826023E-2</v>
      </c>
      <c r="S40" s="16">
        <v>-2.0468951947402347E-2</v>
      </c>
      <c r="T40" s="16">
        <v>-4.1304582846385329E-2</v>
      </c>
      <c r="U40" s="16">
        <v>2.1791586255074293E-2</v>
      </c>
      <c r="V40" s="16">
        <v>8.3519038291959245E-3</v>
      </c>
      <c r="W40" s="16">
        <v>2.4863182514477725E-2</v>
      </c>
      <c r="X40" s="16">
        <v>2.2432256663237438E-2</v>
      </c>
      <c r="Y40" s="16">
        <v>-4.5983435166122501E-2</v>
      </c>
      <c r="Z40" s="16">
        <v>3.6676459612246639E-3</v>
      </c>
      <c r="AA40" s="16">
        <v>-2.3976319775482546E-2</v>
      </c>
      <c r="AB40" s="16">
        <v>-2.9988705329383008E-2</v>
      </c>
      <c r="AC40" s="16">
        <v>-3.7591909301064645E-2</v>
      </c>
      <c r="AD40" s="17" t="s">
        <v>163</v>
      </c>
      <c r="AE40" s="16">
        <v>-5.5367501471930758E-2</v>
      </c>
      <c r="AF40" s="16">
        <v>-2.3377278569824276E-2</v>
      </c>
      <c r="AG40" s="17" t="s">
        <v>177</v>
      </c>
      <c r="AH40" s="16">
        <v>-4.9317256415932084E-2</v>
      </c>
      <c r="AI40" s="16">
        <v>-4.6835544645370916E-2</v>
      </c>
      <c r="AJ40" s="16">
        <v>1.389536000002487E-2</v>
      </c>
      <c r="AK40" s="16">
        <v>-2.2871010169427049E-2</v>
      </c>
      <c r="AL40" s="17" t="s">
        <v>178</v>
      </c>
      <c r="AM40" s="18">
        <v>1.9426986994734469E-2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1">
        <f>$C5^2*D5^2</f>
        <v>5.6358672750687203E-6</v>
      </c>
      <c r="E47" s="11">
        <f t="shared" ref="E47:AM47" si="0">$C5^2*E5^2</f>
        <v>2.4223327087173028E-6</v>
      </c>
      <c r="F47" s="11">
        <f t="shared" si="0"/>
        <v>1.6902502916699094E-6</v>
      </c>
      <c r="G47" s="11">
        <f t="shared" si="0"/>
        <v>3.7463032260672935E-6</v>
      </c>
      <c r="H47" s="11">
        <f t="shared" si="0"/>
        <v>1.3346302096650916E-6</v>
      </c>
      <c r="I47" s="11">
        <f t="shared" si="0"/>
        <v>1.3857999203370537E-6</v>
      </c>
      <c r="J47" s="11">
        <f t="shared" si="0"/>
        <v>2.3852751847101178E-7</v>
      </c>
      <c r="K47" s="11">
        <f t="shared" si="0"/>
        <v>1.6432243814356093E-8</v>
      </c>
      <c r="L47" s="11">
        <f t="shared" si="0"/>
        <v>1.5543166054201416E-6</v>
      </c>
      <c r="M47" s="11">
        <f t="shared" si="0"/>
        <v>8.6919804104451398E-7</v>
      </c>
      <c r="N47" s="11">
        <f t="shared" si="0"/>
        <v>3.6261761938281442E-7</v>
      </c>
      <c r="O47" s="11">
        <f t="shared" si="0"/>
        <v>4.236548776798374E-7</v>
      </c>
      <c r="P47" s="10">
        <f t="shared" si="0"/>
        <v>2.5869804450841076E-3</v>
      </c>
      <c r="Q47" s="11">
        <f t="shared" si="0"/>
        <v>8.9336613692446642E-9</v>
      </c>
      <c r="R47" s="11">
        <f t="shared" si="0"/>
        <v>4.8011490947330427E-7</v>
      </c>
      <c r="S47" s="11">
        <f t="shared" si="0"/>
        <v>5.1218539322839915E-7</v>
      </c>
      <c r="T47" s="11">
        <f t="shared" si="0"/>
        <v>3.6596830973021386E-7</v>
      </c>
      <c r="U47" s="11">
        <f t="shared" si="0"/>
        <v>3.0850072561452163E-6</v>
      </c>
      <c r="V47" s="11">
        <f t="shared" si="0"/>
        <v>1.1553151421743487E-6</v>
      </c>
      <c r="W47" s="11">
        <f t="shared" si="0"/>
        <v>4.8564479160522062E-7</v>
      </c>
      <c r="X47" s="11">
        <f t="shared" si="0"/>
        <v>1.2014506424084841E-5</v>
      </c>
      <c r="Y47" s="11">
        <f t="shared" si="0"/>
        <v>8.888371657247594E-7</v>
      </c>
      <c r="Z47" s="11">
        <f t="shared" si="0"/>
        <v>3.3148886579857416E-7</v>
      </c>
      <c r="AA47" s="11">
        <f t="shared" si="0"/>
        <v>1.623991296870525E-6</v>
      </c>
      <c r="AB47" s="11">
        <f t="shared" si="0"/>
        <v>8.9059624945544656E-8</v>
      </c>
      <c r="AC47" s="11">
        <f t="shared" si="0"/>
        <v>6.7530266331586138E-7</v>
      </c>
      <c r="AD47" s="11">
        <f t="shared" si="0"/>
        <v>7.3146169340440623E-8</v>
      </c>
      <c r="AE47" s="11">
        <f t="shared" si="0"/>
        <v>1.9781804039039232E-6</v>
      </c>
      <c r="AF47" s="11">
        <f t="shared" si="0"/>
        <v>8.2069640217576292E-8</v>
      </c>
      <c r="AG47" s="11">
        <f t="shared" si="0"/>
        <v>2.2760837329075359E-8</v>
      </c>
      <c r="AH47" s="11">
        <f t="shared" si="0"/>
        <v>6.9044693417850773E-7</v>
      </c>
      <c r="AI47" s="11">
        <f t="shared" si="0"/>
        <v>1.5770567384761246E-8</v>
      </c>
      <c r="AJ47" s="11">
        <f t="shared" si="0"/>
        <v>1.2925772233155678E-6</v>
      </c>
      <c r="AK47" s="11">
        <f t="shared" si="0"/>
        <v>5.2467474488783565E-6</v>
      </c>
      <c r="AL47" s="11">
        <f t="shared" si="0"/>
        <v>9.3065440128069604E-6</v>
      </c>
      <c r="AM47" s="12">
        <f t="shared" si="0"/>
        <v>1.5280201121756428E-6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5.6078095298761372E-10</v>
      </c>
      <c r="E48" s="16">
        <f t="shared" si="1"/>
        <v>1.4322520629474765E-9</v>
      </c>
      <c r="F48" s="16">
        <f t="shared" si="1"/>
        <v>3.1101051631495465E-9</v>
      </c>
      <c r="G48" s="16">
        <f t="shared" si="1"/>
        <v>4.6297228125640466E-10</v>
      </c>
      <c r="H48" s="16">
        <f t="shared" si="1"/>
        <v>6.6978870501172168E-11</v>
      </c>
      <c r="I48" s="16">
        <f t="shared" si="1"/>
        <v>8.499014294199248E-10</v>
      </c>
      <c r="J48" s="16">
        <f t="shared" si="1"/>
        <v>3.0946944253382569E-8</v>
      </c>
      <c r="K48" s="16">
        <f t="shared" si="1"/>
        <v>4.0704685023614144E-9</v>
      </c>
      <c r="L48" s="16">
        <f t="shared" si="1"/>
        <v>1.0919769187310322E-8</v>
      </c>
      <c r="M48" s="17">
        <f t="shared" si="1"/>
        <v>9.4817046860366668E-6</v>
      </c>
      <c r="N48" s="16">
        <f t="shared" si="1"/>
        <v>4.0579175836125082E-9</v>
      </c>
      <c r="O48" s="16">
        <f t="shared" si="1"/>
        <v>7.4981338712612773E-9</v>
      </c>
      <c r="P48" s="16">
        <f t="shared" si="1"/>
        <v>3.1695619756219407E-9</v>
      </c>
      <c r="Q48" s="16">
        <f t="shared" si="1"/>
        <v>6.6782892460270859E-10</v>
      </c>
      <c r="R48" s="16">
        <f t="shared" si="1"/>
        <v>1.0638204493199518E-8</v>
      </c>
      <c r="S48" s="16">
        <f t="shared" si="1"/>
        <v>1.4075595232497766E-10</v>
      </c>
      <c r="T48" s="16">
        <f t="shared" si="1"/>
        <v>1.9141351716476958E-8</v>
      </c>
      <c r="U48" s="16">
        <f t="shared" si="1"/>
        <v>2.8648312978776666E-11</v>
      </c>
      <c r="V48" s="16">
        <f t="shared" si="1"/>
        <v>1.2187520955865051E-8</v>
      </c>
      <c r="W48" s="16">
        <f t="shared" si="1"/>
        <v>1.3720473527850324E-9</v>
      </c>
      <c r="X48" s="16">
        <f t="shared" si="1"/>
        <v>1.3940721257826313E-10</v>
      </c>
      <c r="Y48" s="16">
        <f t="shared" si="1"/>
        <v>4.1700144050446221E-9</v>
      </c>
      <c r="Z48" s="16">
        <f t="shared" si="1"/>
        <v>1.3410546244328398E-8</v>
      </c>
      <c r="AA48" s="16">
        <f t="shared" si="1"/>
        <v>3.508324446695703E-8</v>
      </c>
      <c r="AB48" s="16">
        <f t="shared" si="1"/>
        <v>3.0241500504400048E-10</v>
      </c>
      <c r="AC48" s="16">
        <f t="shared" si="1"/>
        <v>1.5421656602567872E-10</v>
      </c>
      <c r="AD48" s="16">
        <f t="shared" si="1"/>
        <v>1.9912105933920363E-8</v>
      </c>
      <c r="AE48" s="16">
        <f t="shared" si="1"/>
        <v>6.5283569465921319E-9</v>
      </c>
      <c r="AF48" s="16">
        <f t="shared" si="1"/>
        <v>5.053088294960727E-9</v>
      </c>
      <c r="AG48" s="16">
        <f t="shared" si="1"/>
        <v>2.7328783993464004E-9</v>
      </c>
      <c r="AH48" s="16">
        <f t="shared" si="1"/>
        <v>1.7574845682606958E-8</v>
      </c>
      <c r="AI48" s="16">
        <f t="shared" si="1"/>
        <v>1.3698421278323466E-10</v>
      </c>
      <c r="AJ48" s="16">
        <f t="shared" si="1"/>
        <v>4.5712960409603305E-9</v>
      </c>
      <c r="AK48" s="16">
        <f t="shared" si="1"/>
        <v>3.2932969006412375E-9</v>
      </c>
      <c r="AL48" s="16">
        <f t="shared" si="1"/>
        <v>2.3790154590724575E-8</v>
      </c>
      <c r="AM48" s="18">
        <f t="shared" si="1"/>
        <v>6.2855523960043541E-9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5.231603217311558E-11</v>
      </c>
      <c r="E49" s="16">
        <f t="shared" si="2"/>
        <v>8.8449326584421044E-9</v>
      </c>
      <c r="F49" s="16">
        <f t="shared" si="2"/>
        <v>7.2344758966127371E-10</v>
      </c>
      <c r="G49" s="16">
        <f t="shared" si="2"/>
        <v>3.7314021141905907E-9</v>
      </c>
      <c r="H49" s="16">
        <f t="shared" si="2"/>
        <v>2.0118994314833336E-8</v>
      </c>
      <c r="I49" s="16">
        <f t="shared" si="2"/>
        <v>7.5081178792291256E-9</v>
      </c>
      <c r="J49" s="16">
        <f t="shared" si="2"/>
        <v>3.4822478974093442E-10</v>
      </c>
      <c r="K49" s="16">
        <f t="shared" si="2"/>
        <v>3.6316760363192367E-9</v>
      </c>
      <c r="L49" s="16">
        <f t="shared" si="2"/>
        <v>6.6464785917255402E-9</v>
      </c>
      <c r="M49" s="16">
        <f t="shared" si="2"/>
        <v>9.4844363629522352E-11</v>
      </c>
      <c r="N49" s="16">
        <f t="shared" si="2"/>
        <v>4.9403171553184176E-11</v>
      </c>
      <c r="O49" s="16">
        <f t="shared" si="2"/>
        <v>4.2666341844023516E-11</v>
      </c>
      <c r="P49" s="16">
        <f t="shared" si="2"/>
        <v>1.2592867890882593E-9</v>
      </c>
      <c r="Q49" s="16">
        <f t="shared" si="2"/>
        <v>5.1274225495845056E-10</v>
      </c>
      <c r="R49" s="16">
        <f t="shared" si="2"/>
        <v>2.1762375700229458E-10</v>
      </c>
      <c r="S49" s="17">
        <f t="shared" si="2"/>
        <v>6.3233810827811288E-6</v>
      </c>
      <c r="T49" s="16">
        <f t="shared" si="2"/>
        <v>1.0935444839880712E-11</v>
      </c>
      <c r="U49" s="16">
        <f t="shared" si="2"/>
        <v>3.4551668612672219E-9</v>
      </c>
      <c r="V49" s="16">
        <f t="shared" si="2"/>
        <v>1.0932775989465038E-8</v>
      </c>
      <c r="W49" s="16">
        <f t="shared" si="2"/>
        <v>5.5882758843068721E-9</v>
      </c>
      <c r="X49" s="16">
        <f t="shared" si="2"/>
        <v>5.1392842475634425E-11</v>
      </c>
      <c r="Y49" s="16">
        <f t="shared" si="2"/>
        <v>1.4708452300487741E-9</v>
      </c>
      <c r="Z49" s="16">
        <f t="shared" si="2"/>
        <v>2.0138356795082517E-10</v>
      </c>
      <c r="AA49" s="16">
        <f t="shared" si="2"/>
        <v>4.7538693299651297E-10</v>
      </c>
      <c r="AB49" s="16">
        <f t="shared" si="2"/>
        <v>4.8013042325099613E-9</v>
      </c>
      <c r="AC49" s="16">
        <f t="shared" si="2"/>
        <v>2.1728439575451566E-9</v>
      </c>
      <c r="AD49" s="16">
        <f t="shared" si="2"/>
        <v>4.1306566718163187E-10</v>
      </c>
      <c r="AE49" s="16">
        <f t="shared" si="2"/>
        <v>2.2303077042929634E-10</v>
      </c>
      <c r="AF49" s="16">
        <f t="shared" si="2"/>
        <v>7.2395966712171052E-9</v>
      </c>
      <c r="AG49" s="16">
        <f t="shared" si="2"/>
        <v>7.882446064885813E-9</v>
      </c>
      <c r="AH49" s="16">
        <f t="shared" si="2"/>
        <v>2.691582072117691E-9</v>
      </c>
      <c r="AI49" s="16">
        <f t="shared" si="2"/>
        <v>2.4057105044389965E-10</v>
      </c>
      <c r="AJ49" s="16">
        <f t="shared" si="2"/>
        <v>7.5705844741242926E-11</v>
      </c>
      <c r="AK49" s="16">
        <f t="shared" si="2"/>
        <v>3.2064391366134307E-10</v>
      </c>
      <c r="AL49" s="16">
        <f t="shared" si="2"/>
        <v>3.0857147800822539E-9</v>
      </c>
      <c r="AM49" s="18">
        <f t="shared" si="2"/>
        <v>2.0470507744951521E-8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1.5114285687498471E-6</v>
      </c>
      <c r="E50" s="16">
        <f t="shared" si="3"/>
        <v>1.3606087773847824E-6</v>
      </c>
      <c r="F50" s="16">
        <f t="shared" si="3"/>
        <v>5.9594789237615361E-8</v>
      </c>
      <c r="G50" s="16">
        <f t="shared" si="3"/>
        <v>8.0164994734803949E-7</v>
      </c>
      <c r="H50" s="16">
        <f t="shared" si="3"/>
        <v>1.0868890567389226E-8</v>
      </c>
      <c r="I50" s="16">
        <f t="shared" si="3"/>
        <v>4.3188887407786037E-8</v>
      </c>
      <c r="J50" s="16">
        <f t="shared" si="3"/>
        <v>6.248865380096883E-8</v>
      </c>
      <c r="K50" s="16">
        <f t="shared" si="3"/>
        <v>1.2942598717776068E-7</v>
      </c>
      <c r="L50" s="16">
        <f t="shared" si="3"/>
        <v>1.1818683142701604E-6</v>
      </c>
      <c r="M50" s="16">
        <f t="shared" si="3"/>
        <v>2.9544553297768318E-7</v>
      </c>
      <c r="N50" s="16">
        <f t="shared" si="3"/>
        <v>3.7226439629582058E-7</v>
      </c>
      <c r="O50" s="16">
        <f t="shared" si="3"/>
        <v>1.2704665851090271E-6</v>
      </c>
      <c r="P50" s="16">
        <f t="shared" si="3"/>
        <v>2.3040062247544402E-7</v>
      </c>
      <c r="Q50" s="16">
        <f t="shared" si="3"/>
        <v>3.4486263296520129E-7</v>
      </c>
      <c r="R50" s="16">
        <f t="shared" si="3"/>
        <v>5.4641304244531026E-7</v>
      </c>
      <c r="S50" s="16">
        <f t="shared" si="3"/>
        <v>1.5463933094884746E-7</v>
      </c>
      <c r="T50" s="16">
        <f t="shared" si="3"/>
        <v>9.2066852255546603E-8</v>
      </c>
      <c r="U50" s="16">
        <f t="shared" si="3"/>
        <v>5.6647018154511889E-8</v>
      </c>
      <c r="V50" s="16">
        <f t="shared" si="3"/>
        <v>7.184249228707818E-8</v>
      </c>
      <c r="W50" s="16">
        <f t="shared" si="3"/>
        <v>1.9678653544607649E-7</v>
      </c>
      <c r="X50" s="16">
        <f t="shared" si="3"/>
        <v>6.8166639253000462E-10</v>
      </c>
      <c r="Y50" s="17">
        <f t="shared" si="3"/>
        <v>6.796094563960586E-4</v>
      </c>
      <c r="Z50" s="16">
        <f t="shared" si="3"/>
        <v>2.9760677921276924E-8</v>
      </c>
      <c r="AA50" s="16">
        <f t="shared" si="3"/>
        <v>1.169483592182745E-6</v>
      </c>
      <c r="AB50" s="16">
        <f t="shared" si="3"/>
        <v>2.7685672307438133E-7</v>
      </c>
      <c r="AC50" s="16">
        <f t="shared" si="3"/>
        <v>6.3557116619346853E-8</v>
      </c>
      <c r="AD50" s="16">
        <f t="shared" si="3"/>
        <v>2.3316196906157213E-6</v>
      </c>
      <c r="AE50" s="16">
        <f t="shared" si="3"/>
        <v>1.8142434202565994E-6</v>
      </c>
      <c r="AF50" s="16">
        <f t="shared" si="3"/>
        <v>3.3413662678859989E-7</v>
      </c>
      <c r="AG50" s="16">
        <f t="shared" si="3"/>
        <v>1.6827376036304449E-6</v>
      </c>
      <c r="AH50" s="16">
        <f t="shared" si="3"/>
        <v>2.8635452748690744E-8</v>
      </c>
      <c r="AI50" s="16">
        <f t="shared" si="3"/>
        <v>7.0883063533510406E-9</v>
      </c>
      <c r="AJ50" s="16">
        <f t="shared" si="3"/>
        <v>2.2386837357428761E-6</v>
      </c>
      <c r="AK50" s="16">
        <f t="shared" si="3"/>
        <v>1.0444278414872046E-7</v>
      </c>
      <c r="AL50" s="16">
        <f t="shared" si="3"/>
        <v>1.6456835764706279E-6</v>
      </c>
      <c r="AM50" s="18">
        <f t="shared" si="3"/>
        <v>2.7389552082082505E-7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2.9831368886199246E-7</v>
      </c>
      <c r="E51" s="16">
        <f t="shared" si="4"/>
        <v>1.1402131358948224E-7</v>
      </c>
      <c r="F51" s="16">
        <f t="shared" si="4"/>
        <v>4.2069634502932283E-7</v>
      </c>
      <c r="G51" s="16">
        <f t="shared" si="4"/>
        <v>4.3270790152359208E-8</v>
      </c>
      <c r="H51" s="16">
        <f t="shared" si="4"/>
        <v>5.4983874091245095E-9</v>
      </c>
      <c r="I51" s="16">
        <f t="shared" si="4"/>
        <v>5.0268219337698426E-7</v>
      </c>
      <c r="J51" s="16">
        <f t="shared" si="4"/>
        <v>1.5819138951789279E-8</v>
      </c>
      <c r="K51" s="16">
        <f t="shared" si="4"/>
        <v>9.1397956654951998E-7</v>
      </c>
      <c r="L51" s="16">
        <f t="shared" si="4"/>
        <v>3.792375238989673E-7</v>
      </c>
      <c r="M51" s="16">
        <f t="shared" si="4"/>
        <v>1.215445107274793E-8</v>
      </c>
      <c r="N51" s="16">
        <f t="shared" si="4"/>
        <v>1.0944801090921873E-6</v>
      </c>
      <c r="O51" s="16">
        <f t="shared" si="4"/>
        <v>1.2837981176029119E-6</v>
      </c>
      <c r="P51" s="16">
        <f t="shared" si="4"/>
        <v>5.0339830183408153E-9</v>
      </c>
      <c r="Q51" s="16">
        <f t="shared" si="4"/>
        <v>3.0724056229605301E-6</v>
      </c>
      <c r="R51" s="16">
        <f t="shared" si="4"/>
        <v>2.74752810894906E-7</v>
      </c>
      <c r="S51" s="16">
        <f t="shared" si="4"/>
        <v>3.1904569754030594E-8</v>
      </c>
      <c r="T51" s="16">
        <f t="shared" si="4"/>
        <v>1.7457337490206554E-7</v>
      </c>
      <c r="U51" s="16">
        <f t="shared" si="4"/>
        <v>3.7432969405396314E-7</v>
      </c>
      <c r="V51" s="16">
        <f t="shared" si="4"/>
        <v>2.8240715564950944E-9</v>
      </c>
      <c r="W51" s="16">
        <f t="shared" si="4"/>
        <v>2.3622263968072658E-7</v>
      </c>
      <c r="X51" s="16">
        <f t="shared" si="4"/>
        <v>1.7930558540745057E-7</v>
      </c>
      <c r="Y51" s="16">
        <f t="shared" si="4"/>
        <v>8.7817938013401047E-9</v>
      </c>
      <c r="Z51" s="16">
        <f t="shared" si="4"/>
        <v>1.3210694299332574E-6</v>
      </c>
      <c r="AA51" s="16">
        <f t="shared" si="4"/>
        <v>5.572157987262521E-8</v>
      </c>
      <c r="AB51" s="16">
        <f t="shared" si="4"/>
        <v>4.198073098296151E-9</v>
      </c>
      <c r="AC51" s="16">
        <f t="shared" si="4"/>
        <v>1.0707511671986982E-6</v>
      </c>
      <c r="AD51" s="16">
        <f t="shared" si="4"/>
        <v>1.3604678669839599E-7</v>
      </c>
      <c r="AE51" s="17">
        <f t="shared" si="4"/>
        <v>6.7486079275123267E-6</v>
      </c>
      <c r="AF51" s="16">
        <f t="shared" si="4"/>
        <v>5.07866013362966E-7</v>
      </c>
      <c r="AG51" s="16">
        <f t="shared" si="4"/>
        <v>7.1132580934126957E-7</v>
      </c>
      <c r="AH51" s="16">
        <f t="shared" si="4"/>
        <v>5.9510040654203337E-8</v>
      </c>
      <c r="AI51" s="17">
        <f t="shared" si="4"/>
        <v>8.4895204495567616E-4</v>
      </c>
      <c r="AJ51" s="16">
        <f t="shared" si="4"/>
        <v>5.5321207122050958E-7</v>
      </c>
      <c r="AK51" s="16">
        <f t="shared" si="4"/>
        <v>6.4524040075933305E-9</v>
      </c>
      <c r="AL51" s="16">
        <f t="shared" si="4"/>
        <v>2.1518687388842634E-6</v>
      </c>
      <c r="AM51" s="18">
        <f t="shared" si="4"/>
        <v>3.3094965622261493E-7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3.3760790142240669E-10</v>
      </c>
      <c r="E52" s="16">
        <f t="shared" si="5"/>
        <v>3.3454156218837578E-12</v>
      </c>
      <c r="F52" s="16">
        <f t="shared" si="5"/>
        <v>2.4503847039357861E-10</v>
      </c>
      <c r="G52" s="16">
        <f t="shared" si="5"/>
        <v>1.4434683545762931E-10</v>
      </c>
      <c r="H52" s="16">
        <f t="shared" si="5"/>
        <v>2.4199127299862296E-10</v>
      </c>
      <c r="I52" s="16">
        <f t="shared" si="5"/>
        <v>4.1323917686744349E-11</v>
      </c>
      <c r="J52" s="16">
        <f t="shared" si="5"/>
        <v>2.5158813616174991E-10</v>
      </c>
      <c r="K52" s="16">
        <f t="shared" si="5"/>
        <v>5.9057660869945519E-10</v>
      </c>
      <c r="L52" s="16">
        <f t="shared" si="5"/>
        <v>6.6128950379714928E-10</v>
      </c>
      <c r="M52" s="16">
        <f t="shared" si="5"/>
        <v>3.3272654028986689E-11</v>
      </c>
      <c r="N52" s="16">
        <f t="shared" si="5"/>
        <v>2.7428742098176963E-10</v>
      </c>
      <c r="O52" s="16">
        <f t="shared" si="5"/>
        <v>5.4048818767888495E-10</v>
      </c>
      <c r="P52" s="16">
        <f t="shared" si="5"/>
        <v>1.6300558373796144E-12</v>
      </c>
      <c r="Q52" s="17">
        <f t="shared" si="5"/>
        <v>4.6903794102884843E-7</v>
      </c>
      <c r="R52" s="16">
        <f t="shared" si="5"/>
        <v>2.4047231593638109E-10</v>
      </c>
      <c r="S52" s="16">
        <f t="shared" si="5"/>
        <v>3.7850267973287886E-11</v>
      </c>
      <c r="T52" s="16">
        <f t="shared" si="5"/>
        <v>1.7229688860034753E-10</v>
      </c>
      <c r="U52" s="16">
        <f t="shared" si="5"/>
        <v>5.9783834390402329E-11</v>
      </c>
      <c r="V52" s="16">
        <f t="shared" si="5"/>
        <v>2.8834424907764809E-10</v>
      </c>
      <c r="W52" s="16">
        <f t="shared" si="5"/>
        <v>8.1128524721336904E-11</v>
      </c>
      <c r="X52" s="16">
        <f t="shared" si="5"/>
        <v>5.1828021853119631E-10</v>
      </c>
      <c r="Y52" s="16">
        <f t="shared" si="5"/>
        <v>2.4162540710004591E-10</v>
      </c>
      <c r="Z52" s="16">
        <f t="shared" si="5"/>
        <v>2.4657147379488612E-11</v>
      </c>
      <c r="AA52" s="16">
        <f t="shared" si="5"/>
        <v>7.50282297261206E-11</v>
      </c>
      <c r="AB52" s="16">
        <f t="shared" si="5"/>
        <v>9.7804548813937919E-11</v>
      </c>
      <c r="AC52" s="16">
        <f t="shared" si="5"/>
        <v>4.5787357062863749E-10</v>
      </c>
      <c r="AD52" s="16">
        <f t="shared" si="5"/>
        <v>1.591400387700364E-11</v>
      </c>
      <c r="AE52" s="16">
        <f t="shared" si="5"/>
        <v>1.2577457485404733E-9</v>
      </c>
      <c r="AF52" s="16">
        <f t="shared" si="5"/>
        <v>7.0740189901315931E-10</v>
      </c>
      <c r="AG52" s="16">
        <f t="shared" si="5"/>
        <v>2.2532172276243838E-10</v>
      </c>
      <c r="AH52" s="16">
        <f t="shared" si="5"/>
        <v>7.2897151615163111E-11</v>
      </c>
      <c r="AI52" s="16">
        <f t="shared" si="5"/>
        <v>1.7097448266253373E-9</v>
      </c>
      <c r="AJ52" s="16">
        <f t="shared" si="5"/>
        <v>1.1706585578839924E-10</v>
      </c>
      <c r="AK52" s="16">
        <f t="shared" si="5"/>
        <v>4.2725492988560635E-11</v>
      </c>
      <c r="AL52" s="16">
        <f t="shared" si="5"/>
        <v>2.8996538046493773E-10</v>
      </c>
      <c r="AM52" s="18">
        <f t="shared" si="5"/>
        <v>7.5225569299352712E-10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3.1655800867645657E-9</v>
      </c>
      <c r="E53" s="16">
        <f t="shared" si="6"/>
        <v>2.0585651173115634E-7</v>
      </c>
      <c r="F53" s="17">
        <f t="shared" si="6"/>
        <v>5.3519560090304187E-4</v>
      </c>
      <c r="G53" s="16">
        <f t="shared" si="6"/>
        <v>5.2650998894923952E-7</v>
      </c>
      <c r="H53" s="16">
        <f t="shared" si="6"/>
        <v>2.2221090624055538E-6</v>
      </c>
      <c r="I53" s="16">
        <f t="shared" si="6"/>
        <v>4.800570580245514E-7</v>
      </c>
      <c r="J53" s="16">
        <f t="shared" si="6"/>
        <v>2.2980369774408387E-7</v>
      </c>
      <c r="K53" s="16">
        <f t="shared" si="6"/>
        <v>2.2550821304360558E-8</v>
      </c>
      <c r="L53" s="16">
        <f t="shared" si="6"/>
        <v>3.8773047747339981E-7</v>
      </c>
      <c r="M53" s="16">
        <f t="shared" si="6"/>
        <v>1.7449984677330665E-7</v>
      </c>
      <c r="N53" s="16">
        <f t="shared" si="6"/>
        <v>1.0999465569213365E-6</v>
      </c>
      <c r="O53" s="16">
        <f t="shared" si="6"/>
        <v>6.2356023865902654E-8</v>
      </c>
      <c r="P53" s="16">
        <f t="shared" si="6"/>
        <v>3.4641191918615366E-7</v>
      </c>
      <c r="Q53" s="16">
        <f t="shared" si="6"/>
        <v>2.7645263870264274E-7</v>
      </c>
      <c r="R53" s="16">
        <f t="shared" si="6"/>
        <v>7.4777027233960533E-8</v>
      </c>
      <c r="S53" s="16">
        <f t="shared" si="6"/>
        <v>6.0122945971255941E-8</v>
      </c>
      <c r="T53" s="16">
        <f t="shared" si="6"/>
        <v>2.9088746625059983E-7</v>
      </c>
      <c r="U53" s="16">
        <f t="shared" si="6"/>
        <v>2.3829234367842797E-7</v>
      </c>
      <c r="V53" s="16">
        <f t="shared" si="6"/>
        <v>4.9673932338807404E-7</v>
      </c>
      <c r="W53" s="16">
        <f t="shared" si="6"/>
        <v>1.8872371937964595E-9</v>
      </c>
      <c r="X53" s="16">
        <f t="shared" si="6"/>
        <v>8.7538363906757985E-7</v>
      </c>
      <c r="Y53" s="16">
        <f t="shared" si="6"/>
        <v>4.696635412572989E-8</v>
      </c>
      <c r="Z53" s="17">
        <f t="shared" si="6"/>
        <v>3.1796981172685036E-6</v>
      </c>
      <c r="AA53" s="16">
        <f t="shared" si="6"/>
        <v>5.2737552961995028E-7</v>
      </c>
      <c r="AB53" s="16">
        <f t="shared" si="6"/>
        <v>4.5826064071069634E-7</v>
      </c>
      <c r="AC53" s="16">
        <f t="shared" si="6"/>
        <v>1.0536049394289081E-7</v>
      </c>
      <c r="AD53" s="16">
        <f t="shared" si="6"/>
        <v>1.6900189464888492E-7</v>
      </c>
      <c r="AE53" s="16">
        <f t="shared" si="6"/>
        <v>8.7304628214850649E-9</v>
      </c>
      <c r="AF53" s="16">
        <f t="shared" si="6"/>
        <v>8.1848761337894183E-7</v>
      </c>
      <c r="AG53" s="16">
        <f t="shared" si="6"/>
        <v>1.5303451513112187E-7</v>
      </c>
      <c r="AH53" s="16">
        <f t="shared" si="6"/>
        <v>4.7497076553684556E-7</v>
      </c>
      <c r="AI53" s="16">
        <f t="shared" si="6"/>
        <v>2.6459894523913996E-7</v>
      </c>
      <c r="AJ53" s="16">
        <f t="shared" si="6"/>
        <v>2.9846472798174574E-7</v>
      </c>
      <c r="AK53" s="16">
        <f t="shared" si="6"/>
        <v>1.8733389703109193E-8</v>
      </c>
      <c r="AL53" s="16">
        <f t="shared" si="6"/>
        <v>8.0957064000678829E-7</v>
      </c>
      <c r="AM53" s="18">
        <f t="shared" si="6"/>
        <v>5.9555844992010674E-8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4.4014909251385949E-7</v>
      </c>
      <c r="E54" s="16">
        <f t="shared" si="7"/>
        <v>1.8339691970630145E-7</v>
      </c>
      <c r="F54" s="16">
        <f t="shared" si="7"/>
        <v>2.81171705637684E-7</v>
      </c>
      <c r="G54" s="16">
        <f t="shared" si="7"/>
        <v>1.6770186222263878E-8</v>
      </c>
      <c r="H54" s="16">
        <f t="shared" si="7"/>
        <v>2.8572962097271681E-7</v>
      </c>
      <c r="I54" s="17">
        <f t="shared" si="7"/>
        <v>3.0741536462596268E-4</v>
      </c>
      <c r="J54" s="16">
        <f t="shared" si="7"/>
        <v>2.4820880776140808E-8</v>
      </c>
      <c r="K54" s="16">
        <f t="shared" si="7"/>
        <v>2.931017998266901E-9</v>
      </c>
      <c r="L54" s="16">
        <f t="shared" si="7"/>
        <v>7.0880932291367663E-10</v>
      </c>
      <c r="M54" s="16">
        <f t="shared" si="7"/>
        <v>2.80112025111884E-8</v>
      </c>
      <c r="N54" s="16">
        <f t="shared" si="7"/>
        <v>6.7534103266073842E-10</v>
      </c>
      <c r="O54" s="16">
        <f t="shared" si="7"/>
        <v>2.4726416265940156E-7</v>
      </c>
      <c r="P54" s="16">
        <f t="shared" si="7"/>
        <v>1.6646179112507432E-7</v>
      </c>
      <c r="Q54" s="16">
        <f t="shared" si="7"/>
        <v>2.7328781562847096E-8</v>
      </c>
      <c r="R54" s="16">
        <f t="shared" si="7"/>
        <v>8.3541031305853668E-9</v>
      </c>
      <c r="S54" s="16">
        <f t="shared" si="7"/>
        <v>3.6612812643967002E-7</v>
      </c>
      <c r="T54" s="16">
        <f t="shared" si="7"/>
        <v>5.5213499486460228E-7</v>
      </c>
      <c r="U54" s="16">
        <f t="shared" si="7"/>
        <v>3.6710786105349175E-8</v>
      </c>
      <c r="V54" s="16">
        <f t="shared" si="7"/>
        <v>2.6550345305199228E-7</v>
      </c>
      <c r="W54" s="16">
        <f t="shared" si="7"/>
        <v>2.9148413463219917E-9</v>
      </c>
      <c r="X54" s="16">
        <f t="shared" si="7"/>
        <v>1.1554274190041441E-6</v>
      </c>
      <c r="Y54" s="16">
        <f t="shared" si="7"/>
        <v>1.9998026779736639E-8</v>
      </c>
      <c r="Z54" s="16">
        <f t="shared" si="7"/>
        <v>8.1856349826771506E-8</v>
      </c>
      <c r="AA54" s="16">
        <f t="shared" si="7"/>
        <v>2.7228361008045039E-8</v>
      </c>
      <c r="AB54" s="16">
        <f t="shared" si="7"/>
        <v>5.1908928844279708E-8</v>
      </c>
      <c r="AC54" s="16">
        <f t="shared" si="7"/>
        <v>1.404418003513259E-8</v>
      </c>
      <c r="AD54" s="16">
        <f t="shared" si="7"/>
        <v>1.2222522608896946E-8</v>
      </c>
      <c r="AE54" s="16">
        <f t="shared" si="7"/>
        <v>1.2223018959615475E-8</v>
      </c>
      <c r="AF54" s="16">
        <f t="shared" si="7"/>
        <v>5.9678421868795532E-8</v>
      </c>
      <c r="AG54" s="16">
        <f t="shared" si="7"/>
        <v>6.594343019567324E-7</v>
      </c>
      <c r="AH54" s="16">
        <f t="shared" si="7"/>
        <v>3.3627104710566153E-8</v>
      </c>
      <c r="AI54" s="16">
        <f t="shared" si="7"/>
        <v>1.852077084192258E-7</v>
      </c>
      <c r="AJ54" s="16">
        <f t="shared" si="7"/>
        <v>4.0742714271037505E-8</v>
      </c>
      <c r="AK54" s="16">
        <f t="shared" si="7"/>
        <v>2.0197341762974097E-7</v>
      </c>
      <c r="AL54" s="16">
        <f t="shared" si="7"/>
        <v>8.0122186724716568E-10</v>
      </c>
      <c r="AM54" s="18">
        <f t="shared" si="7"/>
        <v>1.8499733252431515E-7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1.2486677936156186E-7</v>
      </c>
      <c r="E55" s="16">
        <f t="shared" si="8"/>
        <v>1.0644254952910191E-6</v>
      </c>
      <c r="F55" s="16">
        <f t="shared" si="8"/>
        <v>8.1323858923244745E-7</v>
      </c>
      <c r="G55" s="16">
        <f t="shared" si="8"/>
        <v>6.6186641800795626E-6</v>
      </c>
      <c r="H55" s="17">
        <f t="shared" si="8"/>
        <v>2.6377771772725631E-5</v>
      </c>
      <c r="I55" s="16">
        <f t="shared" si="8"/>
        <v>1.843861849572804E-7</v>
      </c>
      <c r="J55" s="17">
        <f t="shared" si="8"/>
        <v>2.7747820405234064E-5</v>
      </c>
      <c r="K55" s="16">
        <f t="shared" si="8"/>
        <v>1.5089725485851657E-6</v>
      </c>
      <c r="L55" s="16">
        <f t="shared" si="8"/>
        <v>7.2198519142787771E-6</v>
      </c>
      <c r="M55" s="16">
        <f t="shared" si="8"/>
        <v>6.6433192553680442E-8</v>
      </c>
      <c r="N55" s="16">
        <f t="shared" si="8"/>
        <v>5.6916567456530397E-6</v>
      </c>
      <c r="O55" s="16">
        <f t="shared" si="8"/>
        <v>7.0715440466646497E-6</v>
      </c>
      <c r="P55" s="16">
        <f t="shared" si="8"/>
        <v>1.0713991675869958E-6</v>
      </c>
      <c r="Q55" s="16">
        <f t="shared" si="8"/>
        <v>4.0061752661566144E-6</v>
      </c>
      <c r="R55" s="16">
        <f t="shared" si="8"/>
        <v>8.7073912223977696E-6</v>
      </c>
      <c r="S55" s="16">
        <f t="shared" si="8"/>
        <v>1.3985406095295856E-6</v>
      </c>
      <c r="T55" s="16">
        <f t="shared" si="8"/>
        <v>1.4845565786803165E-7</v>
      </c>
      <c r="U55" s="16">
        <f t="shared" si="8"/>
        <v>3.1684529713215816E-6</v>
      </c>
      <c r="V55" s="16">
        <f t="shared" si="8"/>
        <v>1.9820821735735917E-6</v>
      </c>
      <c r="W55" s="16">
        <f t="shared" si="8"/>
        <v>1.713129382882451E-6</v>
      </c>
      <c r="X55" s="16">
        <f t="shared" si="8"/>
        <v>4.2053050416542069E-6</v>
      </c>
      <c r="Y55" s="16">
        <f t="shared" si="8"/>
        <v>3.8952024526926193E-7</v>
      </c>
      <c r="Z55" s="16">
        <f t="shared" si="8"/>
        <v>1.9734269664163977E-7</v>
      </c>
      <c r="AA55" s="16">
        <f t="shared" si="8"/>
        <v>2.423277913272809E-6</v>
      </c>
      <c r="AB55" s="16">
        <f t="shared" si="8"/>
        <v>6.9027938199849663E-6</v>
      </c>
      <c r="AC55" s="17">
        <f t="shared" si="8"/>
        <v>4.1979677491078612E-3</v>
      </c>
      <c r="AD55" s="16">
        <f t="shared" si="8"/>
        <v>2.0513730013714991E-6</v>
      </c>
      <c r="AE55" s="16">
        <f t="shared" si="8"/>
        <v>1.1513968144909953E-6</v>
      </c>
      <c r="AF55" s="16">
        <f t="shared" si="8"/>
        <v>1.0871332780958642E-6</v>
      </c>
      <c r="AG55" s="16">
        <f t="shared" si="8"/>
        <v>1.5207825149640345E-6</v>
      </c>
      <c r="AH55" s="16">
        <f t="shared" si="8"/>
        <v>6.4200805202846776E-7</v>
      </c>
      <c r="AI55" s="16">
        <f t="shared" si="8"/>
        <v>5.2088615014223605E-6</v>
      </c>
      <c r="AJ55" s="16">
        <f t="shared" si="8"/>
        <v>3.3820204225525621E-6</v>
      </c>
      <c r="AK55" s="16">
        <f t="shared" si="8"/>
        <v>1.0251695308529187E-6</v>
      </c>
      <c r="AL55" s="16">
        <f t="shared" si="8"/>
        <v>6.7407602117293755E-6</v>
      </c>
      <c r="AM55" s="18">
        <f t="shared" si="8"/>
        <v>1.9278425120914097E-6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1.6539904406380701E-6</v>
      </c>
      <c r="E56" s="16">
        <f t="shared" si="9"/>
        <v>1.0285628117974212E-6</v>
      </c>
      <c r="F56" s="16">
        <f t="shared" si="9"/>
        <v>1.797610952895572E-6</v>
      </c>
      <c r="G56" s="16">
        <f t="shared" si="9"/>
        <v>1.2236405082951573E-6</v>
      </c>
      <c r="H56" s="16">
        <f t="shared" si="9"/>
        <v>1.7734275371124656E-7</v>
      </c>
      <c r="I56" s="16">
        <f t="shared" si="9"/>
        <v>2.2381272065237851E-7</v>
      </c>
      <c r="J56" s="16">
        <f t="shared" si="9"/>
        <v>9.1566686020963519E-7</v>
      </c>
      <c r="K56" s="16">
        <f t="shared" si="9"/>
        <v>5.8592699943942817E-7</v>
      </c>
      <c r="L56" s="16">
        <f t="shared" si="9"/>
        <v>1.7078881486778154E-8</v>
      </c>
      <c r="M56" s="16">
        <f t="shared" si="9"/>
        <v>6.2356223203830066E-7</v>
      </c>
      <c r="N56" s="16">
        <f t="shared" si="9"/>
        <v>4.5917934093140225E-7</v>
      </c>
      <c r="O56" s="16">
        <f t="shared" si="9"/>
        <v>1.0684437904782717E-6</v>
      </c>
      <c r="P56" s="16">
        <f t="shared" si="9"/>
        <v>3.6826924817360343E-8</v>
      </c>
      <c r="Q56" s="16">
        <f t="shared" si="9"/>
        <v>1.755086786600291E-6</v>
      </c>
      <c r="R56" s="16">
        <f t="shared" si="9"/>
        <v>4.6985228446912483E-8</v>
      </c>
      <c r="S56" s="16">
        <f t="shared" si="9"/>
        <v>1.32367723164396E-6</v>
      </c>
      <c r="T56" s="16">
        <f t="shared" si="9"/>
        <v>2.039221472618179E-10</v>
      </c>
      <c r="U56" s="16">
        <f t="shared" si="9"/>
        <v>9.0245223888504345E-7</v>
      </c>
      <c r="V56" s="16">
        <f t="shared" si="9"/>
        <v>1.0251929833359788E-7</v>
      </c>
      <c r="W56" s="16">
        <f t="shared" si="9"/>
        <v>1.4995348454276302E-7</v>
      </c>
      <c r="X56" s="16">
        <f t="shared" si="9"/>
        <v>1.6034057318384075E-6</v>
      </c>
      <c r="Y56" s="16">
        <f t="shared" si="9"/>
        <v>5.8191920832549337E-7</v>
      </c>
      <c r="Z56" s="16">
        <f t="shared" si="9"/>
        <v>2.0940534589850738E-8</v>
      </c>
      <c r="AA56" s="16">
        <f t="shared" si="9"/>
        <v>3.223697240863557E-7</v>
      </c>
      <c r="AB56" s="16">
        <f t="shared" si="9"/>
        <v>1.4182907897340341E-6</v>
      </c>
      <c r="AC56" s="16">
        <f t="shared" si="9"/>
        <v>3.0823597435587662E-7</v>
      </c>
      <c r="AD56" s="16">
        <f t="shared" si="9"/>
        <v>1.2361112078686115E-6</v>
      </c>
      <c r="AE56" s="16">
        <f t="shared" si="9"/>
        <v>3.2171256032142744E-10</v>
      </c>
      <c r="AF56" s="17">
        <f t="shared" si="9"/>
        <v>1.1653861043351525E-3</v>
      </c>
      <c r="AG56" s="16">
        <f t="shared" si="9"/>
        <v>3.0973719062244845E-7</v>
      </c>
      <c r="AH56" s="16">
        <f t="shared" si="9"/>
        <v>4.4203987978473563E-6</v>
      </c>
      <c r="AI56" s="16">
        <f t="shared" si="9"/>
        <v>7.0208712991042079E-7</v>
      </c>
      <c r="AJ56" s="16">
        <f t="shared" si="9"/>
        <v>1.5240795202564326E-6</v>
      </c>
      <c r="AK56" s="16">
        <f t="shared" si="9"/>
        <v>6.5557971602157083E-8</v>
      </c>
      <c r="AL56" s="16">
        <f t="shared" si="9"/>
        <v>7.3995673027958351E-7</v>
      </c>
      <c r="AM56" s="18">
        <f t="shared" si="9"/>
        <v>1.0214295699286946E-6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3.4190363533824722E-10</v>
      </c>
      <c r="E57" s="16">
        <f t="shared" si="10"/>
        <v>1.262388319702751E-7</v>
      </c>
      <c r="F57" s="16">
        <f t="shared" si="10"/>
        <v>9.5493921124072895E-10</v>
      </c>
      <c r="G57" s="16">
        <f t="shared" si="10"/>
        <v>5.4244703343424486E-10</v>
      </c>
      <c r="H57" s="16">
        <f t="shared" si="10"/>
        <v>4.3662460711717201E-10</v>
      </c>
      <c r="I57" s="16">
        <f t="shared" si="10"/>
        <v>1.7483182840913733E-8</v>
      </c>
      <c r="J57" s="16">
        <f t="shared" si="10"/>
        <v>6.3059095625406103E-10</v>
      </c>
      <c r="K57" s="16">
        <f t="shared" si="10"/>
        <v>1.2473090130586552E-8</v>
      </c>
      <c r="L57" s="16">
        <f t="shared" si="10"/>
        <v>7.6430956846447908E-11</v>
      </c>
      <c r="M57" s="16">
        <f t="shared" si="10"/>
        <v>9.3758081463021585E-9</v>
      </c>
      <c r="N57" s="16">
        <f t="shared" si="10"/>
        <v>3.4543283131140071E-8</v>
      </c>
      <c r="O57" s="16">
        <f t="shared" si="10"/>
        <v>3.5406233541436946E-9</v>
      </c>
      <c r="P57" s="16">
        <f t="shared" si="10"/>
        <v>5.4514856864929704E-8</v>
      </c>
      <c r="Q57" s="16">
        <f t="shared" si="10"/>
        <v>2.4398130127472679E-9</v>
      </c>
      <c r="R57" s="16">
        <f t="shared" si="10"/>
        <v>1.6466803158604314E-9</v>
      </c>
      <c r="S57" s="16">
        <f t="shared" si="10"/>
        <v>1.3586684142676845E-9</v>
      </c>
      <c r="T57" s="16">
        <f t="shared" si="10"/>
        <v>5.6028207554720977E-8</v>
      </c>
      <c r="U57" s="16">
        <f t="shared" si="10"/>
        <v>8.0516341673360035E-8</v>
      </c>
      <c r="V57" s="16">
        <f t="shared" si="10"/>
        <v>9.9045259428705025E-9</v>
      </c>
      <c r="W57" s="16">
        <f t="shared" si="10"/>
        <v>1.0726205149183442E-8</v>
      </c>
      <c r="X57" s="16">
        <f t="shared" si="10"/>
        <v>6.6638937644057137E-9</v>
      </c>
      <c r="Y57" s="16">
        <f t="shared" si="10"/>
        <v>4.1799377219751606E-9</v>
      </c>
      <c r="Z57" s="16">
        <f t="shared" si="10"/>
        <v>8.2923261643691931E-11</v>
      </c>
      <c r="AA57" s="16">
        <f t="shared" si="10"/>
        <v>1.7643297185334448E-9</v>
      </c>
      <c r="AB57" s="16">
        <f t="shared" si="10"/>
        <v>1.8637980914197079E-12</v>
      </c>
      <c r="AC57" s="16">
        <f t="shared" si="10"/>
        <v>6.7015043178597015E-9</v>
      </c>
      <c r="AD57" s="16">
        <f t="shared" si="10"/>
        <v>2.1320244020161618E-8</v>
      </c>
      <c r="AE57" s="16">
        <f t="shared" si="10"/>
        <v>5.37030157625922E-10</v>
      </c>
      <c r="AF57" s="16">
        <f t="shared" si="10"/>
        <v>1.5062386227402196E-9</v>
      </c>
      <c r="AG57" s="16">
        <f t="shared" si="10"/>
        <v>9.2284807751109666E-8</v>
      </c>
      <c r="AH57" s="16">
        <f t="shared" si="10"/>
        <v>4.3014975293952951E-8</v>
      </c>
      <c r="AI57" s="16">
        <f t="shared" si="10"/>
        <v>2.0552266223229788E-10</v>
      </c>
      <c r="AJ57" s="16">
        <f t="shared" si="10"/>
        <v>4.508729044623827E-8</v>
      </c>
      <c r="AK57" s="17">
        <f t="shared" si="10"/>
        <v>2.694598952717625E-5</v>
      </c>
      <c r="AL57" s="16">
        <f t="shared" si="10"/>
        <v>1.6289590929580924E-8</v>
      </c>
      <c r="AM57" s="18">
        <f t="shared" si="10"/>
        <v>9.0989203332878492E-9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1.5596426530523075E-7</v>
      </c>
      <c r="E58" s="16">
        <f t="shared" si="11"/>
        <v>9.9256183349179356E-11</v>
      </c>
      <c r="F58" s="16">
        <f t="shared" si="11"/>
        <v>4.9826298841652344E-8</v>
      </c>
      <c r="G58" s="16">
        <f t="shared" si="11"/>
        <v>3.9669968205710639E-7</v>
      </c>
      <c r="H58" s="16">
        <f t="shared" si="11"/>
        <v>1.3954331162310824E-8</v>
      </c>
      <c r="I58" s="16">
        <f t="shared" si="11"/>
        <v>3.3685748936924433E-7</v>
      </c>
      <c r="J58" s="16">
        <f t="shared" si="11"/>
        <v>1.7267887009381675E-7</v>
      </c>
      <c r="K58" s="16">
        <f t="shared" si="11"/>
        <v>8.1903122454588425E-10</v>
      </c>
      <c r="L58" s="16">
        <f t="shared" si="11"/>
        <v>1.5610994052805971E-8</v>
      </c>
      <c r="M58" s="16">
        <f t="shared" si="11"/>
        <v>3.3680245956770618E-7</v>
      </c>
      <c r="N58" s="16">
        <f t="shared" si="11"/>
        <v>3.3197447464734622E-8</v>
      </c>
      <c r="O58" s="17">
        <f t="shared" si="11"/>
        <v>4.2716944438263819E-4</v>
      </c>
      <c r="P58" s="16">
        <f t="shared" si="11"/>
        <v>6.9197969371212204E-8</v>
      </c>
      <c r="Q58" s="16">
        <f t="shared" si="11"/>
        <v>4.8782458256432049E-7</v>
      </c>
      <c r="R58" s="16">
        <f t="shared" si="11"/>
        <v>5.6382251031096266E-7</v>
      </c>
      <c r="S58" s="16">
        <f t="shared" si="11"/>
        <v>2.8456629028546354E-9</v>
      </c>
      <c r="T58" s="16">
        <f t="shared" si="11"/>
        <v>1.6763052330215276E-7</v>
      </c>
      <c r="U58" s="16">
        <f t="shared" si="11"/>
        <v>4.0694010387107001E-7</v>
      </c>
      <c r="V58" s="16">
        <f t="shared" si="11"/>
        <v>3.9138328316266685E-7</v>
      </c>
      <c r="W58" s="16">
        <f t="shared" si="11"/>
        <v>5.2825848437159743E-8</v>
      </c>
      <c r="X58" s="16">
        <f t="shared" si="11"/>
        <v>1.450320594210528E-8</v>
      </c>
      <c r="Y58" s="16">
        <f t="shared" si="11"/>
        <v>8.035991842707395E-7</v>
      </c>
      <c r="Z58" s="16">
        <f t="shared" si="11"/>
        <v>1.5232449047525556E-7</v>
      </c>
      <c r="AA58" s="17">
        <f t="shared" si="11"/>
        <v>2.5998442115738255E-6</v>
      </c>
      <c r="AB58" s="16">
        <f t="shared" si="11"/>
        <v>5.4275039711942135E-7</v>
      </c>
      <c r="AC58" s="16">
        <f t="shared" si="11"/>
        <v>7.2961370028647629E-7</v>
      </c>
      <c r="AD58" s="16">
        <f t="shared" si="11"/>
        <v>1.2665425792619873E-7</v>
      </c>
      <c r="AE58" s="16">
        <f t="shared" si="11"/>
        <v>1.8243883326186393E-8</v>
      </c>
      <c r="AF58" s="16">
        <f t="shared" si="11"/>
        <v>3.8815019139720842E-7</v>
      </c>
      <c r="AG58" s="16">
        <f t="shared" si="11"/>
        <v>4.7566903641625906E-7</v>
      </c>
      <c r="AH58" s="16">
        <f t="shared" si="11"/>
        <v>1.5278471347014804E-7</v>
      </c>
      <c r="AI58" s="16">
        <f t="shared" si="11"/>
        <v>6.4464246944655084E-7</v>
      </c>
      <c r="AJ58" s="16">
        <f t="shared" si="11"/>
        <v>1.1200165962421E-7</v>
      </c>
      <c r="AK58" s="16">
        <f t="shared" si="11"/>
        <v>5.5750807923311959E-8</v>
      </c>
      <c r="AL58" s="16">
        <f t="shared" si="11"/>
        <v>4.7252293718894725E-10</v>
      </c>
      <c r="AM58" s="18">
        <f t="shared" si="11"/>
        <v>1.3927699821553996E-6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3.4980411739350633E-9</v>
      </c>
      <c r="E59" s="16">
        <f t="shared" si="12"/>
        <v>2.8252745695317362E-6</v>
      </c>
      <c r="F59" s="16">
        <f t="shared" si="12"/>
        <v>2.7107616986651395E-6</v>
      </c>
      <c r="G59" s="16">
        <f t="shared" si="12"/>
        <v>8.536229133606599E-8</v>
      </c>
      <c r="H59" s="16">
        <f t="shared" si="12"/>
        <v>5.794753293616628E-6</v>
      </c>
      <c r="I59" s="16">
        <f t="shared" si="12"/>
        <v>3.2717912090529879E-7</v>
      </c>
      <c r="J59" s="16">
        <f t="shared" si="12"/>
        <v>1.8553904458019619E-6</v>
      </c>
      <c r="K59" s="16">
        <f t="shared" si="12"/>
        <v>1.7752537293793553E-6</v>
      </c>
      <c r="L59" s="16">
        <f t="shared" si="12"/>
        <v>7.7453155819920772E-7</v>
      </c>
      <c r="M59" s="16">
        <f t="shared" si="12"/>
        <v>5.6387679680863253E-6</v>
      </c>
      <c r="N59" s="16">
        <f t="shared" si="12"/>
        <v>6.7259583162099214E-8</v>
      </c>
      <c r="O59" s="16">
        <f t="shared" si="12"/>
        <v>1.0922017323670004E-6</v>
      </c>
      <c r="P59" s="16">
        <f t="shared" si="12"/>
        <v>8.085900319060736E-7</v>
      </c>
      <c r="Q59" s="16">
        <f t="shared" si="12"/>
        <v>4.7021909067510153E-7</v>
      </c>
      <c r="R59" s="16">
        <f t="shared" si="12"/>
        <v>1.6683689980884819E-6</v>
      </c>
      <c r="S59" s="16">
        <f t="shared" si="12"/>
        <v>1.2784280704245817E-6</v>
      </c>
      <c r="T59" s="16">
        <f t="shared" si="12"/>
        <v>1.0730235864998242E-5</v>
      </c>
      <c r="U59" s="16">
        <f t="shared" si="12"/>
        <v>1.0717186130357631E-6</v>
      </c>
      <c r="V59" s="16">
        <f t="shared" si="12"/>
        <v>3.0988275548396573E-7</v>
      </c>
      <c r="W59" s="16">
        <f t="shared" si="12"/>
        <v>1.1760192881908242E-6</v>
      </c>
      <c r="X59" s="16">
        <f t="shared" si="12"/>
        <v>1.601062727465408E-7</v>
      </c>
      <c r="Y59" s="16">
        <f t="shared" si="12"/>
        <v>1.2921699975569075E-7</v>
      </c>
      <c r="Z59" s="16">
        <f t="shared" si="12"/>
        <v>4.4093249959244496E-6</v>
      </c>
      <c r="AA59" s="16">
        <f t="shared" si="12"/>
        <v>9.078381690648807E-7</v>
      </c>
      <c r="AB59" s="16">
        <f t="shared" si="12"/>
        <v>1.2749684893992829E-6</v>
      </c>
      <c r="AC59" s="16">
        <f t="shared" si="12"/>
        <v>4.7284787622284476E-7</v>
      </c>
      <c r="AD59" s="16">
        <f t="shared" si="12"/>
        <v>5.377234498211027E-10</v>
      </c>
      <c r="AE59" s="16">
        <f t="shared" si="12"/>
        <v>6.2279502841929448E-6</v>
      </c>
      <c r="AF59" s="16">
        <f t="shared" si="12"/>
        <v>1.1483779172040712E-5</v>
      </c>
      <c r="AG59" s="16">
        <f t="shared" si="12"/>
        <v>1.2043381085045391E-7</v>
      </c>
      <c r="AH59" s="17">
        <f t="shared" si="12"/>
        <v>3.0575375002626511E-3</v>
      </c>
      <c r="AI59" s="16">
        <f t="shared" si="12"/>
        <v>2.1220260003549342E-7</v>
      </c>
      <c r="AJ59" s="16">
        <f t="shared" si="12"/>
        <v>1.7668900316556795E-8</v>
      </c>
      <c r="AK59" s="16">
        <f t="shared" si="12"/>
        <v>4.8436030991467807E-6</v>
      </c>
      <c r="AL59" s="16">
        <f t="shared" si="12"/>
        <v>8.5621249303924593E-6</v>
      </c>
      <c r="AM59" s="18">
        <f t="shared" si="12"/>
        <v>9.1256105863454154E-6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1.3235852531963288E-6</v>
      </c>
      <c r="E60" s="16">
        <f t="shared" si="13"/>
        <v>5.8954082333694199E-9</v>
      </c>
      <c r="F60" s="16">
        <f t="shared" si="13"/>
        <v>1.6009734009286167E-7</v>
      </c>
      <c r="G60" s="16">
        <f t="shared" si="13"/>
        <v>1.0325640867313791E-7</v>
      </c>
      <c r="H60" s="16">
        <f t="shared" si="13"/>
        <v>1.0569716070797305E-7</v>
      </c>
      <c r="I60" s="16">
        <f t="shared" si="13"/>
        <v>1.1790723379244172E-6</v>
      </c>
      <c r="J60" s="16">
        <f t="shared" si="13"/>
        <v>3.8939346894931879E-7</v>
      </c>
      <c r="K60" s="16">
        <f t="shared" si="13"/>
        <v>1.6458240965977583E-8</v>
      </c>
      <c r="L60" s="16">
        <f t="shared" si="13"/>
        <v>1.0282224486976524E-6</v>
      </c>
      <c r="M60" s="16">
        <f t="shared" si="13"/>
        <v>1.6120279413959758E-7</v>
      </c>
      <c r="N60" s="16">
        <f t="shared" si="13"/>
        <v>1.9619803137649455E-8</v>
      </c>
      <c r="O60" s="16">
        <f t="shared" si="13"/>
        <v>6.2432443234943635E-7</v>
      </c>
      <c r="P60" s="16">
        <f t="shared" si="13"/>
        <v>4.8205988104707575E-9</v>
      </c>
      <c r="Q60" s="16">
        <f t="shared" si="13"/>
        <v>2.6701137561335727E-7</v>
      </c>
      <c r="R60" s="16">
        <f t="shared" si="13"/>
        <v>7.1537053521391099E-7</v>
      </c>
      <c r="S60" s="16">
        <f t="shared" si="13"/>
        <v>6.8830751311327412E-7</v>
      </c>
      <c r="T60" s="16">
        <f t="shared" si="13"/>
        <v>4.273708089684537E-7</v>
      </c>
      <c r="U60" s="16">
        <f t="shared" si="13"/>
        <v>4.3908996040161801E-8</v>
      </c>
      <c r="V60" s="16">
        <f t="shared" si="13"/>
        <v>7.4592496851112599E-8</v>
      </c>
      <c r="W60" s="16">
        <f t="shared" si="13"/>
        <v>2.3052525379311146E-7</v>
      </c>
      <c r="X60" s="16">
        <f t="shared" si="13"/>
        <v>3.0867921231535416E-7</v>
      </c>
      <c r="Y60" s="16">
        <f t="shared" si="13"/>
        <v>1.3964899851972808E-6</v>
      </c>
      <c r="Z60" s="16">
        <f t="shared" si="13"/>
        <v>3.5412234182542372E-9</v>
      </c>
      <c r="AA60" s="16">
        <f t="shared" si="13"/>
        <v>1.2291762289572529E-8</v>
      </c>
      <c r="AB60" s="16">
        <f t="shared" si="13"/>
        <v>1.6593490367781467E-7</v>
      </c>
      <c r="AC60" s="16">
        <f t="shared" si="13"/>
        <v>2.0609090568010312E-7</v>
      </c>
      <c r="AD60" s="16">
        <f t="shared" si="13"/>
        <v>1.1471698231650599E-6</v>
      </c>
      <c r="AE60" s="16">
        <f t="shared" si="13"/>
        <v>3.0249328223423574E-7</v>
      </c>
      <c r="AF60" s="16">
        <f t="shared" si="13"/>
        <v>1.4799187243349122E-7</v>
      </c>
      <c r="AG60" s="17">
        <f t="shared" si="13"/>
        <v>5.6483496442865223E-4</v>
      </c>
      <c r="AH60" s="16">
        <f t="shared" si="13"/>
        <v>2.2075905528460916E-8</v>
      </c>
      <c r="AI60" s="16">
        <f t="shared" si="13"/>
        <v>4.6802348759348356E-7</v>
      </c>
      <c r="AJ60" s="16">
        <f t="shared" si="13"/>
        <v>1.0076754539892745E-6</v>
      </c>
      <c r="AK60" s="16">
        <f t="shared" si="13"/>
        <v>1.9081583549629292E-6</v>
      </c>
      <c r="AL60" s="17">
        <f t="shared" si="13"/>
        <v>3.1879577059046087E-6</v>
      </c>
      <c r="AM60" s="18">
        <f t="shared" si="13"/>
        <v>2.7350427839869213E-8</v>
      </c>
    </row>
    <row r="61" spans="1:39" ht="24">
      <c r="A61" s="13" t="s">
        <v>54</v>
      </c>
      <c r="B61" s="14" t="s">
        <v>40</v>
      </c>
      <c r="C61" s="19"/>
      <c r="D61" s="16">
        <f t="shared" ref="D61:AM61" si="14">$C19^2*D19^2</f>
        <v>1.6291553535316624E-7</v>
      </c>
      <c r="E61" s="16">
        <f t="shared" si="14"/>
        <v>7.0569884254480546E-8</v>
      </c>
      <c r="F61" s="16">
        <f t="shared" si="14"/>
        <v>7.8629244399501204E-7</v>
      </c>
      <c r="G61" s="16">
        <f t="shared" si="14"/>
        <v>1.164684397027262E-5</v>
      </c>
      <c r="H61" s="16">
        <f t="shared" si="14"/>
        <v>9.4196131257201783E-8</v>
      </c>
      <c r="I61" s="16">
        <f t="shared" si="14"/>
        <v>1.4966811374875362E-7</v>
      </c>
      <c r="J61" s="16">
        <f t="shared" si="14"/>
        <v>7.9635333798132069E-8</v>
      </c>
      <c r="K61" s="16">
        <f t="shared" si="14"/>
        <v>2.1600397126818244E-6</v>
      </c>
      <c r="L61" s="16">
        <f t="shared" si="14"/>
        <v>3.3498818762745859E-6</v>
      </c>
      <c r="M61" s="16">
        <f t="shared" si="14"/>
        <v>6.2756020359100297E-6</v>
      </c>
      <c r="N61" s="16">
        <f t="shared" si="14"/>
        <v>2.099129015956636E-5</v>
      </c>
      <c r="O61" s="16">
        <f t="shared" si="14"/>
        <v>7.4242572264330556E-6</v>
      </c>
      <c r="P61" s="16">
        <f t="shared" si="14"/>
        <v>1.0325391188183762E-6</v>
      </c>
      <c r="Q61" s="16">
        <f t="shared" si="14"/>
        <v>2.8624879878763325E-6</v>
      </c>
      <c r="R61" s="17">
        <f t="shared" si="14"/>
        <v>5.7291274809999999E-3</v>
      </c>
      <c r="S61" s="16">
        <f t="shared" si="14"/>
        <v>1.9009146304006708E-7</v>
      </c>
      <c r="T61" s="16">
        <f t="shared" si="14"/>
        <v>5.9380329990888119E-6</v>
      </c>
      <c r="U61" s="16">
        <f t="shared" si="14"/>
        <v>5.1195474360177432E-6</v>
      </c>
      <c r="V61" s="16">
        <f t="shared" si="14"/>
        <v>2.9564007553494524E-6</v>
      </c>
      <c r="W61" s="16">
        <f t="shared" si="14"/>
        <v>3.9120692033769572E-6</v>
      </c>
      <c r="X61" s="16">
        <f t="shared" si="14"/>
        <v>1.1081862545629122E-7</v>
      </c>
      <c r="Y61" s="16">
        <f t="shared" si="14"/>
        <v>4.5543662422503653E-6</v>
      </c>
      <c r="Z61" s="16">
        <f t="shared" si="14"/>
        <v>8.1402733320978459E-6</v>
      </c>
      <c r="AA61" s="16">
        <f t="shared" si="14"/>
        <v>1.35107503568227E-5</v>
      </c>
      <c r="AB61" s="16">
        <f t="shared" si="14"/>
        <v>2.1617196389459044E-6</v>
      </c>
      <c r="AC61" s="16">
        <f t="shared" si="14"/>
        <v>1.1837792672534746E-5</v>
      </c>
      <c r="AD61" s="16">
        <f t="shared" si="14"/>
        <v>2.6167051630151254E-5</v>
      </c>
      <c r="AE61" s="16">
        <f t="shared" si="14"/>
        <v>2.2777597958157999E-7</v>
      </c>
      <c r="AF61" s="16">
        <f t="shared" si="14"/>
        <v>2.2642192467949926E-7</v>
      </c>
      <c r="AG61" s="16">
        <f t="shared" si="14"/>
        <v>7.171595673527045E-6</v>
      </c>
      <c r="AH61" s="16">
        <f t="shared" si="14"/>
        <v>3.0775539198327916E-6</v>
      </c>
      <c r="AI61" s="16">
        <f t="shared" si="14"/>
        <v>1.8186035567361246E-6</v>
      </c>
      <c r="AJ61" s="16">
        <f t="shared" si="14"/>
        <v>2.0941145856427862E-5</v>
      </c>
      <c r="AK61" s="16">
        <f t="shared" si="14"/>
        <v>3.4026058967696284E-7</v>
      </c>
      <c r="AL61" s="16">
        <f t="shared" si="14"/>
        <v>1.3662978872968923E-6</v>
      </c>
      <c r="AM61" s="20">
        <f t="shared" si="14"/>
        <v>3.2467203999999997E-5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4.0614718114207179E-9</v>
      </c>
      <c r="E62" s="17">
        <f t="shared" si="15"/>
        <v>1.2785081856929309E-3</v>
      </c>
      <c r="F62" s="16">
        <f t="shared" si="15"/>
        <v>4.9106540101560892E-7</v>
      </c>
      <c r="G62" s="16">
        <f t="shared" si="15"/>
        <v>3.5467698822736797E-7</v>
      </c>
      <c r="H62" s="16">
        <f t="shared" si="15"/>
        <v>2.7298125508637651E-8</v>
      </c>
      <c r="I62" s="16">
        <f t="shared" si="15"/>
        <v>7.4632207750115773E-7</v>
      </c>
      <c r="J62" s="16">
        <f t="shared" si="15"/>
        <v>6.991091784711155E-10</v>
      </c>
      <c r="K62" s="16">
        <f t="shared" si="15"/>
        <v>1.7783337867794548E-8</v>
      </c>
      <c r="L62" s="16">
        <f t="shared" si="15"/>
        <v>8.7360947889977638E-7</v>
      </c>
      <c r="M62" s="16">
        <f t="shared" si="15"/>
        <v>1.9135438199499943E-7</v>
      </c>
      <c r="N62" s="16">
        <f t="shared" si="15"/>
        <v>1.7640235438919134E-7</v>
      </c>
      <c r="O62" s="16">
        <f t="shared" si="15"/>
        <v>2.9202093536540799E-10</v>
      </c>
      <c r="P62" s="16">
        <f t="shared" si="15"/>
        <v>1.1829958278665094E-6</v>
      </c>
      <c r="Q62" s="16">
        <f t="shared" si="15"/>
        <v>9.0785471666171719E-9</v>
      </c>
      <c r="R62" s="16">
        <f t="shared" si="15"/>
        <v>1.5952037587827407E-8</v>
      </c>
      <c r="S62" s="16">
        <f t="shared" si="15"/>
        <v>1.7513839486703775E-6</v>
      </c>
      <c r="T62" s="16">
        <f t="shared" si="15"/>
        <v>1.089717199311844E-7</v>
      </c>
      <c r="U62" s="16">
        <f t="shared" si="15"/>
        <v>3.3036668461369194E-7</v>
      </c>
      <c r="V62" s="16">
        <f t="shared" si="15"/>
        <v>2.3174974571859143E-7</v>
      </c>
      <c r="W62" s="17">
        <f t="shared" si="15"/>
        <v>7.5958585311628201E-6</v>
      </c>
      <c r="X62" s="16">
        <f t="shared" si="15"/>
        <v>3.3065567104003858E-6</v>
      </c>
      <c r="Y62" s="16">
        <f t="shared" si="15"/>
        <v>2.5630984522285112E-6</v>
      </c>
      <c r="Z62" s="16">
        <f t="shared" si="15"/>
        <v>2.8260112625075872E-7</v>
      </c>
      <c r="AA62" s="16">
        <f t="shared" si="15"/>
        <v>6.3349741007797119E-8</v>
      </c>
      <c r="AB62" s="16">
        <f t="shared" si="15"/>
        <v>2.9994623829805795E-6</v>
      </c>
      <c r="AC62" s="16">
        <f t="shared" si="15"/>
        <v>3.2674829235396378E-7</v>
      </c>
      <c r="AD62" s="16">
        <f t="shared" si="15"/>
        <v>6.6159829951917536E-8</v>
      </c>
      <c r="AE62" s="16">
        <f t="shared" si="15"/>
        <v>4.2556634568435768E-8</v>
      </c>
      <c r="AF62" s="16">
        <f t="shared" si="15"/>
        <v>1.113384403348977E-6</v>
      </c>
      <c r="AG62" s="16">
        <f t="shared" si="15"/>
        <v>1.3368296992910001E-8</v>
      </c>
      <c r="AH62" s="16">
        <f t="shared" si="15"/>
        <v>1.1785905264320353E-6</v>
      </c>
      <c r="AI62" s="16">
        <f t="shared" si="15"/>
        <v>1.7116953670207872E-7</v>
      </c>
      <c r="AJ62" s="16">
        <f t="shared" si="15"/>
        <v>6.4169161102080585E-8</v>
      </c>
      <c r="AK62" s="16">
        <f t="shared" si="15"/>
        <v>5.923734984102006E-6</v>
      </c>
      <c r="AL62" s="16">
        <f t="shared" si="15"/>
        <v>5.6602055182194005E-6</v>
      </c>
      <c r="AM62" s="18">
        <f t="shared" si="15"/>
        <v>3.9538475839856901E-7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6.4398841483915565E-7</v>
      </c>
      <c r="E63" s="17">
        <f t="shared" si="16"/>
        <v>1.6234205787958627E-6</v>
      </c>
      <c r="F63" s="16">
        <f t="shared" si="16"/>
        <v>9.6993085099046735E-10</v>
      </c>
      <c r="G63" s="16">
        <f t="shared" si="16"/>
        <v>5.9026351407097817E-7</v>
      </c>
      <c r="H63" s="16">
        <f t="shared" si="16"/>
        <v>1.4557842192406695E-10</v>
      </c>
      <c r="I63" s="16">
        <f t="shared" si="16"/>
        <v>2.5008308576667696E-9</v>
      </c>
      <c r="J63" s="16">
        <f t="shared" si="16"/>
        <v>7.3959778301180349E-8</v>
      </c>
      <c r="K63" s="16">
        <f t="shared" si="16"/>
        <v>9.7689308009189461E-7</v>
      </c>
      <c r="L63" s="16">
        <f t="shared" si="16"/>
        <v>1.7807835833402589E-8</v>
      </c>
      <c r="M63" s="16">
        <f t="shared" si="16"/>
        <v>3.9416727439679924E-8</v>
      </c>
      <c r="N63" s="16">
        <f t="shared" si="16"/>
        <v>1.8650324788433676E-7</v>
      </c>
      <c r="O63" s="16">
        <f t="shared" si="16"/>
        <v>3.3699865560740712E-8</v>
      </c>
      <c r="P63" s="16">
        <f t="shared" si="16"/>
        <v>5.0926724866150833E-8</v>
      </c>
      <c r="Q63" s="16">
        <f t="shared" si="16"/>
        <v>4.6587488437573888E-8</v>
      </c>
      <c r="R63" s="16">
        <f t="shared" si="16"/>
        <v>1.891264019663361E-7</v>
      </c>
      <c r="S63" s="16">
        <f t="shared" si="16"/>
        <v>2.3667700094347712E-7</v>
      </c>
      <c r="T63" s="16">
        <f t="shared" si="16"/>
        <v>3.841754525807268E-7</v>
      </c>
      <c r="U63" s="16">
        <f t="shared" si="16"/>
        <v>4.5501112829080707E-8</v>
      </c>
      <c r="V63" s="16">
        <f t="shared" si="16"/>
        <v>9.7213827588731766E-8</v>
      </c>
      <c r="W63" s="17">
        <f t="shared" si="16"/>
        <v>2.7831172021808737E-4</v>
      </c>
      <c r="X63" s="16">
        <f t="shared" si="16"/>
        <v>1.2501713074219035E-8</v>
      </c>
      <c r="Y63" s="16">
        <f t="shared" si="16"/>
        <v>7.9579124275800572E-8</v>
      </c>
      <c r="Z63" s="16">
        <f t="shared" si="16"/>
        <v>5.4363128230549063E-7</v>
      </c>
      <c r="AA63" s="16">
        <f t="shared" si="16"/>
        <v>7.7698858717606353E-8</v>
      </c>
      <c r="AB63" s="16">
        <f t="shared" si="16"/>
        <v>3.154081325125329E-7</v>
      </c>
      <c r="AC63" s="16">
        <f t="shared" si="16"/>
        <v>1.1292273865875982E-7</v>
      </c>
      <c r="AD63" s="16">
        <f t="shared" si="16"/>
        <v>2.5507034141938331E-7</v>
      </c>
      <c r="AE63" s="16">
        <f t="shared" si="16"/>
        <v>5.6466627427352516E-8</v>
      </c>
      <c r="AF63" s="16">
        <f t="shared" si="16"/>
        <v>3.4461297554919486E-8</v>
      </c>
      <c r="AG63" s="16">
        <f t="shared" si="16"/>
        <v>1.1189190822075003E-7</v>
      </c>
      <c r="AH63" s="16">
        <f t="shared" si="16"/>
        <v>1.0513517214410469E-7</v>
      </c>
      <c r="AI63" s="16">
        <f t="shared" si="16"/>
        <v>7.5817301880460497E-8</v>
      </c>
      <c r="AJ63" s="17">
        <f t="shared" si="16"/>
        <v>2.3899637000904072E-6</v>
      </c>
      <c r="AK63" s="16">
        <f t="shared" si="16"/>
        <v>1.0804646034890141E-7</v>
      </c>
      <c r="AL63" s="16">
        <f t="shared" si="16"/>
        <v>1.9427269398103436E-7</v>
      </c>
      <c r="AM63" s="18">
        <f t="shared" si="16"/>
        <v>9.9912113041005763E-7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2.8544587494067513E-6</v>
      </c>
      <c r="E64" s="16">
        <f t="shared" si="17"/>
        <v>6.6343422545228947E-7</v>
      </c>
      <c r="F64" s="16">
        <f t="shared" si="17"/>
        <v>1.1388668759431475E-6</v>
      </c>
      <c r="G64" s="16">
        <f t="shared" si="17"/>
        <v>3.4242098512850228E-6</v>
      </c>
      <c r="H64" s="16">
        <f t="shared" si="17"/>
        <v>5.3684926153417714E-6</v>
      </c>
      <c r="I64" s="16">
        <f t="shared" si="17"/>
        <v>2.9967953331443154E-7</v>
      </c>
      <c r="J64" s="16">
        <f t="shared" si="17"/>
        <v>7.2087712448664158E-7</v>
      </c>
      <c r="K64" s="16">
        <f t="shared" si="17"/>
        <v>2.5854413814640918E-11</v>
      </c>
      <c r="L64" s="16">
        <f t="shared" si="17"/>
        <v>3.7215454943563357E-6</v>
      </c>
      <c r="M64" s="16">
        <f t="shared" si="17"/>
        <v>7.5993895762979196E-9</v>
      </c>
      <c r="N64" s="16">
        <f t="shared" si="17"/>
        <v>1.2464426788818051E-7</v>
      </c>
      <c r="O64" s="16">
        <f t="shared" si="17"/>
        <v>2.4315963065665203E-6</v>
      </c>
      <c r="P64" s="16">
        <f t="shared" si="17"/>
        <v>3.0072408633550846E-6</v>
      </c>
      <c r="Q64" s="16">
        <f t="shared" si="17"/>
        <v>3.2284863346958175E-7</v>
      </c>
      <c r="R64" s="16">
        <f t="shared" si="17"/>
        <v>2.3146217844401472E-6</v>
      </c>
      <c r="S64" s="16">
        <f t="shared" si="17"/>
        <v>1.3733306191554685E-6</v>
      </c>
      <c r="T64" s="16">
        <f t="shared" si="17"/>
        <v>1.3491432759690616E-7</v>
      </c>
      <c r="U64" s="17">
        <f t="shared" si="17"/>
        <v>2.6096335412684854E-3</v>
      </c>
      <c r="V64" s="16">
        <f t="shared" si="17"/>
        <v>7.8935054648868082E-6</v>
      </c>
      <c r="W64" s="16">
        <f t="shared" si="17"/>
        <v>4.2670250085765203E-7</v>
      </c>
      <c r="X64" s="16">
        <f t="shared" si="17"/>
        <v>5.7903097370396665E-7</v>
      </c>
      <c r="Y64" s="16">
        <f t="shared" si="17"/>
        <v>2.1258558093521411E-7</v>
      </c>
      <c r="Z64" s="16">
        <f t="shared" si="17"/>
        <v>9.6261920658968399E-6</v>
      </c>
      <c r="AA64" s="16">
        <f t="shared" si="17"/>
        <v>1.1799855760480879E-6</v>
      </c>
      <c r="AB64" s="16">
        <f t="shared" si="17"/>
        <v>2.5745445292598068E-7</v>
      </c>
      <c r="AC64" s="16">
        <f t="shared" si="17"/>
        <v>1.9371473283346481E-6</v>
      </c>
      <c r="AD64" s="16">
        <f t="shared" si="17"/>
        <v>3.2814367485854729E-6</v>
      </c>
      <c r="AE64" s="16">
        <f t="shared" si="17"/>
        <v>2.8876584862009546E-6</v>
      </c>
      <c r="AF64" s="16">
        <f t="shared" si="17"/>
        <v>1.9535342148049251E-6</v>
      </c>
      <c r="AG64" s="16">
        <f t="shared" si="17"/>
        <v>1.9884175884701127E-7</v>
      </c>
      <c r="AH64" s="16">
        <f t="shared" si="17"/>
        <v>8.9545721439013232E-7</v>
      </c>
      <c r="AI64" s="16">
        <f t="shared" si="17"/>
        <v>1.1240481446286514E-6</v>
      </c>
      <c r="AJ64" s="17">
        <f t="shared" si="17"/>
        <v>2.9896483536308151E-5</v>
      </c>
      <c r="AK64" s="16">
        <f t="shared" si="17"/>
        <v>7.5799134509978204E-6</v>
      </c>
      <c r="AL64" s="16">
        <f t="shared" si="17"/>
        <v>1.406367776053877E-6</v>
      </c>
      <c r="AM64" s="18">
        <f t="shared" si="17"/>
        <v>5.2760499261868758E-6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7.348163093946742E-8</v>
      </c>
      <c r="E65" s="16">
        <f t="shared" si="18"/>
        <v>9.9444779446722808E-9</v>
      </c>
      <c r="F65" s="16">
        <f t="shared" si="18"/>
        <v>6.3578998587617456E-8</v>
      </c>
      <c r="G65" s="16">
        <f t="shared" si="18"/>
        <v>5.7469219595690264E-8</v>
      </c>
      <c r="H65" s="16">
        <f t="shared" si="18"/>
        <v>1.7335256060607981E-7</v>
      </c>
      <c r="I65" s="16">
        <f t="shared" si="18"/>
        <v>2.0588104734003097E-7</v>
      </c>
      <c r="J65" s="16">
        <f t="shared" si="18"/>
        <v>2.345146674763637E-7</v>
      </c>
      <c r="K65" s="17">
        <f t="shared" si="18"/>
        <v>6.3111029797904595E-7</v>
      </c>
      <c r="L65" s="16">
        <f t="shared" si="18"/>
        <v>1.3546695684311761E-8</v>
      </c>
      <c r="M65" s="16">
        <f t="shared" si="18"/>
        <v>2.3525758177520806E-7</v>
      </c>
      <c r="N65" s="16">
        <f t="shared" si="18"/>
        <v>7.7077200128030943E-8</v>
      </c>
      <c r="O65" s="16">
        <f t="shared" si="18"/>
        <v>4.5822194363240458E-8</v>
      </c>
      <c r="P65" s="16">
        <f t="shared" si="18"/>
        <v>1.640669808107836E-8</v>
      </c>
      <c r="Q65" s="16">
        <f t="shared" si="18"/>
        <v>4.2468752676807696E-8</v>
      </c>
      <c r="R65" s="16">
        <f t="shared" si="18"/>
        <v>1.2325588774976968E-7</v>
      </c>
      <c r="S65" s="16">
        <f t="shared" si="18"/>
        <v>2.0508183915035309E-10</v>
      </c>
      <c r="T65" s="17">
        <f t="shared" si="18"/>
        <v>1.1787737898919738E-4</v>
      </c>
      <c r="U65" s="16">
        <f t="shared" si="18"/>
        <v>6.1699479372299393E-9</v>
      </c>
      <c r="V65" s="16">
        <f t="shared" si="18"/>
        <v>5.2503732195228626E-8</v>
      </c>
      <c r="W65" s="16">
        <f t="shared" si="18"/>
        <v>1.6487644507963322E-7</v>
      </c>
      <c r="X65" s="16">
        <f t="shared" si="18"/>
        <v>1.7426393745171759E-8</v>
      </c>
      <c r="Y65" s="16">
        <f t="shared" si="18"/>
        <v>1.5903096623688624E-8</v>
      </c>
      <c r="Z65" s="16">
        <f t="shared" si="18"/>
        <v>1.9713659290895087E-8</v>
      </c>
      <c r="AA65" s="16">
        <f t="shared" si="18"/>
        <v>3.5858188313297407E-9</v>
      </c>
      <c r="AB65" s="16">
        <f t="shared" si="18"/>
        <v>4.4216751116406358E-7</v>
      </c>
      <c r="AC65" s="16">
        <f t="shared" si="18"/>
        <v>4.2109153771975876E-9</v>
      </c>
      <c r="AD65" s="16">
        <f t="shared" si="18"/>
        <v>8.2790856112008299E-8</v>
      </c>
      <c r="AE65" s="16">
        <f t="shared" si="18"/>
        <v>1.0749738854502382E-9</v>
      </c>
      <c r="AF65" s="16">
        <f t="shared" si="18"/>
        <v>1.9001976317111448E-11</v>
      </c>
      <c r="AG65" s="16">
        <f t="shared" si="18"/>
        <v>8.9012578854601857E-8</v>
      </c>
      <c r="AH65" s="16">
        <f t="shared" si="18"/>
        <v>4.1061061141507583E-7</v>
      </c>
      <c r="AI65" s="16">
        <f t="shared" si="18"/>
        <v>2.3948792877911393E-8</v>
      </c>
      <c r="AJ65" s="16">
        <f t="shared" si="18"/>
        <v>4.2874813495136784E-9</v>
      </c>
      <c r="AK65" s="16">
        <f t="shared" si="18"/>
        <v>2.4188658365470294E-7</v>
      </c>
      <c r="AL65" s="16">
        <f t="shared" si="18"/>
        <v>2.2989109786377843E-7</v>
      </c>
      <c r="AM65" s="18">
        <f t="shared" si="18"/>
        <v>4.7945168350927825E-10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3.9687754793626077E-6</v>
      </c>
      <c r="E66" s="16">
        <f t="shared" si="19"/>
        <v>1.0822987077470228E-6</v>
      </c>
      <c r="F66" s="16">
        <f t="shared" si="19"/>
        <v>1.1424665840892097E-6</v>
      </c>
      <c r="G66" s="16">
        <f t="shared" si="19"/>
        <v>7.6304937616891517E-6</v>
      </c>
      <c r="H66" s="16">
        <f t="shared" si="19"/>
        <v>5.0407525118393021E-9</v>
      </c>
      <c r="I66" s="16">
        <f t="shared" si="19"/>
        <v>3.5620236429478361E-9</v>
      </c>
      <c r="J66" s="16">
        <f t="shared" si="19"/>
        <v>3.9181047413350132E-7</v>
      </c>
      <c r="K66" s="16">
        <f t="shared" si="19"/>
        <v>3.7185193477175538E-6</v>
      </c>
      <c r="L66" s="17">
        <f t="shared" si="19"/>
        <v>1.5902211019685633E-3</v>
      </c>
      <c r="M66" s="16">
        <f t="shared" si="19"/>
        <v>1.8059244772481577E-6</v>
      </c>
      <c r="N66" s="16">
        <f t="shared" si="19"/>
        <v>2.9603626933437202E-6</v>
      </c>
      <c r="O66" s="16">
        <f t="shared" si="19"/>
        <v>5.7729972042277776E-8</v>
      </c>
      <c r="P66" s="16">
        <f t="shared" si="19"/>
        <v>9.3962852377061913E-7</v>
      </c>
      <c r="Q66" s="16">
        <f t="shared" si="19"/>
        <v>2.1992222683000732E-6</v>
      </c>
      <c r="R66" s="16">
        <f t="shared" si="19"/>
        <v>9.3816944196388514E-7</v>
      </c>
      <c r="S66" s="16">
        <f t="shared" si="19"/>
        <v>1.6296398676240696E-6</v>
      </c>
      <c r="T66" s="16">
        <f t="shared" si="19"/>
        <v>1.8310719119739974E-7</v>
      </c>
      <c r="U66" s="16">
        <f t="shared" si="19"/>
        <v>2.3036633580803321E-6</v>
      </c>
      <c r="V66" s="16">
        <f t="shared" si="19"/>
        <v>4.1508577764292887E-6</v>
      </c>
      <c r="W66" s="16">
        <f t="shared" si="19"/>
        <v>1.0354448982019265E-7</v>
      </c>
      <c r="X66" s="16">
        <f t="shared" si="19"/>
        <v>1.4480042205097781E-6</v>
      </c>
      <c r="Y66" s="16">
        <f t="shared" si="19"/>
        <v>2.7570649446722394E-6</v>
      </c>
      <c r="Z66" s="16">
        <f t="shared" si="19"/>
        <v>1.6205819391463456E-7</v>
      </c>
      <c r="AA66" s="16">
        <f t="shared" si="19"/>
        <v>2.9709920284661234E-7</v>
      </c>
      <c r="AB66" s="16">
        <f t="shared" si="19"/>
        <v>2.3098251408073813E-7</v>
      </c>
      <c r="AC66" s="16">
        <f t="shared" si="19"/>
        <v>2.7466116394120092E-6</v>
      </c>
      <c r="AD66" s="16">
        <f t="shared" si="19"/>
        <v>2.670176824994781E-6</v>
      </c>
      <c r="AE66" s="16">
        <f t="shared" si="19"/>
        <v>1.6611333429490606E-7</v>
      </c>
      <c r="AF66" s="16">
        <f t="shared" si="19"/>
        <v>2.2961828624440857E-8</v>
      </c>
      <c r="AG66" s="16">
        <f t="shared" si="19"/>
        <v>2.8915680083650297E-6</v>
      </c>
      <c r="AH66" s="16">
        <f t="shared" si="19"/>
        <v>3.9999611224177805E-7</v>
      </c>
      <c r="AI66" s="16">
        <f t="shared" si="19"/>
        <v>7.0377972780322502E-7</v>
      </c>
      <c r="AJ66" s="16">
        <f t="shared" si="19"/>
        <v>5.4541774490396901E-7</v>
      </c>
      <c r="AK66" s="16">
        <f t="shared" si="19"/>
        <v>4.4043885562207116E-9</v>
      </c>
      <c r="AL66" s="16">
        <f t="shared" si="19"/>
        <v>3.068073965727188E-7</v>
      </c>
      <c r="AM66" s="18">
        <f t="shared" si="19"/>
        <v>1.1182930337304031E-6</v>
      </c>
    </row>
    <row r="67" spans="1:39" ht="24">
      <c r="A67" s="13" t="s">
        <v>60</v>
      </c>
      <c r="B67" s="14" t="s">
        <v>40</v>
      </c>
      <c r="C67" s="15"/>
      <c r="D67" s="17">
        <f t="shared" ref="D67:AM67" si="20">$C25^2*D25^2</f>
        <v>4.336220134198281E-3</v>
      </c>
      <c r="E67" s="16">
        <f t="shared" si="20"/>
        <v>1.3714141275023941E-8</v>
      </c>
      <c r="F67" s="16">
        <f t="shared" si="20"/>
        <v>2.5289077945775261E-8</v>
      </c>
      <c r="G67" s="16">
        <f t="shared" si="20"/>
        <v>9.5894081067767401E-8</v>
      </c>
      <c r="H67" s="16">
        <f t="shared" si="20"/>
        <v>6.2769261607456211E-6</v>
      </c>
      <c r="I67" s="16">
        <f t="shared" si="20"/>
        <v>6.0419840525722793E-6</v>
      </c>
      <c r="J67" s="16">
        <f t="shared" si="20"/>
        <v>1.8685855284455753E-7</v>
      </c>
      <c r="K67" s="16">
        <f t="shared" si="20"/>
        <v>4.4330042895323174E-6</v>
      </c>
      <c r="L67" s="16">
        <f t="shared" si="20"/>
        <v>1.0827505100721001E-5</v>
      </c>
      <c r="M67" s="16">
        <f t="shared" si="20"/>
        <v>2.5410089141959093E-7</v>
      </c>
      <c r="N67" s="16">
        <f t="shared" si="20"/>
        <v>4.9796507051601572E-6</v>
      </c>
      <c r="O67" s="16">
        <f t="shared" si="20"/>
        <v>1.5699812846757651E-6</v>
      </c>
      <c r="P67" s="16">
        <f t="shared" si="20"/>
        <v>9.2893451930074218E-6</v>
      </c>
      <c r="Q67" s="16">
        <f t="shared" si="20"/>
        <v>3.0687871572591752E-6</v>
      </c>
      <c r="R67" s="16">
        <f t="shared" si="20"/>
        <v>1.2436405115213783E-7</v>
      </c>
      <c r="S67" s="16">
        <f t="shared" si="20"/>
        <v>3.5314982605414446E-8</v>
      </c>
      <c r="T67" s="16">
        <f t="shared" si="20"/>
        <v>2.7043682525404396E-6</v>
      </c>
      <c r="U67" s="16">
        <f t="shared" si="20"/>
        <v>4.815648245695207E-6</v>
      </c>
      <c r="V67" s="16">
        <f t="shared" si="20"/>
        <v>1.0517706100206551E-5</v>
      </c>
      <c r="W67" s="16">
        <f t="shared" si="20"/>
        <v>1.0174094735443339E-5</v>
      </c>
      <c r="X67" s="16">
        <f t="shared" si="20"/>
        <v>3.1710531300584932E-6</v>
      </c>
      <c r="Y67" s="16">
        <f t="shared" si="20"/>
        <v>9.6283409029991788E-6</v>
      </c>
      <c r="Z67" s="16">
        <f t="shared" si="20"/>
        <v>3.3682893356284643E-7</v>
      </c>
      <c r="AA67" s="16">
        <f t="shared" si="20"/>
        <v>2.1147454384776796E-5</v>
      </c>
      <c r="AB67" s="16">
        <f t="shared" si="20"/>
        <v>1.0361949351977173E-6</v>
      </c>
      <c r="AC67" s="16">
        <f t="shared" si="20"/>
        <v>1.3020725698329034E-7</v>
      </c>
      <c r="AD67" s="16">
        <f t="shared" si="20"/>
        <v>1.0420858433206862E-6</v>
      </c>
      <c r="AE67" s="16">
        <f t="shared" si="20"/>
        <v>4.9469545425578888E-6</v>
      </c>
      <c r="AF67" s="16">
        <f t="shared" si="20"/>
        <v>6.05311356419238E-6</v>
      </c>
      <c r="AG67" s="16">
        <f t="shared" si="20"/>
        <v>1.0158530770294495E-5</v>
      </c>
      <c r="AH67" s="16">
        <f t="shared" si="20"/>
        <v>4.9416726455786133E-9</v>
      </c>
      <c r="AI67" s="16">
        <f t="shared" si="20"/>
        <v>1.5060015715402706E-6</v>
      </c>
      <c r="AJ67" s="16">
        <f t="shared" si="20"/>
        <v>7.1498574047898017E-7</v>
      </c>
      <c r="AK67" s="16">
        <f t="shared" si="20"/>
        <v>5.4043299652582746E-8</v>
      </c>
      <c r="AL67" s="16">
        <f t="shared" si="20"/>
        <v>9.01122410482292E-7</v>
      </c>
      <c r="AM67" s="18">
        <f t="shared" si="20"/>
        <v>4.0540227076640753E-7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7.6138103000528505E-9</v>
      </c>
      <c r="E68" s="16">
        <f t="shared" si="21"/>
        <v>2.1622252059107072E-8</v>
      </c>
      <c r="F68" s="17">
        <f t="shared" si="21"/>
        <v>5.735236517828301E-7</v>
      </c>
      <c r="G68" s="16">
        <f t="shared" si="21"/>
        <v>8.1008559302728169E-8</v>
      </c>
      <c r="H68" s="16">
        <f t="shared" si="21"/>
        <v>1.6611121139012527E-7</v>
      </c>
      <c r="I68" s="16">
        <f t="shared" si="21"/>
        <v>2.5381042805203169E-8</v>
      </c>
      <c r="J68" s="17">
        <f t="shared" si="21"/>
        <v>5.2855939748305622E-7</v>
      </c>
      <c r="K68" s="16">
        <f t="shared" si="21"/>
        <v>1.5666649994751053E-7</v>
      </c>
      <c r="L68" s="16">
        <f t="shared" si="21"/>
        <v>9.9806801104084458E-9</v>
      </c>
      <c r="M68" s="16">
        <f t="shared" si="21"/>
        <v>1.3692381163975868E-7</v>
      </c>
      <c r="N68" s="16">
        <f t="shared" si="21"/>
        <v>1.0656718481259334E-7</v>
      </c>
      <c r="O68" s="16">
        <f t="shared" si="21"/>
        <v>3.4641432944161505E-8</v>
      </c>
      <c r="P68" s="16">
        <f t="shared" si="21"/>
        <v>1.2390220598017891E-8</v>
      </c>
      <c r="Q68" s="16">
        <f t="shared" si="21"/>
        <v>5.0781080877980774E-9</v>
      </c>
      <c r="R68" s="16">
        <f t="shared" si="21"/>
        <v>1.4076341021011331E-7</v>
      </c>
      <c r="S68" s="16">
        <f t="shared" si="21"/>
        <v>3.0499839893404943E-9</v>
      </c>
      <c r="T68" s="16">
        <f t="shared" si="21"/>
        <v>1.6391197653167492E-8</v>
      </c>
      <c r="U68" s="16">
        <f t="shared" si="21"/>
        <v>3.6719291403321076E-7</v>
      </c>
      <c r="V68" s="16">
        <f t="shared" si="21"/>
        <v>1.2644078716817051E-7</v>
      </c>
      <c r="W68" s="16">
        <f t="shared" si="21"/>
        <v>1.941756677669983E-7</v>
      </c>
      <c r="X68" s="16">
        <f t="shared" si="21"/>
        <v>7.99393374712428E-9</v>
      </c>
      <c r="Y68" s="16">
        <f t="shared" si="21"/>
        <v>4.2694154189434337E-9</v>
      </c>
      <c r="Z68" s="17">
        <f t="shared" si="21"/>
        <v>9.8522594836902949E-5</v>
      </c>
      <c r="AA68" s="16">
        <f t="shared" si="21"/>
        <v>1.9503638228353033E-8</v>
      </c>
      <c r="AB68" s="16">
        <f t="shared" si="21"/>
        <v>9.5622482497161749E-8</v>
      </c>
      <c r="AC68" s="16">
        <f t="shared" si="21"/>
        <v>4.5994118360594285E-9</v>
      </c>
      <c r="AD68" s="16">
        <f t="shared" si="21"/>
        <v>2.3781730511271027E-8</v>
      </c>
      <c r="AE68" s="16">
        <f t="shared" si="21"/>
        <v>1.904195476231762E-7</v>
      </c>
      <c r="AF68" s="16">
        <f t="shared" si="21"/>
        <v>1.747571528809077E-9</v>
      </c>
      <c r="AG68" s="16">
        <f t="shared" si="21"/>
        <v>6.2371110500416855E-10</v>
      </c>
      <c r="AH68" s="16">
        <f t="shared" si="21"/>
        <v>1.4029980201369957E-7</v>
      </c>
      <c r="AI68" s="16">
        <f t="shared" si="21"/>
        <v>1.5102644893844075E-7</v>
      </c>
      <c r="AJ68" s="16">
        <f t="shared" si="21"/>
        <v>2.9993098993742383E-8</v>
      </c>
      <c r="AK68" s="16">
        <f t="shared" si="21"/>
        <v>2.9988783190664959E-10</v>
      </c>
      <c r="AL68" s="16">
        <f t="shared" si="21"/>
        <v>1.4773398578490851E-9</v>
      </c>
      <c r="AM68" s="18">
        <f t="shared" si="21"/>
        <v>1.6634568928317383E-8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3.1023401106728148E-8</v>
      </c>
      <c r="E69" s="16">
        <f t="shared" si="22"/>
        <v>3.0461846847580767E-7</v>
      </c>
      <c r="F69" s="16">
        <f t="shared" si="22"/>
        <v>1.1112835057758798E-7</v>
      </c>
      <c r="G69" s="16">
        <f t="shared" si="22"/>
        <v>1.2173386877531908E-7</v>
      </c>
      <c r="H69" s="16">
        <f t="shared" si="22"/>
        <v>3.2643207196238751E-10</v>
      </c>
      <c r="I69" s="16">
        <f t="shared" si="22"/>
        <v>2.1424478982389074E-8</v>
      </c>
      <c r="J69" s="16">
        <f t="shared" si="22"/>
        <v>1.0087076426572321E-8</v>
      </c>
      <c r="K69" s="16">
        <f t="shared" si="22"/>
        <v>1.4484529025647736E-10</v>
      </c>
      <c r="L69" s="16">
        <f t="shared" si="22"/>
        <v>1.890397130909508E-8</v>
      </c>
      <c r="M69" s="16">
        <f t="shared" si="22"/>
        <v>4.1512716592376354E-9</v>
      </c>
      <c r="N69" s="17">
        <f t="shared" si="22"/>
        <v>9.8587790330857807E-7</v>
      </c>
      <c r="O69" s="16">
        <f t="shared" si="22"/>
        <v>1.6429309253260703E-7</v>
      </c>
      <c r="P69" s="16">
        <f t="shared" si="22"/>
        <v>4.4243611145122591E-9</v>
      </c>
      <c r="Q69" s="16">
        <f t="shared" si="22"/>
        <v>2.6770380769145329E-8</v>
      </c>
      <c r="R69" s="16">
        <f t="shared" si="22"/>
        <v>4.989878872307143E-8</v>
      </c>
      <c r="S69" s="16">
        <f t="shared" si="22"/>
        <v>9.6573254326126553E-8</v>
      </c>
      <c r="T69" s="16">
        <f t="shared" si="22"/>
        <v>4.8997265942740054E-7</v>
      </c>
      <c r="U69" s="16">
        <f t="shared" si="22"/>
        <v>1.3062935198956351E-8</v>
      </c>
      <c r="V69" s="16">
        <f t="shared" si="22"/>
        <v>5.5240806074073191E-7</v>
      </c>
      <c r="W69" s="16">
        <f t="shared" si="22"/>
        <v>1.494680165533617E-7</v>
      </c>
      <c r="X69" s="16">
        <f t="shared" si="22"/>
        <v>3.7656731856426531E-8</v>
      </c>
      <c r="Y69" s="16">
        <f t="shared" si="22"/>
        <v>5.3172342912814781E-8</v>
      </c>
      <c r="Z69" s="16">
        <f t="shared" si="22"/>
        <v>1.2710041159420293E-7</v>
      </c>
      <c r="AA69" s="16">
        <f t="shared" si="22"/>
        <v>3.7963741032426342E-8</v>
      </c>
      <c r="AB69" s="17">
        <f t="shared" si="22"/>
        <v>1.3158556722908527E-4</v>
      </c>
      <c r="AC69" s="16">
        <f t="shared" si="22"/>
        <v>2.154566884723547E-7</v>
      </c>
      <c r="AD69" s="16">
        <f t="shared" si="22"/>
        <v>1.0162976898975203E-7</v>
      </c>
      <c r="AE69" s="16">
        <f t="shared" si="22"/>
        <v>3.1600861144340425E-7</v>
      </c>
      <c r="AF69" s="16">
        <f t="shared" si="22"/>
        <v>1.563530076771977E-7</v>
      </c>
      <c r="AG69" s="16">
        <f t="shared" si="22"/>
        <v>3.8369433684650312E-8</v>
      </c>
      <c r="AH69" s="16">
        <f t="shared" si="22"/>
        <v>5.4060559077244864E-8</v>
      </c>
      <c r="AI69" s="16">
        <f t="shared" si="22"/>
        <v>6.3852085570580537E-10</v>
      </c>
      <c r="AJ69" s="16">
        <f t="shared" si="22"/>
        <v>1.728040173229378E-7</v>
      </c>
      <c r="AK69" s="16">
        <f t="shared" si="22"/>
        <v>9.8832261935708279E-12</v>
      </c>
      <c r="AL69" s="16">
        <f t="shared" si="22"/>
        <v>1.3379677766358578E-7</v>
      </c>
      <c r="AM69" s="18">
        <f t="shared" si="22"/>
        <v>1.9238539377747922E-7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7.3211866722395562E-9</v>
      </c>
      <c r="E70" s="16">
        <f t="shared" si="23"/>
        <v>5.4713486553191623E-10</v>
      </c>
      <c r="F70" s="16">
        <f t="shared" si="23"/>
        <v>2.782920813282401E-9</v>
      </c>
      <c r="G70" s="16">
        <f t="shared" si="23"/>
        <v>8.8289224590065825E-10</v>
      </c>
      <c r="H70" s="16">
        <f t="shared" si="23"/>
        <v>7.2395766382946413E-9</v>
      </c>
      <c r="I70" s="16">
        <f t="shared" si="23"/>
        <v>2.5355317667917019E-9</v>
      </c>
      <c r="J70" s="16">
        <f t="shared" si="23"/>
        <v>8.3783861623415338E-10</v>
      </c>
      <c r="K70" s="16">
        <f t="shared" si="23"/>
        <v>8.2322859451258844E-9</v>
      </c>
      <c r="L70" s="16">
        <f t="shared" si="23"/>
        <v>7.8869990769249046E-9</v>
      </c>
      <c r="M70" s="16">
        <f t="shared" si="23"/>
        <v>3.8305490403024322E-9</v>
      </c>
      <c r="N70" s="16">
        <f t="shared" si="23"/>
        <v>1.7822531430645905E-9</v>
      </c>
      <c r="O70" s="16">
        <f t="shared" si="23"/>
        <v>2.7464409678670232E-9</v>
      </c>
      <c r="P70" s="16">
        <f t="shared" si="23"/>
        <v>1.3292822847703456E-9</v>
      </c>
      <c r="Q70" s="16">
        <f t="shared" si="23"/>
        <v>1.823872171728119E-9</v>
      </c>
      <c r="R70" s="16">
        <f t="shared" si="23"/>
        <v>1.5767861780264846E-9</v>
      </c>
      <c r="S70" s="16">
        <f t="shared" si="23"/>
        <v>5.0963320727929276E-9</v>
      </c>
      <c r="T70" s="16">
        <f t="shared" si="23"/>
        <v>1.3448496073883037E-9</v>
      </c>
      <c r="U70" s="16">
        <f t="shared" si="23"/>
        <v>9.2841676303084265E-9</v>
      </c>
      <c r="V70" s="17">
        <f t="shared" si="23"/>
        <v>3.0753140556378927E-6</v>
      </c>
      <c r="W70" s="16">
        <f t="shared" si="23"/>
        <v>1.0688237780862359E-9</v>
      </c>
      <c r="X70" s="16">
        <f t="shared" si="23"/>
        <v>7.58692054380037E-13</v>
      </c>
      <c r="Y70" s="16">
        <f t="shared" si="23"/>
        <v>3.1717487318651901E-10</v>
      </c>
      <c r="Z70" s="16">
        <f t="shared" si="23"/>
        <v>3.8950633859368723E-9</v>
      </c>
      <c r="AA70" s="16">
        <f t="shared" si="23"/>
        <v>1.9078513869382513E-11</v>
      </c>
      <c r="AB70" s="16">
        <f t="shared" si="23"/>
        <v>1.2764235389409112E-8</v>
      </c>
      <c r="AC70" s="16">
        <f t="shared" si="23"/>
        <v>1.4370245198718531E-9</v>
      </c>
      <c r="AD70" s="16">
        <f t="shared" si="23"/>
        <v>1.0730473141353147E-8</v>
      </c>
      <c r="AE70" s="16">
        <f t="shared" si="23"/>
        <v>6.3564790835411559E-10</v>
      </c>
      <c r="AF70" s="16">
        <f t="shared" si="23"/>
        <v>2.6353156252181089E-10</v>
      </c>
      <c r="AG70" s="16">
        <f t="shared" si="23"/>
        <v>3.9709079836561934E-10</v>
      </c>
      <c r="AH70" s="16">
        <f t="shared" si="23"/>
        <v>3.0488995246258565E-10</v>
      </c>
      <c r="AI70" s="16">
        <f t="shared" si="23"/>
        <v>1.0102998796672096E-11</v>
      </c>
      <c r="AJ70" s="17">
        <f t="shared" si="23"/>
        <v>2.2014440037875024E-8</v>
      </c>
      <c r="AK70" s="16">
        <f t="shared" si="23"/>
        <v>1.0978993864460165E-9</v>
      </c>
      <c r="AL70" s="16">
        <f t="shared" si="23"/>
        <v>2.4134485182059192E-10</v>
      </c>
      <c r="AM70" s="18">
        <f t="shared" si="23"/>
        <v>1.2257510535206976E-9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5.3535799759463679E-8</v>
      </c>
      <c r="E71" s="16">
        <f t="shared" si="24"/>
        <v>6.5743081281516027E-7</v>
      </c>
      <c r="F71" s="16">
        <f t="shared" si="24"/>
        <v>2.3269151795058381E-6</v>
      </c>
      <c r="G71" s="17">
        <f t="shared" si="24"/>
        <v>2.4179922971422638E-3</v>
      </c>
      <c r="H71" s="16">
        <f t="shared" si="24"/>
        <v>2.3673241130941205E-6</v>
      </c>
      <c r="I71" s="16">
        <f t="shared" si="24"/>
        <v>1.2712450184258124E-7</v>
      </c>
      <c r="J71" s="17">
        <f t="shared" si="24"/>
        <v>1.8620856965497897E-5</v>
      </c>
      <c r="K71" s="16">
        <f t="shared" si="24"/>
        <v>7.6104130098888608E-7</v>
      </c>
      <c r="L71" s="16">
        <f t="shared" si="24"/>
        <v>1.1382080704276924E-5</v>
      </c>
      <c r="M71" s="16">
        <f t="shared" si="24"/>
        <v>1.1565437745261723E-7</v>
      </c>
      <c r="N71" s="16">
        <f t="shared" si="24"/>
        <v>1.482873291239334E-6</v>
      </c>
      <c r="O71" s="16">
        <f t="shared" si="24"/>
        <v>2.1804164717181362E-6</v>
      </c>
      <c r="P71" s="16">
        <f t="shared" si="24"/>
        <v>3.3774690857815055E-6</v>
      </c>
      <c r="Q71" s="16">
        <f t="shared" si="24"/>
        <v>7.1393288310051964E-7</v>
      </c>
      <c r="R71" s="16">
        <f t="shared" si="24"/>
        <v>4.8754612806936153E-6</v>
      </c>
      <c r="S71" s="16">
        <f t="shared" si="24"/>
        <v>1.3678302878881608E-6</v>
      </c>
      <c r="T71" s="16">
        <f t="shared" si="24"/>
        <v>1.1624467563944034E-6</v>
      </c>
      <c r="U71" s="16">
        <f t="shared" si="24"/>
        <v>3.1610171600908052E-6</v>
      </c>
      <c r="V71" s="16">
        <f t="shared" si="24"/>
        <v>6.9625543350225837E-7</v>
      </c>
      <c r="W71" s="16">
        <f t="shared" si="24"/>
        <v>5.1001873337486225E-6</v>
      </c>
      <c r="X71" s="16">
        <f t="shared" si="24"/>
        <v>5.303382042762902E-7</v>
      </c>
      <c r="Y71" s="16">
        <f t="shared" si="24"/>
        <v>2.7936541984557576E-6</v>
      </c>
      <c r="Z71" s="16">
        <f t="shared" si="24"/>
        <v>1.9641550595465191E-6</v>
      </c>
      <c r="AA71" s="16">
        <f t="shared" si="24"/>
        <v>8.2817340229751168E-6</v>
      </c>
      <c r="AB71" s="16">
        <f t="shared" si="24"/>
        <v>2.2242128480370266E-6</v>
      </c>
      <c r="AC71" s="16">
        <f t="shared" si="24"/>
        <v>3.7695121750820939E-6</v>
      </c>
      <c r="AD71" s="16">
        <f t="shared" si="24"/>
        <v>9.358886914120337E-9</v>
      </c>
      <c r="AE71" s="16">
        <f t="shared" si="24"/>
        <v>1.049991216959632E-8</v>
      </c>
      <c r="AF71" s="16">
        <f t="shared" si="24"/>
        <v>2.453162655690056E-6</v>
      </c>
      <c r="AG71" s="16">
        <f t="shared" si="24"/>
        <v>4.3425607476513505E-7</v>
      </c>
      <c r="AH71" s="16">
        <f t="shared" si="24"/>
        <v>6.5451296556691953E-8</v>
      </c>
      <c r="AI71" s="16">
        <f t="shared" si="24"/>
        <v>1.1947865532738647E-7</v>
      </c>
      <c r="AJ71" s="16">
        <f t="shared" si="24"/>
        <v>2.44026780134734E-6</v>
      </c>
      <c r="AK71" s="16">
        <f t="shared" si="24"/>
        <v>4.6803126974740852E-8</v>
      </c>
      <c r="AL71" s="16">
        <f t="shared" si="24"/>
        <v>3.2703847535910144E-6</v>
      </c>
      <c r="AM71" s="18">
        <f t="shared" si="24"/>
        <v>1.0590413647984772E-5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2.3747747125889385E-6</v>
      </c>
      <c r="E72" s="16">
        <f t="shared" si="25"/>
        <v>3.2407144706541052E-8</v>
      </c>
      <c r="F72" s="16">
        <f t="shared" si="25"/>
        <v>9.7979486429947528E-8</v>
      </c>
      <c r="G72" s="16">
        <f t="shared" si="25"/>
        <v>7.4438724221294335E-7</v>
      </c>
      <c r="H72" s="16">
        <f t="shared" si="25"/>
        <v>4.2989121975278994E-6</v>
      </c>
      <c r="I72" s="16">
        <f t="shared" si="25"/>
        <v>2.1050662286822752E-8</v>
      </c>
      <c r="J72" s="16">
        <f t="shared" si="25"/>
        <v>4.8559043158780149E-6</v>
      </c>
      <c r="K72" s="17">
        <f t="shared" si="25"/>
        <v>2.3633727181726388E-3</v>
      </c>
      <c r="L72" s="16">
        <f t="shared" si="25"/>
        <v>5.4194551222295163E-6</v>
      </c>
      <c r="M72" s="16">
        <f t="shared" si="25"/>
        <v>9.83520905141883E-7</v>
      </c>
      <c r="N72" s="16">
        <f t="shared" si="25"/>
        <v>6.4142230268107332E-6</v>
      </c>
      <c r="O72" s="16">
        <f t="shared" si="25"/>
        <v>4.4419782309523671E-9</v>
      </c>
      <c r="P72" s="16">
        <f t="shared" si="25"/>
        <v>1.4597910047658475E-8</v>
      </c>
      <c r="Q72" s="16">
        <f t="shared" si="25"/>
        <v>2.8672809685660976E-6</v>
      </c>
      <c r="R72" s="16">
        <f t="shared" si="25"/>
        <v>8.8255378405439337E-7</v>
      </c>
      <c r="S72" s="16">
        <f t="shared" si="25"/>
        <v>1.2993585629833617E-6</v>
      </c>
      <c r="T72" s="17">
        <f t="shared" si="25"/>
        <v>1.2404999867043182E-5</v>
      </c>
      <c r="U72" s="16">
        <f t="shared" si="25"/>
        <v>2.5258367463858072E-11</v>
      </c>
      <c r="V72" s="16">
        <f t="shared" si="25"/>
        <v>6.3227891742488597E-6</v>
      </c>
      <c r="W72" s="16">
        <f t="shared" si="25"/>
        <v>8.2550590316077793E-6</v>
      </c>
      <c r="X72" s="17">
        <f t="shared" si="25"/>
        <v>1.6145448150698336E-5</v>
      </c>
      <c r="Y72" s="16">
        <f t="shared" si="25"/>
        <v>4.3991218750375412E-7</v>
      </c>
      <c r="Z72" s="16">
        <f t="shared" si="25"/>
        <v>3.7026794837521059E-6</v>
      </c>
      <c r="AA72" s="16">
        <f t="shared" si="25"/>
        <v>1.0800005861173133E-6</v>
      </c>
      <c r="AB72" s="16">
        <f t="shared" si="25"/>
        <v>2.5899793137050849E-9</v>
      </c>
      <c r="AC72" s="16">
        <f t="shared" si="25"/>
        <v>8.3257197387849308E-7</v>
      </c>
      <c r="AD72" s="16">
        <f t="shared" si="25"/>
        <v>1.2862779182238208E-7</v>
      </c>
      <c r="AE72" s="16">
        <f t="shared" si="25"/>
        <v>1.0980018770537407E-6</v>
      </c>
      <c r="AF72" s="16">
        <f t="shared" si="25"/>
        <v>1.1454464938831893E-6</v>
      </c>
      <c r="AG72" s="16">
        <f t="shared" si="25"/>
        <v>6.7566874938862176E-8</v>
      </c>
      <c r="AH72" s="16">
        <f t="shared" si="25"/>
        <v>1.3376646944488093E-6</v>
      </c>
      <c r="AI72" s="16">
        <f t="shared" si="25"/>
        <v>2.4704126197136111E-6</v>
      </c>
      <c r="AJ72" s="16">
        <f t="shared" si="25"/>
        <v>2.9325565996574014E-8</v>
      </c>
      <c r="AK72" s="16">
        <f t="shared" si="25"/>
        <v>1.0619887725025888E-6</v>
      </c>
      <c r="AL72" s="16">
        <f t="shared" si="25"/>
        <v>1.0136981157938069E-5</v>
      </c>
      <c r="AM72" s="18">
        <f t="shared" si="25"/>
        <v>1.3916428134399681E-7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3.2556990152285934E-6</v>
      </c>
      <c r="E73" s="16">
        <f t="shared" si="26"/>
        <v>9.4226781208965411E-8</v>
      </c>
      <c r="F73" s="16">
        <f t="shared" si="26"/>
        <v>4.6556557360089706E-8</v>
      </c>
      <c r="G73" s="16">
        <f t="shared" si="26"/>
        <v>1.2741696786052097E-8</v>
      </c>
      <c r="H73" s="16">
        <f t="shared" si="26"/>
        <v>3.1632093133291967E-6</v>
      </c>
      <c r="I73" s="16">
        <f t="shared" si="26"/>
        <v>1.1110019385149515E-7</v>
      </c>
      <c r="J73" s="16">
        <f t="shared" si="26"/>
        <v>7.8182540237898944E-7</v>
      </c>
      <c r="K73" s="16">
        <f t="shared" si="26"/>
        <v>1.3542232790555079E-6</v>
      </c>
      <c r="L73" s="16">
        <f t="shared" si="26"/>
        <v>2.9720552657721009E-7</v>
      </c>
      <c r="M73" s="16">
        <f t="shared" si="26"/>
        <v>1.9390115114946727E-6</v>
      </c>
      <c r="N73" s="16">
        <f t="shared" si="26"/>
        <v>9.4274126159579903E-6</v>
      </c>
      <c r="O73" s="16">
        <f t="shared" si="26"/>
        <v>1.2112595951343617E-7</v>
      </c>
      <c r="P73" s="16">
        <f t="shared" si="26"/>
        <v>2.144994382999332E-6</v>
      </c>
      <c r="Q73" s="16">
        <f t="shared" si="26"/>
        <v>7.522869453296789E-6</v>
      </c>
      <c r="R73" s="16">
        <f t="shared" si="26"/>
        <v>1.1302753365606901E-7</v>
      </c>
      <c r="S73" s="16">
        <f t="shared" si="26"/>
        <v>9.8547150074045599E-8</v>
      </c>
      <c r="T73" s="16">
        <f t="shared" si="26"/>
        <v>2.5586971592579806E-8</v>
      </c>
      <c r="U73" s="16">
        <f t="shared" si="26"/>
        <v>3.2094525717556977E-6</v>
      </c>
      <c r="V73" s="16">
        <f t="shared" si="26"/>
        <v>5.991872403264987E-7</v>
      </c>
      <c r="W73" s="16">
        <f t="shared" si="26"/>
        <v>5.8663227559409567E-7</v>
      </c>
      <c r="X73" s="16">
        <f t="shared" si="26"/>
        <v>1.3779454093279244E-6</v>
      </c>
      <c r="Y73" s="16">
        <f t="shared" si="26"/>
        <v>7.5934871525757158E-6</v>
      </c>
      <c r="Z73" s="16">
        <f t="shared" si="26"/>
        <v>5.546069691173499E-6</v>
      </c>
      <c r="AA73" s="16">
        <f t="shared" si="26"/>
        <v>5.3402117570884009E-6</v>
      </c>
      <c r="AB73" s="16">
        <f t="shared" si="26"/>
        <v>6.9009844764579633E-6</v>
      </c>
      <c r="AC73" s="16">
        <f t="shared" si="26"/>
        <v>7.8691642820165464E-7</v>
      </c>
      <c r="AD73" s="16">
        <f t="shared" si="26"/>
        <v>2.41314435071807E-6</v>
      </c>
      <c r="AE73" s="17">
        <f t="shared" si="26"/>
        <v>2.9061953063343913E-3</v>
      </c>
      <c r="AF73" s="16">
        <f t="shared" si="26"/>
        <v>7.1360910884337346E-10</v>
      </c>
      <c r="AG73" s="16">
        <f t="shared" si="26"/>
        <v>1.5313656898479687E-6</v>
      </c>
      <c r="AH73" s="16">
        <f t="shared" si="26"/>
        <v>5.7742911282109645E-6</v>
      </c>
      <c r="AI73" s="17">
        <f t="shared" si="26"/>
        <v>2.238048780263344E-5</v>
      </c>
      <c r="AJ73" s="16">
        <f t="shared" si="26"/>
        <v>8.5108015766016701E-7</v>
      </c>
      <c r="AK73" s="16">
        <f t="shared" si="26"/>
        <v>5.6120186374699095E-8</v>
      </c>
      <c r="AL73" s="16">
        <f t="shared" si="26"/>
        <v>1.0013026975689746E-5</v>
      </c>
      <c r="AM73" s="18">
        <f t="shared" si="26"/>
        <v>1.2291593346662118E-5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3.0354645165800471E-8</v>
      </c>
      <c r="E74" s="16">
        <f t="shared" si="27"/>
        <v>3.6249630262143425E-9</v>
      </c>
      <c r="F74" s="16">
        <f t="shared" si="27"/>
        <v>5.3995853926437739E-8</v>
      </c>
      <c r="G74" s="16">
        <f t="shared" si="27"/>
        <v>1.6459702094379072E-8</v>
      </c>
      <c r="H74" s="16">
        <f t="shared" si="27"/>
        <v>1.1134612467200727E-7</v>
      </c>
      <c r="I74" s="16">
        <f t="shared" si="27"/>
        <v>5.6725862433638027E-11</v>
      </c>
      <c r="J74" s="16">
        <f t="shared" si="27"/>
        <v>2.079918487952425E-8</v>
      </c>
      <c r="K74" s="16">
        <f t="shared" si="27"/>
        <v>7.3180362181934962E-8</v>
      </c>
      <c r="L74" s="16">
        <f t="shared" si="27"/>
        <v>4.924016854676881E-8</v>
      </c>
      <c r="M74" s="16">
        <f t="shared" si="27"/>
        <v>1.118798722042293E-8</v>
      </c>
      <c r="N74" s="17">
        <f t="shared" si="27"/>
        <v>2.7077411102037224E-5</v>
      </c>
      <c r="O74" s="16">
        <f t="shared" si="27"/>
        <v>2.0438643122626103E-9</v>
      </c>
      <c r="P74" s="16">
        <f t="shared" si="27"/>
        <v>3.6508609163867182E-9</v>
      </c>
      <c r="Q74" s="16">
        <f t="shared" si="27"/>
        <v>1.5197780592410265E-8</v>
      </c>
      <c r="R74" s="16">
        <f t="shared" si="27"/>
        <v>9.7983351796025828E-8</v>
      </c>
      <c r="S74" s="16">
        <f t="shared" si="27"/>
        <v>1.9825144881357512E-10</v>
      </c>
      <c r="T74" s="16">
        <f t="shared" si="27"/>
        <v>1.7330813734606199E-8</v>
      </c>
      <c r="U74" s="16">
        <f t="shared" si="27"/>
        <v>1.281921437700584E-9</v>
      </c>
      <c r="V74" s="16">
        <f t="shared" si="27"/>
        <v>1.559640896991485E-8</v>
      </c>
      <c r="W74" s="16">
        <f t="shared" si="27"/>
        <v>1.7905538941954732E-8</v>
      </c>
      <c r="X74" s="16">
        <f t="shared" si="27"/>
        <v>7.4428833219632079E-9</v>
      </c>
      <c r="Y74" s="16">
        <f t="shared" si="27"/>
        <v>1.4456169907270909E-8</v>
      </c>
      <c r="Z74" s="16">
        <f t="shared" si="27"/>
        <v>2.8790298873582286E-8</v>
      </c>
      <c r="AA74" s="16">
        <f t="shared" si="27"/>
        <v>4.2862315368698852E-8</v>
      </c>
      <c r="AB74" s="17">
        <f t="shared" si="27"/>
        <v>1.993426958320592E-7</v>
      </c>
      <c r="AC74" s="16">
        <f t="shared" si="27"/>
        <v>3.6068519339668569E-8</v>
      </c>
      <c r="AD74" s="16">
        <f t="shared" si="27"/>
        <v>2.3176005144229991E-8</v>
      </c>
      <c r="AE74" s="16">
        <f t="shared" si="27"/>
        <v>8.7464120557493177E-8</v>
      </c>
      <c r="AF74" s="16">
        <f t="shared" si="27"/>
        <v>1.0276236415193238E-8</v>
      </c>
      <c r="AG74" s="16">
        <f t="shared" si="27"/>
        <v>9.1917579287017702E-10</v>
      </c>
      <c r="AH74" s="16">
        <f t="shared" si="27"/>
        <v>5.8153362899793603E-10</v>
      </c>
      <c r="AI74" s="16">
        <f t="shared" si="27"/>
        <v>3.3735604423396577E-8</v>
      </c>
      <c r="AJ74" s="16">
        <f t="shared" si="27"/>
        <v>2.6548966882473366E-8</v>
      </c>
      <c r="AK74" s="16">
        <f t="shared" si="27"/>
        <v>3.3451198881042276E-8</v>
      </c>
      <c r="AL74" s="16">
        <f t="shared" si="27"/>
        <v>3.5824256219049654E-8</v>
      </c>
      <c r="AM74" s="18">
        <f t="shared" si="27"/>
        <v>3.675486986763197E-8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6.5228331269350233E-8</v>
      </c>
      <c r="E75" s="16">
        <f t="shared" si="28"/>
        <v>2.3010589451303935E-7</v>
      </c>
      <c r="F75" s="16">
        <f t="shared" si="28"/>
        <v>1.4503050171580027E-7</v>
      </c>
      <c r="G75" s="16">
        <f t="shared" si="28"/>
        <v>1.9804432769360868E-8</v>
      </c>
      <c r="H75" s="16">
        <f t="shared" si="28"/>
        <v>3.6253220597400865E-7</v>
      </c>
      <c r="I75" s="16">
        <f t="shared" si="28"/>
        <v>3.2652194934400778E-7</v>
      </c>
      <c r="J75" s="16">
        <f t="shared" si="28"/>
        <v>3.3721764543231416E-7</v>
      </c>
      <c r="K75" s="17">
        <f t="shared" si="28"/>
        <v>6.27689111598153E-7</v>
      </c>
      <c r="L75" s="16">
        <f t="shared" si="28"/>
        <v>8.1295701187425709E-8</v>
      </c>
      <c r="M75" s="16">
        <f t="shared" si="28"/>
        <v>1.269718718660013E-9</v>
      </c>
      <c r="N75" s="16">
        <f t="shared" si="28"/>
        <v>2.5050797924670722E-8</v>
      </c>
      <c r="O75" s="16">
        <f t="shared" si="28"/>
        <v>3.0281734330071838E-9</v>
      </c>
      <c r="P75" s="16">
        <f t="shared" si="28"/>
        <v>4.0765852427961762E-7</v>
      </c>
      <c r="Q75" s="16">
        <f t="shared" si="28"/>
        <v>9.691735767322338E-8</v>
      </c>
      <c r="R75" s="16">
        <f t="shared" si="28"/>
        <v>1.7244697110596584E-9</v>
      </c>
      <c r="S75" s="16">
        <f t="shared" si="28"/>
        <v>6.9392013593050323E-10</v>
      </c>
      <c r="T75" s="16">
        <f t="shared" si="28"/>
        <v>1.3181929217342843E-8</v>
      </c>
      <c r="U75" s="16">
        <f t="shared" si="28"/>
        <v>2.0192106221045103E-8</v>
      </c>
      <c r="V75" s="16">
        <f t="shared" si="28"/>
        <v>2.1889436662270702E-11</v>
      </c>
      <c r="W75" s="16">
        <f t="shared" si="28"/>
        <v>4.066362302990288E-9</v>
      </c>
      <c r="X75" s="17">
        <f t="shared" si="28"/>
        <v>9.1693793599945949E-5</v>
      </c>
      <c r="Y75" s="16">
        <f t="shared" si="28"/>
        <v>9.1247613242835574E-11</v>
      </c>
      <c r="Z75" s="16">
        <f t="shared" si="28"/>
        <v>7.2711805663740525E-9</v>
      </c>
      <c r="AA75" s="16">
        <f t="shared" si="28"/>
        <v>1.11195972399706E-8</v>
      </c>
      <c r="AB75" s="16">
        <f t="shared" si="28"/>
        <v>2.5757070832864378E-8</v>
      </c>
      <c r="AC75" s="16">
        <f t="shared" si="28"/>
        <v>9.0213296579259763E-8</v>
      </c>
      <c r="AD75" s="16">
        <f t="shared" si="28"/>
        <v>1.3356678983940726E-7</v>
      </c>
      <c r="AE75" s="16">
        <f t="shared" si="28"/>
        <v>4.3182528549929172E-8</v>
      </c>
      <c r="AF75" s="16">
        <f t="shared" si="28"/>
        <v>1.2077125132888288E-7</v>
      </c>
      <c r="AG75" s="16">
        <f t="shared" si="28"/>
        <v>4.8996142655567082E-8</v>
      </c>
      <c r="AH75" s="16">
        <f t="shared" si="28"/>
        <v>4.6255861997489391E-9</v>
      </c>
      <c r="AI75" s="16">
        <f t="shared" si="28"/>
        <v>1.8832234078265607E-8</v>
      </c>
      <c r="AJ75" s="17">
        <f t="shared" si="28"/>
        <v>6.4328327791281538E-7</v>
      </c>
      <c r="AK75" s="16">
        <f t="shared" si="28"/>
        <v>2.1937790025075898E-8</v>
      </c>
      <c r="AL75" s="16">
        <f t="shared" si="28"/>
        <v>5.1426302703399185E-8</v>
      </c>
      <c r="AM75" s="18">
        <f t="shared" si="28"/>
        <v>6.0895034844717474E-10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8.2104889017864556E-7</v>
      </c>
      <c r="E76" s="16">
        <f t="shared" si="29"/>
        <v>8.3622667196817085E-9</v>
      </c>
      <c r="F76" s="16">
        <f t="shared" si="29"/>
        <v>1.6445515585980319E-7</v>
      </c>
      <c r="G76" s="16">
        <f t="shared" si="29"/>
        <v>5.8745091179106726E-7</v>
      </c>
      <c r="H76" s="16">
        <f t="shared" si="29"/>
        <v>1.3336993202238077E-9</v>
      </c>
      <c r="I76" s="16">
        <f t="shared" si="29"/>
        <v>1.4421003450397891E-8</v>
      </c>
      <c r="J76" s="16">
        <f t="shared" si="29"/>
        <v>2.4998299282716263E-7</v>
      </c>
      <c r="K76" s="16">
        <f t="shared" si="29"/>
        <v>7.8437040908618465E-8</v>
      </c>
      <c r="L76" s="16">
        <f t="shared" si="29"/>
        <v>3.1645316676056817E-8</v>
      </c>
      <c r="M76" s="16">
        <f t="shared" si="29"/>
        <v>6.1518705258097163E-7</v>
      </c>
      <c r="N76" s="16">
        <f t="shared" si="29"/>
        <v>2.7212682217521136E-7</v>
      </c>
      <c r="O76" s="17">
        <f t="shared" si="29"/>
        <v>1.0118091540942089E-6</v>
      </c>
      <c r="P76" s="16">
        <f t="shared" si="29"/>
        <v>1.0371319581713228E-7</v>
      </c>
      <c r="Q76" s="16">
        <f t="shared" si="29"/>
        <v>2.6495156008205486E-8</v>
      </c>
      <c r="R76" s="16">
        <f t="shared" si="29"/>
        <v>4.0194251300586361E-7</v>
      </c>
      <c r="S76" s="16">
        <f t="shared" si="29"/>
        <v>1.2363018841003405E-8</v>
      </c>
      <c r="T76" s="16">
        <f t="shared" si="29"/>
        <v>5.1562845987245633E-9</v>
      </c>
      <c r="U76" s="16">
        <f t="shared" si="29"/>
        <v>7.7577400108940337E-8</v>
      </c>
      <c r="V76" s="16">
        <f t="shared" si="29"/>
        <v>1.0283743870808715E-9</v>
      </c>
      <c r="W76" s="16">
        <f t="shared" si="29"/>
        <v>4.7773618232081514E-8</v>
      </c>
      <c r="X76" s="16">
        <f t="shared" si="29"/>
        <v>2.0925940018295156E-8</v>
      </c>
      <c r="Y76" s="16">
        <f t="shared" si="29"/>
        <v>2.8979717926438656E-7</v>
      </c>
      <c r="Z76" s="16">
        <f t="shared" si="29"/>
        <v>3.3568572332918614E-8</v>
      </c>
      <c r="AA76" s="17">
        <f t="shared" si="29"/>
        <v>1.7240166710385914E-4</v>
      </c>
      <c r="AB76" s="16">
        <f t="shared" si="29"/>
        <v>4.9121592253219332E-8</v>
      </c>
      <c r="AC76" s="16">
        <f t="shared" si="29"/>
        <v>9.8101068809343562E-8</v>
      </c>
      <c r="AD76" s="17">
        <f t="shared" si="29"/>
        <v>1.5557577553352556E-6</v>
      </c>
      <c r="AE76" s="16">
        <f t="shared" si="29"/>
        <v>3.1581615424262703E-7</v>
      </c>
      <c r="AF76" s="16">
        <f t="shared" si="29"/>
        <v>4.560145325291459E-8</v>
      </c>
      <c r="AG76" s="16">
        <f t="shared" si="29"/>
        <v>3.7129915604752876E-9</v>
      </c>
      <c r="AH76" s="16">
        <f t="shared" si="29"/>
        <v>4.9620639997160311E-8</v>
      </c>
      <c r="AI76" s="16">
        <f t="shared" si="29"/>
        <v>1.099301358778737E-8</v>
      </c>
      <c r="AJ76" s="16">
        <f t="shared" si="29"/>
        <v>1.9377782734737365E-7</v>
      </c>
      <c r="AK76" s="16">
        <f t="shared" si="29"/>
        <v>1.0917662607652821E-8</v>
      </c>
      <c r="AL76" s="16">
        <f t="shared" si="29"/>
        <v>1.1036506307819473E-7</v>
      </c>
      <c r="AM76" s="18">
        <f t="shared" si="29"/>
        <v>6.6813264858890742E-8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5.3777581933963567E-9</v>
      </c>
      <c r="E77" s="16">
        <f t="shared" si="30"/>
        <v>7.7577810511114869E-11</v>
      </c>
      <c r="F77" s="16">
        <f t="shared" si="30"/>
        <v>1.5309061282615624E-8</v>
      </c>
      <c r="G77" s="16">
        <f t="shared" si="30"/>
        <v>3.7118097092224113E-9</v>
      </c>
      <c r="H77" s="17">
        <f t="shared" si="30"/>
        <v>3.8456668191774452E-6</v>
      </c>
      <c r="I77" s="16">
        <f t="shared" si="30"/>
        <v>3.3644692297519862E-9</v>
      </c>
      <c r="J77" s="16">
        <f t="shared" si="30"/>
        <v>5.2478890987862697E-11</v>
      </c>
      <c r="K77" s="16">
        <f t="shared" si="30"/>
        <v>6.8987506570230374E-9</v>
      </c>
      <c r="L77" s="16">
        <f t="shared" si="30"/>
        <v>1.2523637875906619E-11</v>
      </c>
      <c r="M77" s="16">
        <f t="shared" si="30"/>
        <v>2.6804114819131205E-11</v>
      </c>
      <c r="N77" s="16">
        <f t="shared" si="30"/>
        <v>1.5627517882149703E-8</v>
      </c>
      <c r="O77" s="16">
        <f t="shared" si="30"/>
        <v>1.2135342707493752E-10</v>
      </c>
      <c r="P77" s="16">
        <f t="shared" si="30"/>
        <v>1.8828661384561244E-9</v>
      </c>
      <c r="Q77" s="16">
        <f t="shared" si="30"/>
        <v>1.8876657731003022E-9</v>
      </c>
      <c r="R77" s="16">
        <f t="shared" si="30"/>
        <v>6.1659347875206268E-11</v>
      </c>
      <c r="S77" s="16">
        <f t="shared" si="30"/>
        <v>1.1551517069109707E-8</v>
      </c>
      <c r="T77" s="16">
        <f t="shared" si="30"/>
        <v>5.4727725020684394E-9</v>
      </c>
      <c r="U77" s="16">
        <f t="shared" si="30"/>
        <v>7.7716886939447634E-9</v>
      </c>
      <c r="V77" s="16">
        <f t="shared" si="30"/>
        <v>8.9017828866171552E-9</v>
      </c>
      <c r="W77" s="16">
        <f t="shared" si="30"/>
        <v>2.110761097971569E-12</v>
      </c>
      <c r="X77" s="16">
        <f t="shared" si="30"/>
        <v>1.506784892632719E-8</v>
      </c>
      <c r="Y77" s="16">
        <f t="shared" si="30"/>
        <v>6.0176388548047883E-11</v>
      </c>
      <c r="Z77" s="16">
        <f t="shared" si="30"/>
        <v>6.3075317378021769E-9</v>
      </c>
      <c r="AA77" s="16">
        <f t="shared" si="30"/>
        <v>3.0314252895220136E-11</v>
      </c>
      <c r="AB77" s="16">
        <f t="shared" si="30"/>
        <v>9.330642814021866E-12</v>
      </c>
      <c r="AC77" s="17">
        <f t="shared" si="30"/>
        <v>2.3270714192621624E-8</v>
      </c>
      <c r="AD77" s="16">
        <f t="shared" si="30"/>
        <v>2.6363346683521165E-9</v>
      </c>
      <c r="AE77" s="16">
        <f t="shared" si="30"/>
        <v>4.1323657092064029E-9</v>
      </c>
      <c r="AF77" s="16">
        <f t="shared" si="30"/>
        <v>5.5909546593312955E-10</v>
      </c>
      <c r="AG77" s="16">
        <f t="shared" si="30"/>
        <v>6.9234827036820016E-10</v>
      </c>
      <c r="AH77" s="16">
        <f t="shared" si="30"/>
        <v>7.0152082076738013E-9</v>
      </c>
      <c r="AI77" s="16">
        <f t="shared" si="30"/>
        <v>2.4050100500675917E-11</v>
      </c>
      <c r="AJ77" s="16">
        <f t="shared" si="30"/>
        <v>2.0465999986881915E-10</v>
      </c>
      <c r="AK77" s="16">
        <f t="shared" si="30"/>
        <v>6.0271034587834162E-11</v>
      </c>
      <c r="AL77" s="17">
        <f t="shared" si="30"/>
        <v>3.3363016660162687E-8</v>
      </c>
      <c r="AM77" s="18">
        <f t="shared" si="30"/>
        <v>2.3616222182285554E-10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7.080564240622449E-7</v>
      </c>
      <c r="E78" s="16">
        <f t="shared" si="31"/>
        <v>1.5138317570189385E-7</v>
      </c>
      <c r="F78" s="16">
        <f t="shared" si="31"/>
        <v>9.1854660636239156E-7</v>
      </c>
      <c r="G78" s="16">
        <f t="shared" si="31"/>
        <v>1.2214149942989429E-8</v>
      </c>
      <c r="H78" s="16">
        <f t="shared" si="31"/>
        <v>2.0784725672747883E-6</v>
      </c>
      <c r="I78" s="16">
        <f t="shared" si="31"/>
        <v>1.1369602586435595E-7</v>
      </c>
      <c r="J78" s="16">
        <f t="shared" si="31"/>
        <v>2.2762896871954881E-6</v>
      </c>
      <c r="K78" s="16">
        <f t="shared" si="31"/>
        <v>1.6196302313088725E-7</v>
      </c>
      <c r="L78" s="16">
        <f t="shared" si="31"/>
        <v>4.9372192428256793E-6</v>
      </c>
      <c r="M78" s="16">
        <f t="shared" si="31"/>
        <v>6.0812897072339579E-6</v>
      </c>
      <c r="N78" s="16">
        <f t="shared" si="31"/>
        <v>2.5709003196790742E-6</v>
      </c>
      <c r="O78" s="16">
        <f t="shared" si="31"/>
        <v>8.676693024962226E-7</v>
      </c>
      <c r="P78" s="16">
        <f t="shared" si="31"/>
        <v>8.1469615954931082E-8</v>
      </c>
      <c r="Q78" s="16">
        <f t="shared" si="31"/>
        <v>9.7677907974087959E-8</v>
      </c>
      <c r="R78" s="16">
        <f t="shared" si="31"/>
        <v>1.3564607803841256E-5</v>
      </c>
      <c r="S78" s="16">
        <f t="shared" si="31"/>
        <v>1.8771566183118864E-7</v>
      </c>
      <c r="T78" s="16">
        <f t="shared" si="31"/>
        <v>2.0605688739757869E-6</v>
      </c>
      <c r="U78" s="16">
        <f t="shared" si="31"/>
        <v>3.742826077666108E-6</v>
      </c>
      <c r="V78" s="16">
        <f t="shared" si="31"/>
        <v>1.0426198232727206E-5</v>
      </c>
      <c r="W78" s="16">
        <f t="shared" si="31"/>
        <v>2.7276109476642533E-6</v>
      </c>
      <c r="X78" s="16">
        <f t="shared" si="31"/>
        <v>4.3931520834201475E-6</v>
      </c>
      <c r="Y78" s="16">
        <f t="shared" si="31"/>
        <v>1.0052826800462509E-5</v>
      </c>
      <c r="Z78" s="16">
        <f t="shared" si="31"/>
        <v>7.1362896945597794E-7</v>
      </c>
      <c r="AA78" s="17">
        <f t="shared" si="31"/>
        <v>2.7204768905941361E-5</v>
      </c>
      <c r="AB78" s="16">
        <f t="shared" si="31"/>
        <v>2.2929858972428925E-6</v>
      </c>
      <c r="AC78" s="16">
        <f t="shared" si="31"/>
        <v>1.4504902088089247E-6</v>
      </c>
      <c r="AD78" s="17">
        <f t="shared" si="31"/>
        <v>3.0554741778367803E-3</v>
      </c>
      <c r="AE78" s="16">
        <f t="shared" si="31"/>
        <v>2.4913894703869426E-6</v>
      </c>
      <c r="AF78" s="16">
        <f t="shared" si="31"/>
        <v>3.0634541354669008E-6</v>
      </c>
      <c r="AG78" s="16">
        <f t="shared" si="31"/>
        <v>5.9614173161967742E-6</v>
      </c>
      <c r="AH78" s="16">
        <f t="shared" si="31"/>
        <v>5.4229445199249009E-10</v>
      </c>
      <c r="AI78" s="16">
        <f t="shared" si="31"/>
        <v>4.6824527091031782E-7</v>
      </c>
      <c r="AJ78" s="17">
        <f t="shared" si="31"/>
        <v>2.1088195745732667E-5</v>
      </c>
      <c r="AK78" s="16">
        <f t="shared" si="31"/>
        <v>2.2957679716760886E-6</v>
      </c>
      <c r="AL78" s="17">
        <f t="shared" si="31"/>
        <v>1.807972886293953E-5</v>
      </c>
      <c r="AM78" s="18">
        <f t="shared" si="31"/>
        <v>1.8402230014566504E-6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3.4193613420078546E-7</v>
      </c>
      <c r="E79" s="16">
        <f t="shared" si="32"/>
        <v>4.3424682108383057E-9</v>
      </c>
      <c r="F79" s="16">
        <f t="shared" si="32"/>
        <v>3.3723219252749567E-6</v>
      </c>
      <c r="G79" s="17">
        <f t="shared" si="32"/>
        <v>6.2489025000000013E-5</v>
      </c>
      <c r="H79" s="16">
        <f t="shared" si="32"/>
        <v>1.0935970399688349E-7</v>
      </c>
      <c r="I79" s="16">
        <f t="shared" si="32"/>
        <v>6.2102410545723246E-7</v>
      </c>
      <c r="J79" s="17">
        <f t="shared" si="32"/>
        <v>8.2219556249999992E-3</v>
      </c>
      <c r="K79" s="16">
        <f t="shared" si="32"/>
        <v>1.6559998372765229E-5</v>
      </c>
      <c r="L79" s="16">
        <f t="shared" si="32"/>
        <v>1.9664456836828243E-6</v>
      </c>
      <c r="M79" s="16">
        <f t="shared" si="32"/>
        <v>2.5492960311666944E-5</v>
      </c>
      <c r="N79" s="16">
        <f t="shared" si="32"/>
        <v>6.2086679449959711E-6</v>
      </c>
      <c r="O79" s="16">
        <f t="shared" si="32"/>
        <v>3.1710475486267276E-6</v>
      </c>
      <c r="P79" s="16">
        <f t="shared" si="32"/>
        <v>7.1868531393997245E-7</v>
      </c>
      <c r="Q79" s="16">
        <f t="shared" si="32"/>
        <v>4.1805638815673782E-6</v>
      </c>
      <c r="R79" s="16">
        <f t="shared" si="32"/>
        <v>1.1113294287539554E-7</v>
      </c>
      <c r="S79" s="16">
        <f t="shared" si="32"/>
        <v>4.2668259256308483E-7</v>
      </c>
      <c r="T79" s="16">
        <f t="shared" si="32"/>
        <v>1.5757888767142047E-5</v>
      </c>
      <c r="U79" s="16">
        <f t="shared" si="32"/>
        <v>2.225353025127933E-6</v>
      </c>
      <c r="V79" s="16">
        <f t="shared" si="32"/>
        <v>2.1912796219638695E-6</v>
      </c>
      <c r="W79" s="16">
        <f t="shared" si="32"/>
        <v>2.1304320332048007E-6</v>
      </c>
      <c r="X79" s="16">
        <f t="shared" si="32"/>
        <v>2.9840362419773861E-5</v>
      </c>
      <c r="Y79" s="16">
        <f t="shared" si="32"/>
        <v>7.2163327833070688E-7</v>
      </c>
      <c r="Z79" s="17">
        <f t="shared" si="32"/>
        <v>4.2380100000000011E-5</v>
      </c>
      <c r="AA79" s="16">
        <f t="shared" si="32"/>
        <v>1.1786548556907767E-5</v>
      </c>
      <c r="AB79" s="16">
        <f t="shared" si="32"/>
        <v>6.0734589412805373E-7</v>
      </c>
      <c r="AC79" s="17">
        <f t="shared" si="32"/>
        <v>5.2620516000000006E-5</v>
      </c>
      <c r="AD79" s="16">
        <f t="shared" si="32"/>
        <v>6.1408581118133017E-6</v>
      </c>
      <c r="AE79" s="16">
        <f t="shared" si="32"/>
        <v>2.1788044515819891E-6</v>
      </c>
      <c r="AF79" s="16">
        <f t="shared" si="32"/>
        <v>6.1247078708432009E-6</v>
      </c>
      <c r="AG79" s="16">
        <f t="shared" si="32"/>
        <v>5.4593351231731302E-6</v>
      </c>
      <c r="AH79" s="16">
        <f t="shared" si="32"/>
        <v>4.7562039670104041E-6</v>
      </c>
      <c r="AI79" s="16">
        <f t="shared" si="32"/>
        <v>1.4433472133877175E-7</v>
      </c>
      <c r="AJ79" s="16">
        <f t="shared" si="32"/>
        <v>3.369445903284698E-6</v>
      </c>
      <c r="AK79" s="16">
        <f t="shared" si="32"/>
        <v>1.8480490235780626E-7</v>
      </c>
      <c r="AL79" s="16">
        <f t="shared" si="32"/>
        <v>3.5661759420154043E-5</v>
      </c>
      <c r="AM79" s="20">
        <f t="shared" si="32"/>
        <v>5.9582961000000009E-5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8.3616279001322025E-8</v>
      </c>
      <c r="E80" s="16">
        <f t="shared" si="33"/>
        <v>2.7463364431430624E-7</v>
      </c>
      <c r="F80" s="16">
        <f t="shared" si="33"/>
        <v>9.8451982266653146E-8</v>
      </c>
      <c r="G80" s="16">
        <f t="shared" si="33"/>
        <v>3.9760706055214249E-6</v>
      </c>
      <c r="H80" s="16">
        <f t="shared" si="33"/>
        <v>5.6694779659559547E-8</v>
      </c>
      <c r="I80" s="16">
        <f t="shared" si="33"/>
        <v>5.2140650682457682E-7</v>
      </c>
      <c r="J80" s="17">
        <f t="shared" si="33"/>
        <v>6.6692403349613379E-6</v>
      </c>
      <c r="K80" s="16">
        <f t="shared" si="33"/>
        <v>5.3470880645795023E-8</v>
      </c>
      <c r="L80" s="16">
        <f t="shared" si="33"/>
        <v>6.2730598830341909E-7</v>
      </c>
      <c r="M80" s="16">
        <f t="shared" si="33"/>
        <v>5.8221129512530149E-7</v>
      </c>
      <c r="N80" s="16">
        <f t="shared" si="33"/>
        <v>1.2355119119143462E-6</v>
      </c>
      <c r="O80" s="16">
        <f t="shared" si="33"/>
        <v>2.87825905784821E-6</v>
      </c>
      <c r="P80" s="16">
        <f t="shared" si="33"/>
        <v>5.1729054142011108E-7</v>
      </c>
      <c r="Q80" s="16">
        <f t="shared" si="33"/>
        <v>1.4052354907181216E-6</v>
      </c>
      <c r="R80" s="17">
        <f t="shared" si="33"/>
        <v>5.1590044629131891E-6</v>
      </c>
      <c r="S80" s="16">
        <f t="shared" si="33"/>
        <v>2.814671123423992E-6</v>
      </c>
      <c r="T80" s="16">
        <f t="shared" si="33"/>
        <v>3.7313766188729667E-9</v>
      </c>
      <c r="U80" s="16">
        <f t="shared" si="33"/>
        <v>1.828804984194908E-6</v>
      </c>
      <c r="V80" s="16">
        <f t="shared" si="33"/>
        <v>3.6159948225034528E-7</v>
      </c>
      <c r="W80" s="16">
        <f t="shared" si="33"/>
        <v>3.2393237899758953E-6</v>
      </c>
      <c r="X80" s="16">
        <f t="shared" si="33"/>
        <v>6.0380271494922488E-9</v>
      </c>
      <c r="Y80" s="16">
        <f t="shared" si="33"/>
        <v>3.5855432642939781E-7</v>
      </c>
      <c r="Z80" s="16">
        <f t="shared" si="33"/>
        <v>1.5044946386568004E-7</v>
      </c>
      <c r="AA80" s="16">
        <f t="shared" si="33"/>
        <v>3.5251925035943141E-7</v>
      </c>
      <c r="AB80" s="16">
        <f t="shared" si="33"/>
        <v>1.3112498116018254E-6</v>
      </c>
      <c r="AC80" s="16">
        <f t="shared" si="33"/>
        <v>4.1082297697857766E-7</v>
      </c>
      <c r="AD80" s="16">
        <f t="shared" si="33"/>
        <v>5.5620089694760375E-7</v>
      </c>
      <c r="AE80" s="16">
        <f t="shared" si="33"/>
        <v>3.8386689441630015E-6</v>
      </c>
      <c r="AF80" s="16">
        <f t="shared" si="33"/>
        <v>7.6731004787357268E-7</v>
      </c>
      <c r="AG80" s="16">
        <f t="shared" si="33"/>
        <v>4.2584957765300664E-8</v>
      </c>
      <c r="AH80" s="16">
        <f t="shared" si="33"/>
        <v>2.6409323049382303E-6</v>
      </c>
      <c r="AI80" s="16">
        <f t="shared" si="33"/>
        <v>3.4293835553757622E-7</v>
      </c>
      <c r="AJ80" s="16">
        <f t="shared" si="33"/>
        <v>9.4833256854033005E-10</v>
      </c>
      <c r="AK80" s="16">
        <f t="shared" si="33"/>
        <v>2.9702347215268917E-7</v>
      </c>
      <c r="AL80" s="16">
        <f t="shared" si="33"/>
        <v>3.8336753113591683E-7</v>
      </c>
      <c r="AM80" s="20">
        <f t="shared" si="33"/>
        <v>9.2218874746931778E-4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1.2019904387383362E-8</v>
      </c>
      <c r="E81" s="16">
        <f t="shared" si="34"/>
        <v>3.7651530807532047E-9</v>
      </c>
      <c r="F81" s="16">
        <f t="shared" si="34"/>
        <v>4.0799432514457179E-8</v>
      </c>
      <c r="G81" s="16">
        <f t="shared" si="34"/>
        <v>7.6694404306287109E-8</v>
      </c>
      <c r="H81" s="16">
        <f t="shared" si="34"/>
        <v>4.1869566733649836E-9</v>
      </c>
      <c r="I81" s="16">
        <f t="shared" si="34"/>
        <v>9.4785244376838066E-9</v>
      </c>
      <c r="J81" s="16">
        <f t="shared" si="34"/>
        <v>3.1381986938233823E-8</v>
      </c>
      <c r="K81" s="16">
        <f t="shared" si="34"/>
        <v>9.1267906854606039E-10</v>
      </c>
      <c r="L81" s="16">
        <f t="shared" si="34"/>
        <v>2.5148918673903078E-8</v>
      </c>
      <c r="M81" s="16">
        <f t="shared" si="34"/>
        <v>3.527159551976222E-8</v>
      </c>
      <c r="N81" s="16">
        <f t="shared" si="34"/>
        <v>7.4602729553118198E-8</v>
      </c>
      <c r="O81" s="16">
        <f t="shared" si="34"/>
        <v>1.9394978583400413E-8</v>
      </c>
      <c r="P81" s="16">
        <f t="shared" si="34"/>
        <v>3.6285165349865298E-8</v>
      </c>
      <c r="Q81" s="16">
        <f t="shared" si="34"/>
        <v>1.8174173409682321E-8</v>
      </c>
      <c r="R81" s="16">
        <f t="shared" si="34"/>
        <v>2.7274482543733049E-7</v>
      </c>
      <c r="S81" s="16">
        <f t="shared" si="34"/>
        <v>9.0512422060547455E-10</v>
      </c>
      <c r="T81" s="16">
        <f t="shared" si="34"/>
        <v>2.6979670112090838E-9</v>
      </c>
      <c r="U81" s="17">
        <f t="shared" si="34"/>
        <v>8.553543605305315E-7</v>
      </c>
      <c r="V81" s="17">
        <f t="shared" si="34"/>
        <v>5.3664032030148032E-7</v>
      </c>
      <c r="W81" s="17">
        <f t="shared" si="34"/>
        <v>6.3466102880654754E-7</v>
      </c>
      <c r="X81" s="17">
        <f t="shared" si="34"/>
        <v>5.3664032030148032E-7</v>
      </c>
      <c r="Y81" s="16">
        <f t="shared" si="34"/>
        <v>2.4314352209786186E-7</v>
      </c>
      <c r="Z81" s="16">
        <f t="shared" si="34"/>
        <v>2.2825430145026962E-8</v>
      </c>
      <c r="AA81" s="16">
        <f t="shared" si="34"/>
        <v>8.5295605754670339E-8</v>
      </c>
      <c r="AB81" s="16">
        <f t="shared" si="34"/>
        <v>9.8196569766342723E-8</v>
      </c>
      <c r="AC81" s="16">
        <f t="shared" si="34"/>
        <v>6.0072226952227103E-8</v>
      </c>
      <c r="AD81" s="17">
        <f t="shared" si="34"/>
        <v>5.3664032030148032E-7</v>
      </c>
      <c r="AE81" s="16">
        <f t="shared" si="34"/>
        <v>2.2000832190924173E-8</v>
      </c>
      <c r="AF81" s="16">
        <f t="shared" si="34"/>
        <v>9.5037810314662833E-8</v>
      </c>
      <c r="AG81" s="16">
        <f t="shared" si="34"/>
        <v>1.3188072017179795E-7</v>
      </c>
      <c r="AH81" s="16">
        <f t="shared" si="34"/>
        <v>4.2583162102266081E-10</v>
      </c>
      <c r="AI81" s="16">
        <f t="shared" si="34"/>
        <v>4.7803474921241974E-8</v>
      </c>
      <c r="AJ81" s="17">
        <f t="shared" si="34"/>
        <v>7.8731926842280972E-5</v>
      </c>
      <c r="AK81" s="16">
        <f t="shared" si="34"/>
        <v>1.2262880059351106E-7</v>
      </c>
      <c r="AL81" s="16">
        <f t="shared" si="34"/>
        <v>1.6374692721282605E-8</v>
      </c>
      <c r="AM81" s="18">
        <f t="shared" si="34"/>
        <v>7.1913981823555239E-11</v>
      </c>
    </row>
    <row r="82" spans="1:39" ht="24">
      <c r="A82" s="13" t="s">
        <v>75</v>
      </c>
      <c r="B82" s="14" t="s">
        <v>40</v>
      </c>
      <c r="C82" s="19"/>
      <c r="D82" s="16">
        <f t="shared" ref="D82:AM82" si="35">$C40^2*D40^2</f>
        <v>8.9198884636500098E-7</v>
      </c>
      <c r="E82" s="16">
        <f t="shared" si="35"/>
        <v>1.8896696166795499E-5</v>
      </c>
      <c r="F82" s="16">
        <f t="shared" si="35"/>
        <v>6.4343702760871867E-6</v>
      </c>
      <c r="G82" s="16">
        <f t="shared" si="35"/>
        <v>5.9432072160790833E-6</v>
      </c>
      <c r="H82" s="17">
        <f t="shared" si="35"/>
        <v>3.7945599999999998E-5</v>
      </c>
      <c r="I82" s="16">
        <f t="shared" si="35"/>
        <v>1.1112308823678389E-8</v>
      </c>
      <c r="J82" s="16">
        <f t="shared" si="35"/>
        <v>1.9321657977497472E-5</v>
      </c>
      <c r="K82" s="16">
        <f t="shared" si="35"/>
        <v>1.8737989697760171E-5</v>
      </c>
      <c r="L82" s="16">
        <f t="shared" si="35"/>
        <v>8.3368138036705851E-7</v>
      </c>
      <c r="M82" s="16">
        <f t="shared" si="35"/>
        <v>1.0618663859069288E-5</v>
      </c>
      <c r="N82" s="16">
        <f t="shared" si="35"/>
        <v>5.7981449185070493E-6</v>
      </c>
      <c r="O82" s="16">
        <f t="shared" si="35"/>
        <v>4.7132646720214055E-9</v>
      </c>
      <c r="P82" s="16">
        <f t="shared" si="35"/>
        <v>1.514255580875233E-5</v>
      </c>
      <c r="Q82" s="16">
        <f t="shared" si="35"/>
        <v>2.6099857930407635E-6</v>
      </c>
      <c r="R82" s="16">
        <f t="shared" si="35"/>
        <v>1.0372878734209446E-6</v>
      </c>
      <c r="S82" s="16">
        <f t="shared" si="35"/>
        <v>2.0529921697428254E-6</v>
      </c>
      <c r="T82" s="16">
        <f t="shared" si="35"/>
        <v>8.3597359641581574E-6</v>
      </c>
      <c r="U82" s="16">
        <f t="shared" si="35"/>
        <v>2.3268788344104804E-6</v>
      </c>
      <c r="V82" s="16">
        <f t="shared" si="35"/>
        <v>3.4179605810347402E-7</v>
      </c>
      <c r="W82" s="16">
        <f t="shared" si="35"/>
        <v>3.0290714392663319E-6</v>
      </c>
      <c r="X82" s="16">
        <f t="shared" si="35"/>
        <v>2.4657100811262668E-6</v>
      </c>
      <c r="Y82" s="16">
        <f t="shared" si="35"/>
        <v>1.036093391741726E-5</v>
      </c>
      <c r="Z82" s="16">
        <f t="shared" si="35"/>
        <v>6.5912971794749193E-8</v>
      </c>
      <c r="AA82" s="16">
        <f t="shared" si="35"/>
        <v>2.816833158883358E-6</v>
      </c>
      <c r="AB82" s="16">
        <f t="shared" si="35"/>
        <v>4.4066799919295683E-6</v>
      </c>
      <c r="AC82" s="16">
        <f t="shared" si="35"/>
        <v>6.9244430600074065E-6</v>
      </c>
      <c r="AD82" s="17">
        <f t="shared" si="35"/>
        <v>2.6832400000000001E-5</v>
      </c>
      <c r="AE82" s="16">
        <f t="shared" si="35"/>
        <v>1.502124507429685E-5</v>
      </c>
      <c r="AF82" s="16">
        <f t="shared" si="35"/>
        <v>2.6778360513227103E-6</v>
      </c>
      <c r="AG82" s="17">
        <f t="shared" si="35"/>
        <v>2.4010000000000006E-5</v>
      </c>
      <c r="AH82" s="16">
        <f t="shared" si="35"/>
        <v>1.1917739723934494E-5</v>
      </c>
      <c r="AI82" s="16">
        <f t="shared" si="35"/>
        <v>1.074848438691981E-5</v>
      </c>
      <c r="AJ82" s="16">
        <f t="shared" si="35"/>
        <v>9.4609704469842674E-7</v>
      </c>
      <c r="AK82" s="16">
        <f t="shared" si="35"/>
        <v>2.5631072202331742E-6</v>
      </c>
      <c r="AL82" s="17">
        <f t="shared" si="35"/>
        <v>4.5914176000000006E-3</v>
      </c>
      <c r="AM82" s="18">
        <f t="shared" si="35"/>
        <v>1.8492983360985528E-6</v>
      </c>
    </row>
    <row r="83" spans="1:39">
      <c r="A83" t="s">
        <v>135</v>
      </c>
      <c r="D83" s="22">
        <f>SUM($D$47:$D$82)</f>
        <v>4.3637695322119524E-3</v>
      </c>
      <c r="E83" s="22">
        <f>SUM($E$47:$E$82)</f>
        <v>1.3120024047469777E-3</v>
      </c>
      <c r="F83" s="22">
        <f>SUM($F$47:$F$82)</f>
        <v>5.6123457869896567E-4</v>
      </c>
      <c r="G83" s="22">
        <f>SUM($G$47:$G$82)</f>
        <v>2.5294445493974547E-3</v>
      </c>
      <c r="H83" s="22">
        <f>SUM($H$47:$H$82)</f>
        <v>1.0281298769720208E-4</v>
      </c>
      <c r="I83" s="22">
        <f>SUM($I$47:$I$82)</f>
        <v>3.2148357877479161E-4</v>
      </c>
      <c r="J83" s="22">
        <f>SUM($J$47:$J$82)</f>
        <v>8.30903326061329E-3</v>
      </c>
      <c r="K83" s="22">
        <f>SUM($K$47:$K$82)</f>
        <v>2.4188844582205844E-3</v>
      </c>
      <c r="L83" s="22">
        <f>SUM($L$47:$L$82)</f>
        <v>1.6472899678731544E-3</v>
      </c>
      <c r="M83" s="22">
        <f>SUM($M$47:$M$82)</f>
        <v>7.3127702575008255E-5</v>
      </c>
      <c r="N83" s="22">
        <f>SUM($N$47:$N$82)</f>
        <v>1.004325328026821E-4</v>
      </c>
      <c r="O83" s="22">
        <f>SUM($O$47:$O$82)</f>
        <v>4.6235425100714671E-4</v>
      </c>
      <c r="P83">
        <f>SUM($P$47:$P$82)</f>
        <v>2.6278660135132508E-3</v>
      </c>
      <c r="Q83" s="22">
        <f>SUM($Q$47:$Q$82)</f>
        <v>3.9330330472326524E-5</v>
      </c>
      <c r="R83" s="22">
        <f>SUM($R$47:$R$82)</f>
        <v>5.7726418354592411E-3</v>
      </c>
      <c r="S83" s="22">
        <f>SUM($S$47:$S$82)</f>
        <v>2.5736569725860556E-5</v>
      </c>
      <c r="T83" s="22">
        <f>SUM($T$47:$T$82)</f>
        <v>1.8068233654970156E-4</v>
      </c>
      <c r="U83" s="22">
        <f>SUM($U$47:$U$82)</f>
        <v>2.6495690334210993E-3</v>
      </c>
      <c r="V83" s="22">
        <f>SUM($V$47:$V$82)</f>
        <v>5.6041391982025913E-5</v>
      </c>
      <c r="W83" s="22">
        <f>SUM($W$47:$W$82)</f>
        <v>3.310699811020623E-4</v>
      </c>
      <c r="X83" s="22">
        <f>SUM($X$47:$X$82)</f>
        <v>1.7624858533202146E-4</v>
      </c>
      <c r="Y83" s="22">
        <f>SUM($Y$47:$Y$82)</f>
        <v>7.3662209521570894E-4</v>
      </c>
      <c r="Z83" s="22">
        <f>SUM($Z$47:$Z$82)</f>
        <v>1.821277144504658E-4</v>
      </c>
      <c r="AA83" s="22">
        <f>SUM($AA$47:$AA$82)</f>
        <v>2.7544782170076321E-4</v>
      </c>
      <c r="AB83" s="22">
        <f>SUM($AB$47:$AB$82)</f>
        <v>1.6844604545099086E-4</v>
      </c>
      <c r="AC83" s="22">
        <f>SUM($AC$47:$AC$82)</f>
        <v>4.2860431722412419E-3</v>
      </c>
      <c r="AD83" s="22">
        <f>SUM($AD$47:$AD$82)</f>
        <v>3.134833003534781E-3</v>
      </c>
      <c r="AE83" s="22">
        <f>SUM($AE$47:$AE$82)</f>
        <v>2.9584131138246667E-3</v>
      </c>
      <c r="AF83" s="22">
        <f>SUM($AF$47:$AF$82)</f>
        <v>1.2063770405471405E-3</v>
      </c>
      <c r="AG83" s="22">
        <f>SUM($AG$47:$AG$82)</f>
        <v>6.2896093214866047E-4</v>
      </c>
      <c r="AH83" s="22">
        <f>SUM($AH$47:$AH$82)</f>
        <v>3.0969473570189045E-3</v>
      </c>
      <c r="AI83" s="22">
        <f>SUM($AI$47:$AI$82)</f>
        <v>8.9902363438868664E-4</v>
      </c>
      <c r="AJ83" s="22">
        <f>SUM($AJ$47:$AJ$82)</f>
        <v>1.7361934469018597E-4</v>
      </c>
      <c r="AK83" s="22">
        <f>SUM($AK$47:$AK$82)</f>
        <v>6.1374544205186569E-5</v>
      </c>
      <c r="AL83" s="22">
        <f>SUM($AL$47:$AL$82)</f>
        <v>4.7125998779926339E-3</v>
      </c>
      <c r="AM83" s="22">
        <f>SUM($AM$47:$AM$82)</f>
        <v>1.0653680953103413E-3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136</v>
      </c>
      <c r="C85">
        <f>SUM($D$83:$AM$83)</f>
        <v>5.7647259674897151E-2</v>
      </c>
      <c r="D85" s="21">
        <f>$D$83/$C$85</f>
        <v>7.5697779162817377E-2</v>
      </c>
      <c r="E85" s="21">
        <f>$E$83/$C$85</f>
        <v>2.2759146092043939E-2</v>
      </c>
      <c r="F85" s="21">
        <f>$F$83/$C$85</f>
        <v>9.73566795480061E-3</v>
      </c>
      <c r="G85" s="21">
        <f>$G$83/$C$85</f>
        <v>4.3877966856747511E-2</v>
      </c>
      <c r="H85" s="21">
        <f>$H$83/$C$85</f>
        <v>1.7834843889721374E-3</v>
      </c>
      <c r="I85" s="21">
        <f>$I$83/$C$85</f>
        <v>5.5767365281160722E-3</v>
      </c>
      <c r="J85" s="21">
        <f>$J$83/$C$85</f>
        <v>0.14413578906390773</v>
      </c>
      <c r="K85" s="21">
        <f>$K$83/$C$85</f>
        <v>4.1960094406255054E-2</v>
      </c>
      <c r="L85" s="21">
        <f>$L$83/$C$85</f>
        <v>2.8575338657259312E-2</v>
      </c>
      <c r="M85" s="21">
        <f>$M$83/$C$85</f>
        <v>1.2685373595798545E-3</v>
      </c>
      <c r="N85" s="21">
        <f>$N$83/$C$85</f>
        <v>1.7421909275319128E-3</v>
      </c>
      <c r="O85" s="21">
        <f>$O$83/$C$85</f>
        <v>8.020402940479782E-3</v>
      </c>
      <c r="P85" s="21">
        <f>$P$83/$C$85</f>
        <v>4.558527202044213E-2</v>
      </c>
      <c r="Q85" s="21">
        <f>$Q$83/$C$85</f>
        <v>6.8225845762887418E-4</v>
      </c>
      <c r="R85" s="21">
        <f>$R$83/$C$85</f>
        <v>0.10013731559859337</v>
      </c>
      <c r="S85" s="21">
        <f>$S$83/$C$85</f>
        <v>4.4644914382752006E-4</v>
      </c>
      <c r="T85" s="21">
        <f>$T$83/$C$85</f>
        <v>3.1342745096412756E-3</v>
      </c>
      <c r="U85" s="21">
        <f>$U$83/$C$85</f>
        <v>4.5961751666313291E-2</v>
      </c>
      <c r="V85" s="21">
        <f>$V$83/$C$85</f>
        <v>9.7214320850761056E-4</v>
      </c>
      <c r="W85" s="21">
        <f>$W$83/$C$85</f>
        <v>5.7430306829698054E-3</v>
      </c>
      <c r="X85" s="21">
        <f>$X$83/$C$85</f>
        <v>3.0573627666948752E-3</v>
      </c>
      <c r="Y85" s="21">
        <f>$Y$83/$C$85</f>
        <v>1.2778093865517696E-2</v>
      </c>
      <c r="Z85" s="21">
        <f>$Z$83/$C$85</f>
        <v>3.1593473042357714E-3</v>
      </c>
      <c r="AA85" s="21">
        <f>$AA$83/$C$85</f>
        <v>4.7781598510346652E-3</v>
      </c>
      <c r="AB85" s="21">
        <f>$AB$83/$C$85</f>
        <v>2.9220130566647161E-3</v>
      </c>
      <c r="AC85" s="21">
        <f>$AC$83/$C$85</f>
        <v>7.4349469452884079E-2</v>
      </c>
      <c r="AD85" s="21">
        <f>$AD$83/$C$85</f>
        <v>5.4379566716852339E-2</v>
      </c>
      <c r="AE85" s="21">
        <f>$AE$83/$C$85</f>
        <v>5.1319232353952214E-2</v>
      </c>
      <c r="AF85" s="21">
        <f>$AF$83/$C$85</f>
        <v>2.0926875750044798E-2</v>
      </c>
      <c r="AG85" s="21">
        <f>$AG$83/$C$85</f>
        <v>1.0910508768251916E-2</v>
      </c>
      <c r="AH85" s="21">
        <f>$AH$83/$C$85</f>
        <v>5.3722369016050368E-2</v>
      </c>
      <c r="AI85" s="21">
        <f>$AI$83/$C$85</f>
        <v>1.5595253607174878E-2</v>
      </c>
      <c r="AJ85" s="21">
        <f>$AJ$83/$C$85</f>
        <v>3.0117536491641697E-3</v>
      </c>
      <c r="AK85" s="21">
        <f>$AK$83/$C$85</f>
        <v>1.0646567512716044E-3</v>
      </c>
      <c r="AL85" s="21">
        <f>$AL$83/$C$85</f>
        <v>8.1748896731075049E-2</v>
      </c>
      <c r="AM85" s="21">
        <f>$AM$83/$C$85</f>
        <v>1.8480810732695804E-2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-1.9316054327767694E-2</v>
      </c>
      <c r="D5" s="10" t="s">
        <v>181</v>
      </c>
      <c r="E5" s="11">
        <v>1.898969376842629E-2</v>
      </c>
      <c r="F5" s="11">
        <v>-1.2817084548397507E-2</v>
      </c>
      <c r="G5" s="10" t="s">
        <v>182</v>
      </c>
      <c r="H5" s="11">
        <v>1.417163591575165E-2</v>
      </c>
      <c r="I5" s="11">
        <v>9.6422387096457233E-3</v>
      </c>
      <c r="J5" s="11">
        <v>1.8194851910944384E-2</v>
      </c>
      <c r="K5" s="11">
        <v>-1.1750007358850794E-2</v>
      </c>
      <c r="L5" s="11">
        <v>4.5188862427369587E-2</v>
      </c>
      <c r="M5" s="11">
        <v>3.9063419894902272E-2</v>
      </c>
      <c r="N5" s="11">
        <v>6.6932148442717223E-3</v>
      </c>
      <c r="O5" s="11">
        <v>5.5161515733538037E-2</v>
      </c>
      <c r="P5" s="11">
        <v>-1.7741878843707055E-2</v>
      </c>
      <c r="Q5" s="11">
        <v>1.4464434582404926E-3</v>
      </c>
      <c r="R5" s="11">
        <v>-2.181045189068587E-2</v>
      </c>
      <c r="S5" s="11">
        <v>1.295447369510134E-2</v>
      </c>
      <c r="T5" s="11">
        <v>1.0322835187588529E-2</v>
      </c>
      <c r="U5" s="11">
        <v>3.3399745588465556E-2</v>
      </c>
      <c r="V5" s="11">
        <v>1.4451645273095197E-3</v>
      </c>
      <c r="W5" s="11">
        <v>-2.9933639736148203E-2</v>
      </c>
      <c r="X5" s="11">
        <v>-2.5232813338616451E-2</v>
      </c>
      <c r="Y5" s="10" t="s">
        <v>118</v>
      </c>
      <c r="Z5" s="11">
        <v>1.7860994384072439E-2</v>
      </c>
      <c r="AA5" s="11">
        <v>-5.2862149688768321E-3</v>
      </c>
      <c r="AB5" s="11">
        <v>4.7947019868005918E-2</v>
      </c>
      <c r="AC5" s="11">
        <v>-3.4489926417124464E-2</v>
      </c>
      <c r="AD5" s="11">
        <v>-4.1567293853506694E-2</v>
      </c>
      <c r="AE5" s="11">
        <v>-6.422862528183599E-3</v>
      </c>
      <c r="AF5" s="11">
        <v>-1.9116609053571026E-2</v>
      </c>
      <c r="AG5" s="11">
        <v>1.06494695940649E-3</v>
      </c>
      <c r="AH5" s="11">
        <v>-7.1033027553559312E-3</v>
      </c>
      <c r="AI5" s="11">
        <v>-5.523895095980709E-2</v>
      </c>
      <c r="AJ5" s="10" t="s">
        <v>107</v>
      </c>
      <c r="AK5" s="11">
        <v>8.1692753177054749E-3</v>
      </c>
      <c r="AL5" s="11">
        <v>-2.2690255017519159E-2</v>
      </c>
      <c r="AM5" s="25" t="s">
        <v>116</v>
      </c>
    </row>
    <row r="6" spans="1:39" ht="24">
      <c r="A6" s="13" t="s">
        <v>41</v>
      </c>
      <c r="B6" s="14" t="s">
        <v>40</v>
      </c>
      <c r="C6" s="15">
        <v>-4.6578593067936394E-2</v>
      </c>
      <c r="D6" s="16">
        <v>-5.9425350330943455E-2</v>
      </c>
      <c r="E6" s="16">
        <v>-5.3819995055066593E-2</v>
      </c>
      <c r="F6" s="16">
        <v>-5.1436596678996901E-2</v>
      </c>
      <c r="G6" s="16">
        <v>-3.6240737324605858E-2</v>
      </c>
      <c r="H6" s="16">
        <v>-1.1698055680267758E-2</v>
      </c>
      <c r="I6" s="16">
        <v>-1.1630680109492692E-2</v>
      </c>
      <c r="J6" s="16">
        <v>-2.791161423102519E-2</v>
      </c>
      <c r="K6" s="16">
        <v>-5.6016787394134139E-3</v>
      </c>
      <c r="L6" s="16">
        <v>-1.4834778442628939E-2</v>
      </c>
      <c r="M6" s="16">
        <v>2.6326591863883579E-2</v>
      </c>
      <c r="N6" s="16">
        <v>-1.8243781344663434E-2</v>
      </c>
      <c r="O6" s="16">
        <v>-3.5175928968108902E-3</v>
      </c>
      <c r="P6" s="16">
        <v>1.5954814713815831E-2</v>
      </c>
      <c r="Q6" s="16">
        <v>-6.1451422473760894E-3</v>
      </c>
      <c r="R6" s="16">
        <v>3.9300859244046846E-3</v>
      </c>
      <c r="S6" s="16">
        <v>2.0171576088901341E-2</v>
      </c>
      <c r="T6" s="16">
        <v>2.0549349303440413E-2</v>
      </c>
      <c r="U6" s="16">
        <v>1.8363136706501325E-2</v>
      </c>
      <c r="V6" s="17" t="s">
        <v>183</v>
      </c>
      <c r="W6" s="16">
        <v>3.7669351401455102E-2</v>
      </c>
      <c r="X6" s="16">
        <v>-2.1264940533675298E-2</v>
      </c>
      <c r="Y6" s="16">
        <v>1.4873485306366372E-3</v>
      </c>
      <c r="Z6" s="16">
        <v>-1.8707967537531348E-2</v>
      </c>
      <c r="AA6" s="16">
        <v>-2.1383830115247464E-2</v>
      </c>
      <c r="AB6" s="16">
        <v>-4.3691309976004018E-2</v>
      </c>
      <c r="AC6" s="16">
        <v>4.3910993117545975E-2</v>
      </c>
      <c r="AD6" s="17" t="s">
        <v>77</v>
      </c>
      <c r="AE6" s="16">
        <v>-1.4435823431901322E-2</v>
      </c>
      <c r="AF6" s="16">
        <v>3.8936762161619225E-2</v>
      </c>
      <c r="AG6" s="16">
        <v>-7.3085497072067169E-3</v>
      </c>
      <c r="AH6" s="16">
        <v>1.3579787392549345E-2</v>
      </c>
      <c r="AI6" s="16">
        <v>-4.4281100450900279E-2</v>
      </c>
      <c r="AJ6" s="17" t="s">
        <v>184</v>
      </c>
      <c r="AK6" s="16">
        <v>2.3574623171245729E-2</v>
      </c>
      <c r="AL6" s="16">
        <v>3.0466462798157557E-2</v>
      </c>
      <c r="AM6" s="18">
        <v>1.6930786375157648E-2</v>
      </c>
    </row>
    <row r="7" spans="1:39" ht="24">
      <c r="A7" s="13" t="s">
        <v>42</v>
      </c>
      <c r="B7" s="14" t="s">
        <v>40</v>
      </c>
      <c r="C7" s="15">
        <v>-1.8020293997006238E-2</v>
      </c>
      <c r="D7" s="16">
        <v>-5.5351815860584533E-2</v>
      </c>
      <c r="E7" s="16">
        <v>-2.0668336849144257E-2</v>
      </c>
      <c r="F7" s="16">
        <v>-2.1646940189257446E-2</v>
      </c>
      <c r="G7" s="16">
        <v>-2.2180215721772572E-2</v>
      </c>
      <c r="H7" s="16">
        <v>-2.7623866466103431E-2</v>
      </c>
      <c r="I7" s="16">
        <v>-8.8700249536563715E-3</v>
      </c>
      <c r="J7" s="16">
        <v>-4.2400165616611279E-2</v>
      </c>
      <c r="K7" s="16">
        <v>3.0900062661895301E-2</v>
      </c>
      <c r="L7" s="16">
        <v>-6.2370443225507909E-2</v>
      </c>
      <c r="M7" s="16">
        <v>-2.3749245028583076E-2</v>
      </c>
      <c r="N7" s="17" t="s">
        <v>108</v>
      </c>
      <c r="O7" s="16">
        <v>-1.8076620769679374E-2</v>
      </c>
      <c r="P7" s="16">
        <v>1.0848009621542228E-2</v>
      </c>
      <c r="Q7" s="16">
        <v>-2.41536754597062E-2</v>
      </c>
      <c r="R7" s="16">
        <v>-7.9390367723289213E-3</v>
      </c>
      <c r="S7" s="16">
        <v>-5.2150523987410526E-2</v>
      </c>
      <c r="T7" s="16">
        <v>-2.1329338916502041E-2</v>
      </c>
      <c r="U7" s="16">
        <v>4.4054545905867652E-2</v>
      </c>
      <c r="V7" s="16">
        <v>-1.8594378358010866E-2</v>
      </c>
      <c r="W7" s="16">
        <v>-1.1380919930013986E-2</v>
      </c>
      <c r="X7" s="16">
        <v>-2.0388812114103195E-2</v>
      </c>
      <c r="Y7" s="16">
        <v>6.964714419601393E-3</v>
      </c>
      <c r="Z7" s="16">
        <v>-4.0799561237337578E-2</v>
      </c>
      <c r="AA7" s="16">
        <v>-1.1137959445898656E-2</v>
      </c>
      <c r="AB7" s="16">
        <v>8.1618546607311656E-3</v>
      </c>
      <c r="AC7" s="16">
        <v>2.0836252510484102E-2</v>
      </c>
      <c r="AD7" s="17" t="s">
        <v>110</v>
      </c>
      <c r="AE7" s="16">
        <v>6.5783411534400544E-4</v>
      </c>
      <c r="AF7" s="16">
        <v>1.205504128222956E-2</v>
      </c>
      <c r="AG7" s="16">
        <v>7.63560942903854E-4</v>
      </c>
      <c r="AH7" s="16">
        <v>3.1796813181674793E-2</v>
      </c>
      <c r="AI7" s="16">
        <v>-3.2361007336627313E-2</v>
      </c>
      <c r="AJ7" s="17" t="s">
        <v>185</v>
      </c>
      <c r="AK7" s="16">
        <v>-1.5832239502508595E-2</v>
      </c>
      <c r="AL7" s="16">
        <v>-6.1273737971961747E-3</v>
      </c>
      <c r="AM7" s="18">
        <v>-4.1358511005314125E-3</v>
      </c>
    </row>
    <row r="8" spans="1:39" ht="24">
      <c r="A8" s="13" t="s">
        <v>43</v>
      </c>
      <c r="B8" s="14" t="s">
        <v>40</v>
      </c>
      <c r="C8" s="15">
        <v>4.0798465991091687E-2</v>
      </c>
      <c r="D8" s="17" t="s">
        <v>186</v>
      </c>
      <c r="E8" s="16">
        <v>-4.4462184657961638E-2</v>
      </c>
      <c r="F8" s="16">
        <v>-5.1311137454900409E-2</v>
      </c>
      <c r="G8" s="16">
        <v>-3.6591102556327547E-2</v>
      </c>
      <c r="H8" s="16">
        <v>-4.9110204782865756E-2</v>
      </c>
      <c r="I8" s="16">
        <v>-2.7190541582382828E-2</v>
      </c>
      <c r="J8" s="16">
        <v>-4.0453902526458432E-2</v>
      </c>
      <c r="K8" s="16">
        <v>-2.4823687147399791E-2</v>
      </c>
      <c r="L8" s="16">
        <v>-7.3420648384347467E-3</v>
      </c>
      <c r="M8" s="16">
        <v>-2.2972057818687109E-3</v>
      </c>
      <c r="N8" s="16">
        <v>-1.0974771820985971E-2</v>
      </c>
      <c r="O8" s="16">
        <v>-2.3819947827579586E-2</v>
      </c>
      <c r="P8" s="16">
        <v>-3.4495281267250343E-2</v>
      </c>
      <c r="Q8" s="16">
        <v>3.8947282247971483E-2</v>
      </c>
      <c r="R8" s="16">
        <v>6.8088387214355547E-2</v>
      </c>
      <c r="S8" s="16">
        <v>-1.6472663378144299E-2</v>
      </c>
      <c r="T8" s="16">
        <v>5.0277910736792955E-3</v>
      </c>
      <c r="U8" s="16">
        <v>-2.1995791585783638E-2</v>
      </c>
      <c r="V8" s="16">
        <v>3.7260881541122656E-2</v>
      </c>
      <c r="W8" s="17" t="s">
        <v>145</v>
      </c>
      <c r="X8" s="16">
        <v>7.5084812620966447E-3</v>
      </c>
      <c r="Y8" s="16">
        <v>-3.0008763251707756E-2</v>
      </c>
      <c r="Z8" s="16">
        <v>8.4275370051532673E-3</v>
      </c>
      <c r="AA8" s="16">
        <v>-5.7297990561451469E-2</v>
      </c>
      <c r="AB8" s="16">
        <v>-1.0941872265105897E-2</v>
      </c>
      <c r="AC8" s="16">
        <v>1.8671410896524309E-2</v>
      </c>
      <c r="AD8" s="16">
        <v>2.1798963322116213E-2</v>
      </c>
      <c r="AE8" s="16">
        <v>7.0257750631362746E-3</v>
      </c>
      <c r="AF8" s="16">
        <v>1.6408418500074681E-2</v>
      </c>
      <c r="AG8" s="16">
        <v>-2.9017718378402568E-2</v>
      </c>
      <c r="AH8" s="16">
        <v>3.174796844282337E-2</v>
      </c>
      <c r="AI8" s="16">
        <v>-3.9526200730781613E-2</v>
      </c>
      <c r="AJ8" s="17" t="s">
        <v>187</v>
      </c>
      <c r="AK8" s="16">
        <v>-2.9526683164367424E-2</v>
      </c>
      <c r="AL8" s="16">
        <v>2.4557839216340024E-2</v>
      </c>
      <c r="AM8" s="18">
        <v>-1.8068993101287935E-2</v>
      </c>
    </row>
    <row r="9" spans="1:39" ht="24">
      <c r="A9" s="13" t="s">
        <v>44</v>
      </c>
      <c r="B9" s="14" t="s">
        <v>40</v>
      </c>
      <c r="C9" s="19" t="s">
        <v>168</v>
      </c>
      <c r="D9" s="17" t="s">
        <v>188</v>
      </c>
      <c r="E9" s="16">
        <v>7.4461045029658194E-3</v>
      </c>
      <c r="F9" s="16">
        <v>1.3270016104101596E-2</v>
      </c>
      <c r="G9" s="16">
        <v>2.2988665895989878E-2</v>
      </c>
      <c r="H9" s="17" t="s">
        <v>134</v>
      </c>
      <c r="I9" s="16">
        <v>1.254309260830686E-2</v>
      </c>
      <c r="J9" s="17" t="s">
        <v>98</v>
      </c>
      <c r="K9" s="16">
        <v>-2.4777754962269504E-3</v>
      </c>
      <c r="L9" s="16">
        <v>3.0771164274882752E-2</v>
      </c>
      <c r="M9" s="16">
        <v>2.8664093376316532E-2</v>
      </c>
      <c r="N9" s="16">
        <v>-2.0330832008545539E-2</v>
      </c>
      <c r="O9" s="16">
        <v>4.9637533863479091E-2</v>
      </c>
      <c r="P9" s="16">
        <v>6.809168429841324E-3</v>
      </c>
      <c r="Q9" s="16">
        <v>1.4429662226402455E-2</v>
      </c>
      <c r="R9" s="16">
        <v>-1.2344166816497604E-2</v>
      </c>
      <c r="S9" s="16">
        <v>-6.8358789315618694E-3</v>
      </c>
      <c r="T9" s="16">
        <v>1.4615826796986538E-2</v>
      </c>
      <c r="U9" s="16">
        <v>-1.6335485013624224E-2</v>
      </c>
      <c r="V9" s="16">
        <v>-2.1459228434387891E-2</v>
      </c>
      <c r="W9" s="16">
        <v>7.6934994211126763E-3</v>
      </c>
      <c r="X9" s="17" t="s">
        <v>96</v>
      </c>
      <c r="Y9" s="16">
        <v>-2.5958913726306692E-2</v>
      </c>
      <c r="Z9" s="16">
        <v>-1.133750181540333E-2</v>
      </c>
      <c r="AA9" s="16">
        <v>-9.9440190575237411E-3</v>
      </c>
      <c r="AB9" s="16">
        <v>3.961299704637081E-3</v>
      </c>
      <c r="AC9" s="16">
        <v>-3.2318888903637204E-2</v>
      </c>
      <c r="AD9" s="16">
        <v>-5.6025403460098586E-2</v>
      </c>
      <c r="AE9" s="16">
        <v>1.0766394922488158E-3</v>
      </c>
      <c r="AF9" s="16">
        <v>-3.5835149553851031E-2</v>
      </c>
      <c r="AG9" s="16">
        <v>2.2132845088048058E-3</v>
      </c>
      <c r="AH9" s="16">
        <v>-3.0395773835332051E-2</v>
      </c>
      <c r="AI9" s="16">
        <v>4.417131502589023E-2</v>
      </c>
      <c r="AJ9" s="16">
        <v>-3.2309468425084455E-2</v>
      </c>
      <c r="AK9" s="16">
        <v>-1.8449388983795247E-2</v>
      </c>
      <c r="AL9" s="16">
        <v>-2.1722673708664982E-2</v>
      </c>
      <c r="AM9" s="18">
        <v>-2.6110792834283966E-2</v>
      </c>
    </row>
    <row r="10" spans="1:39" ht="24">
      <c r="A10" s="13" t="s">
        <v>45</v>
      </c>
      <c r="B10" s="14" t="s">
        <v>40</v>
      </c>
      <c r="C10" s="15">
        <v>5.5804322810902779E-2</v>
      </c>
      <c r="D10" s="17" t="s">
        <v>189</v>
      </c>
      <c r="E10" s="16">
        <v>-1.7653635490559913E-3</v>
      </c>
      <c r="F10" s="16">
        <v>-4.293502071755137E-2</v>
      </c>
      <c r="G10" s="16">
        <v>-5.3399363207575969E-2</v>
      </c>
      <c r="H10" s="16">
        <v>-3.1637523217710191E-2</v>
      </c>
      <c r="I10" s="16">
        <v>6.7555602609362274E-3</v>
      </c>
      <c r="J10" s="16">
        <v>-4.1984675584260167E-2</v>
      </c>
      <c r="K10" s="16">
        <v>4.5161214485710212E-3</v>
      </c>
      <c r="L10" s="16">
        <v>-2.5186198040953074E-2</v>
      </c>
      <c r="M10" s="16">
        <v>3.2470310345151562E-2</v>
      </c>
      <c r="N10" s="16">
        <v>4.3572429425197373E-2</v>
      </c>
      <c r="O10" s="16">
        <v>-5.7800269735160961E-2</v>
      </c>
      <c r="P10" s="16">
        <v>-3.1521300386028177E-2</v>
      </c>
      <c r="Q10" s="16">
        <v>-4.1988378404280829E-4</v>
      </c>
      <c r="R10" s="16">
        <v>-3.1174415590820157E-2</v>
      </c>
      <c r="S10" s="16">
        <v>-3.3964851626874182E-2</v>
      </c>
      <c r="T10" s="16">
        <v>3.9069321335781374E-3</v>
      </c>
      <c r="U10" s="17" t="s">
        <v>113</v>
      </c>
      <c r="V10" s="16">
        <v>1.8408572694379066E-2</v>
      </c>
      <c r="W10" s="16">
        <v>-2.2402331463845526E-2</v>
      </c>
      <c r="X10" s="16">
        <v>-1.6208766779085698E-2</v>
      </c>
      <c r="Y10" s="16">
        <v>3.4187186621560388E-2</v>
      </c>
      <c r="Z10" s="16">
        <v>1.8949363221773485E-2</v>
      </c>
      <c r="AA10" s="16">
        <v>1.4418455232110002E-2</v>
      </c>
      <c r="AB10" s="16">
        <v>-3.462108400748741E-2</v>
      </c>
      <c r="AC10" s="16">
        <v>2.2880477328359398E-2</v>
      </c>
      <c r="AD10" s="16">
        <v>2.9234966278211396E-2</v>
      </c>
      <c r="AE10" s="16">
        <v>3.430600358842207E-2</v>
      </c>
      <c r="AF10" s="16">
        <v>1.0031252786280098E-2</v>
      </c>
      <c r="AG10" s="16">
        <v>-5.911967924666843E-2</v>
      </c>
      <c r="AH10" s="16">
        <v>7.8668798746211067E-3</v>
      </c>
      <c r="AI10" s="16">
        <v>-1.2151866867126417E-3</v>
      </c>
      <c r="AJ10" s="16">
        <v>3.7370704469329608E-2</v>
      </c>
      <c r="AK10" s="17" t="s">
        <v>101</v>
      </c>
      <c r="AL10" s="16">
        <v>2.0936998372316187E-2</v>
      </c>
      <c r="AM10" s="18">
        <v>1.9239235948898751E-4</v>
      </c>
    </row>
    <row r="11" spans="1:39" ht="24">
      <c r="A11" s="13" t="s">
        <v>46</v>
      </c>
      <c r="B11" s="14" t="s">
        <v>40</v>
      </c>
      <c r="C11" s="15">
        <v>4.308614634801913E-3</v>
      </c>
      <c r="D11" s="16">
        <v>-1.7812751337504495E-2</v>
      </c>
      <c r="E11" s="16">
        <v>-7.7736473103107761E-3</v>
      </c>
      <c r="F11" s="16">
        <v>-1.5684636774017147E-2</v>
      </c>
      <c r="G11" s="16">
        <v>4.9344620700479451E-2</v>
      </c>
      <c r="H11" s="16">
        <v>-1.0758702305669214E-2</v>
      </c>
      <c r="I11" s="16">
        <v>-7.2821505542432574E-3</v>
      </c>
      <c r="J11" s="16">
        <v>4.2268356400852886E-2</v>
      </c>
      <c r="K11" s="16">
        <v>3.6074281002359708E-3</v>
      </c>
      <c r="L11" s="16">
        <v>-4.0152832147334831E-2</v>
      </c>
      <c r="M11" s="16">
        <v>-4.0801406090759551E-2</v>
      </c>
      <c r="N11" s="16">
        <v>-1.7923533648010852E-2</v>
      </c>
      <c r="O11" s="17" t="s">
        <v>79</v>
      </c>
      <c r="P11" s="16">
        <v>-1.5689405375583595E-2</v>
      </c>
      <c r="Q11" s="16">
        <v>2.9843376678939791E-2</v>
      </c>
      <c r="R11" s="16">
        <v>1.3566515045100771E-3</v>
      </c>
      <c r="S11" s="16">
        <v>-2.6848485405617843E-2</v>
      </c>
      <c r="T11" s="16">
        <v>-4.0395421397139419E-3</v>
      </c>
      <c r="U11" s="16">
        <v>-5.7921196760491601E-2</v>
      </c>
      <c r="V11" s="16">
        <v>-3.5034289225740443E-3</v>
      </c>
      <c r="W11" s="16">
        <v>-2.4286216991613152E-2</v>
      </c>
      <c r="X11" s="16">
        <v>4.94131352193206E-2</v>
      </c>
      <c r="Y11" s="16">
        <v>5.6315935818719479E-2</v>
      </c>
      <c r="Z11" s="16">
        <v>-1.2700904323549148E-2</v>
      </c>
      <c r="AA11" s="17" t="s">
        <v>175</v>
      </c>
      <c r="AB11" s="16">
        <v>9.3872628753131331E-3</v>
      </c>
      <c r="AC11" s="16">
        <v>-2.3805147801620474E-2</v>
      </c>
      <c r="AD11" s="16">
        <v>-5.3993736008014111E-2</v>
      </c>
      <c r="AE11" s="16">
        <v>3.0834827001680644E-2</v>
      </c>
      <c r="AF11" s="16">
        <v>2.4155414784341595E-2</v>
      </c>
      <c r="AG11" s="16">
        <v>4.3124563458357787E-2</v>
      </c>
      <c r="AH11" s="16">
        <v>1.268377366227336E-4</v>
      </c>
      <c r="AI11" s="16">
        <v>1.5434364279889671E-2</v>
      </c>
      <c r="AJ11" s="16">
        <v>-2.4136447934955479E-2</v>
      </c>
      <c r="AK11" s="16">
        <v>1.2250405536246508E-3</v>
      </c>
      <c r="AL11" s="16">
        <v>4.8779296751837446E-2</v>
      </c>
      <c r="AM11" s="18">
        <v>3.6577933341241077E-2</v>
      </c>
    </row>
    <row r="12" spans="1:39" ht="24">
      <c r="A12" s="13" t="s">
        <v>47</v>
      </c>
      <c r="B12" s="14" t="s">
        <v>40</v>
      </c>
      <c r="C12" s="15">
        <v>6.3187896880042449E-2</v>
      </c>
      <c r="D12" s="16">
        <v>6.7597283526830587E-2</v>
      </c>
      <c r="E12" s="16">
        <v>-2.0271698091834104E-2</v>
      </c>
      <c r="F12" s="16">
        <v>4.6143632504514288E-2</v>
      </c>
      <c r="G12" s="16">
        <v>6.7568674407925938E-2</v>
      </c>
      <c r="H12" s="16">
        <v>-1.9069005587807762E-3</v>
      </c>
      <c r="I12" s="16">
        <v>2.3233478839964267E-2</v>
      </c>
      <c r="J12" s="17" t="s">
        <v>167</v>
      </c>
      <c r="K12" s="16">
        <v>7.4900358417553103E-3</v>
      </c>
      <c r="L12" s="17" t="s">
        <v>76</v>
      </c>
      <c r="M12" s="16">
        <v>5.5287673841706679E-3</v>
      </c>
      <c r="N12" s="16">
        <v>-4.024923572360839E-2</v>
      </c>
      <c r="O12" s="16">
        <v>-1.2594092041215586E-2</v>
      </c>
      <c r="P12" s="16">
        <v>2.0515314693048181E-2</v>
      </c>
      <c r="Q12" s="16">
        <v>-1.4615231225329687E-2</v>
      </c>
      <c r="R12" s="16">
        <v>2.0606090777766109E-2</v>
      </c>
      <c r="S12" s="16">
        <v>3.0172027623398021E-2</v>
      </c>
      <c r="T12" s="16">
        <v>-5.7728525568631228E-2</v>
      </c>
      <c r="U12" s="16">
        <v>1.888815087480732E-2</v>
      </c>
      <c r="V12" s="16">
        <v>-1.8686998122268032E-2</v>
      </c>
      <c r="W12" s="16">
        <v>8.5768423467253666E-3</v>
      </c>
      <c r="X12" s="16">
        <v>-1.1230319885840355E-2</v>
      </c>
      <c r="Y12" s="16">
        <v>1.8024874661029554E-2</v>
      </c>
      <c r="Z12" s="17" t="s">
        <v>113</v>
      </c>
      <c r="AA12" s="16">
        <v>-2.4303925147753942E-2</v>
      </c>
      <c r="AB12" s="16">
        <v>-2.0595524308682965E-2</v>
      </c>
      <c r="AC12" s="16">
        <v>-3.2028096343307763E-2</v>
      </c>
      <c r="AD12" s="16">
        <v>-5.8210278344370175E-2</v>
      </c>
      <c r="AE12" s="16">
        <v>1.5064676718438558E-3</v>
      </c>
      <c r="AF12" s="16">
        <v>-3.9040680432581638E-2</v>
      </c>
      <c r="AG12" s="16">
        <v>-1.6711532816612775E-2</v>
      </c>
      <c r="AH12" s="16">
        <v>-2.7339430949743442E-2</v>
      </c>
      <c r="AI12" s="16">
        <v>-1.1023562250466691E-2</v>
      </c>
      <c r="AJ12" s="16">
        <v>-3.7529871885504315E-2</v>
      </c>
      <c r="AK12" s="16">
        <v>-3.2383192038388846E-2</v>
      </c>
      <c r="AL12" s="16">
        <v>-1.8697347818727749E-3</v>
      </c>
      <c r="AM12" s="18">
        <v>4.6662720198957196E-2</v>
      </c>
    </row>
    <row r="13" spans="1:39" ht="24">
      <c r="A13" s="13" t="s">
        <v>48</v>
      </c>
      <c r="B13" s="14" t="s">
        <v>40</v>
      </c>
      <c r="C13" s="19" t="s">
        <v>77</v>
      </c>
      <c r="D13" s="16">
        <v>-4.2422136828828005E-2</v>
      </c>
      <c r="E13" s="16">
        <v>-2.3163837105199717E-2</v>
      </c>
      <c r="F13" s="16">
        <v>-3.0424248430363475E-3</v>
      </c>
      <c r="G13" s="16">
        <v>-6.1791109506859593E-2</v>
      </c>
      <c r="H13" s="16">
        <v>9.4296775215983123E-3</v>
      </c>
      <c r="I13" s="16">
        <v>-3.4995427731781013E-2</v>
      </c>
      <c r="J13" s="16">
        <v>-2.9202814049573492E-2</v>
      </c>
      <c r="K13" s="16">
        <v>-4.0567485888622565E-2</v>
      </c>
      <c r="L13" s="16">
        <v>-9.5825267408527481E-3</v>
      </c>
      <c r="M13" s="16">
        <v>-2.3234855593225492E-2</v>
      </c>
      <c r="N13" s="16">
        <v>-7.874845225305311E-3</v>
      </c>
      <c r="O13" s="16">
        <v>1.3745214798365419E-3</v>
      </c>
      <c r="P13" s="16">
        <v>-4.383497838318666E-2</v>
      </c>
      <c r="Q13" s="16">
        <v>1.9550992444476754E-2</v>
      </c>
      <c r="R13" s="17" t="s">
        <v>79</v>
      </c>
      <c r="S13" s="16">
        <v>2.0418350801720126E-2</v>
      </c>
      <c r="T13" s="16">
        <v>-3.4873661558875939E-2</v>
      </c>
      <c r="U13" s="16">
        <v>-3.1220584271869561E-2</v>
      </c>
      <c r="V13" s="16">
        <v>3.9353593959856542E-3</v>
      </c>
      <c r="W13" s="17" t="s">
        <v>76</v>
      </c>
      <c r="X13" s="16">
        <v>-1.22295350611213E-2</v>
      </c>
      <c r="Y13" s="16">
        <v>-2.213441625658652E-2</v>
      </c>
      <c r="Z13" s="16">
        <v>2.0695760520060159E-2</v>
      </c>
      <c r="AA13" s="17" t="s">
        <v>177</v>
      </c>
      <c r="AB13" s="16">
        <v>-2.9160845774761884E-2</v>
      </c>
      <c r="AC13" s="16">
        <v>4.0937668440871697E-2</v>
      </c>
      <c r="AD13" s="16">
        <v>3.8434852891865025E-2</v>
      </c>
      <c r="AE13" s="16">
        <v>4.590121142803117E-2</v>
      </c>
      <c r="AF13" s="16">
        <v>3.1185098395724892E-2</v>
      </c>
      <c r="AG13" s="16">
        <v>-2.9689122632015293E-2</v>
      </c>
      <c r="AH13" s="16">
        <v>-2.27289904282716E-2</v>
      </c>
      <c r="AI13" s="16">
        <v>-9.1234575175981221E-3</v>
      </c>
      <c r="AJ13" s="16">
        <v>-7.7321648525370676E-3</v>
      </c>
      <c r="AK13" s="17" t="s">
        <v>116</v>
      </c>
      <c r="AL13" s="16">
        <v>2.8478194386781626E-2</v>
      </c>
      <c r="AM13" s="18">
        <v>3.4023363401464814E-2</v>
      </c>
    </row>
    <row r="14" spans="1:39" ht="24">
      <c r="A14" s="13" t="s">
        <v>49</v>
      </c>
      <c r="B14" s="14" t="s">
        <v>40</v>
      </c>
      <c r="C14" s="15">
        <v>2.4081694288409367E-2</v>
      </c>
      <c r="D14" s="16">
        <v>4.9469138920631268E-2</v>
      </c>
      <c r="E14" s="17" t="s">
        <v>113</v>
      </c>
      <c r="F14" s="17" t="s">
        <v>190</v>
      </c>
      <c r="G14" s="16">
        <v>2.6019484077523237E-2</v>
      </c>
      <c r="H14" s="16">
        <v>-1.560506835453015E-2</v>
      </c>
      <c r="I14" s="16">
        <v>-5.8376115145685999E-3</v>
      </c>
      <c r="J14" s="16">
        <v>-9.4669543781336508E-3</v>
      </c>
      <c r="K14" s="16">
        <v>2.5360670816975184E-2</v>
      </c>
      <c r="L14" s="16">
        <v>-1.3388580593399324E-5</v>
      </c>
      <c r="M14" s="16">
        <v>-4.0376231177829479E-2</v>
      </c>
      <c r="N14" s="16">
        <v>-2.0343190467525772E-2</v>
      </c>
      <c r="O14" s="16">
        <v>-7.7617566630780481E-3</v>
      </c>
      <c r="P14" s="16">
        <v>-4.7028154127299791E-2</v>
      </c>
      <c r="Q14" s="16">
        <v>3.2268494180451801E-2</v>
      </c>
      <c r="R14" s="16">
        <v>-2.3049302639156954E-2</v>
      </c>
      <c r="S14" s="16">
        <v>3.2663251352420706E-3</v>
      </c>
      <c r="T14" s="16">
        <v>2.8360210176331725E-3</v>
      </c>
      <c r="U14" s="16">
        <v>-1.7083457801206625E-3</v>
      </c>
      <c r="V14" s="16">
        <v>-5.3774745999202539E-2</v>
      </c>
      <c r="W14" s="16">
        <v>-4.4926239622664871E-2</v>
      </c>
      <c r="X14" s="16">
        <v>7.3516192830794073E-3</v>
      </c>
      <c r="Y14" s="16">
        <v>1.9207133937067015E-2</v>
      </c>
      <c r="Z14" s="16">
        <v>-2.0307816797634222E-2</v>
      </c>
      <c r="AA14" s="16">
        <v>2.4941268445092282E-2</v>
      </c>
      <c r="AB14" s="16">
        <v>4.6716705095639556E-2</v>
      </c>
      <c r="AC14" s="17" t="s">
        <v>98</v>
      </c>
      <c r="AD14" s="16">
        <v>-4.5735325184198157E-2</v>
      </c>
      <c r="AE14" s="16">
        <v>3.7686917501208179E-2</v>
      </c>
      <c r="AF14" s="16">
        <v>2.2728440588566684E-2</v>
      </c>
      <c r="AG14" s="16">
        <v>-3.9348943938262194E-2</v>
      </c>
      <c r="AH14" s="16">
        <v>2.5392004399148987E-2</v>
      </c>
      <c r="AI14" s="16">
        <v>-6.0615268003009499E-3</v>
      </c>
      <c r="AJ14" s="17" t="s">
        <v>191</v>
      </c>
      <c r="AK14" s="16">
        <v>-2.9208042923306865E-2</v>
      </c>
      <c r="AL14" s="16">
        <v>2.6770594770513145E-2</v>
      </c>
      <c r="AM14" s="18">
        <v>1.9890242632470381E-2</v>
      </c>
    </row>
    <row r="15" spans="1:39" ht="24">
      <c r="A15" s="13" t="s">
        <v>50</v>
      </c>
      <c r="B15" s="14" t="s">
        <v>40</v>
      </c>
      <c r="C15" s="15">
        <v>-4.4674668171075495E-2</v>
      </c>
      <c r="D15" s="16">
        <v>-4.4235997958498802E-3</v>
      </c>
      <c r="E15" s="16">
        <v>-2.6968195617688931E-5</v>
      </c>
      <c r="F15" s="16">
        <v>-1.3049848946293019E-2</v>
      </c>
      <c r="G15" s="16">
        <v>3.6836100234592807E-2</v>
      </c>
      <c r="H15" s="16">
        <v>-1.0718819555410819E-2</v>
      </c>
      <c r="I15" s="16">
        <v>-1.5980299055925306E-2</v>
      </c>
      <c r="J15" s="16">
        <v>4.0309515280898527E-3</v>
      </c>
      <c r="K15" s="16">
        <v>-4.6265139568086047E-2</v>
      </c>
      <c r="L15" s="17" t="s">
        <v>96</v>
      </c>
      <c r="M15" s="16">
        <v>7.7011645122045265E-4</v>
      </c>
      <c r="N15" s="16">
        <v>-6.2116082818292097E-2</v>
      </c>
      <c r="O15" s="16">
        <v>-4.0404294528958738E-2</v>
      </c>
      <c r="P15" s="16">
        <v>1.9982324200622573E-2</v>
      </c>
      <c r="Q15" s="16">
        <v>-3.1031252748270285E-2</v>
      </c>
      <c r="R15" s="16">
        <v>-9.6230950072064055E-3</v>
      </c>
      <c r="S15" s="16">
        <v>-1.3110944901714026E-2</v>
      </c>
      <c r="T15" s="16">
        <v>-2.8869284791279277E-2</v>
      </c>
      <c r="U15" s="16">
        <v>-2.5366990663687576E-2</v>
      </c>
      <c r="V15" s="16">
        <v>-1.4940738214395136E-2</v>
      </c>
      <c r="W15" s="16">
        <v>-7.4609393137691953E-3</v>
      </c>
      <c r="X15" s="16">
        <v>3.0782069169020102E-2</v>
      </c>
      <c r="Y15" s="16">
        <v>4.6359488052447308E-2</v>
      </c>
      <c r="Z15" s="17" t="s">
        <v>91</v>
      </c>
      <c r="AA15" s="17" t="s">
        <v>91</v>
      </c>
      <c r="AB15" s="16">
        <v>5.6360110814568445E-2</v>
      </c>
      <c r="AC15" s="16">
        <v>3.3937798671682985E-2</v>
      </c>
      <c r="AD15" s="16">
        <v>-3.4263225969515747E-2</v>
      </c>
      <c r="AE15" s="16">
        <v>3.8882806071538277E-3</v>
      </c>
      <c r="AF15" s="16">
        <v>-3.8906836955170625E-5</v>
      </c>
      <c r="AG15" s="16">
        <v>2.1361998187869286E-2</v>
      </c>
      <c r="AH15" s="16">
        <v>-7.0511999855377731E-3</v>
      </c>
      <c r="AI15" s="16">
        <v>4.5200227352064967E-3</v>
      </c>
      <c r="AJ15" s="16">
        <v>-3.502513716525131E-2</v>
      </c>
      <c r="AK15" s="16">
        <v>5.0879361165302615E-3</v>
      </c>
      <c r="AL15" s="16">
        <v>3.3497212366080643E-2</v>
      </c>
      <c r="AM15" s="18">
        <v>6.495002147431965E-2</v>
      </c>
    </row>
    <row r="16" spans="1:39" ht="24">
      <c r="A16" s="13" t="s">
        <v>51</v>
      </c>
      <c r="B16" s="14" t="s">
        <v>40</v>
      </c>
      <c r="C16" s="15">
        <v>-1.5032478798565192E-2</v>
      </c>
      <c r="D16" s="17" t="s">
        <v>89</v>
      </c>
      <c r="E16" s="16">
        <v>2.2890898546043575E-2</v>
      </c>
      <c r="F16" s="16">
        <v>1.9725061756732321E-2</v>
      </c>
      <c r="G16" s="16">
        <v>4.1399245729959646E-3</v>
      </c>
      <c r="H16" s="16">
        <v>-1.8914052558609118E-2</v>
      </c>
      <c r="I16" s="16">
        <v>1.881211430042375E-2</v>
      </c>
      <c r="J16" s="16">
        <v>-5.6441468595117717E-3</v>
      </c>
      <c r="K16" s="16">
        <v>1.1114945314007585E-2</v>
      </c>
      <c r="L16" s="16">
        <v>-9.8118327178983824E-6</v>
      </c>
      <c r="M16" s="16">
        <v>4.0939835476831998E-2</v>
      </c>
      <c r="N16" s="16">
        <v>1.196902714767592E-2</v>
      </c>
      <c r="O16" s="16">
        <v>2.4182696818468529E-2</v>
      </c>
      <c r="P16" s="16">
        <v>-3.8819311285158684E-3</v>
      </c>
      <c r="Q16" s="16">
        <v>6.3023345511959733E-2</v>
      </c>
      <c r="R16" s="16">
        <v>3.1280094000390501E-2</v>
      </c>
      <c r="S16" s="16">
        <v>6.4737876794268706E-2</v>
      </c>
      <c r="T16" s="16">
        <v>3.9471473052216634E-2</v>
      </c>
      <c r="U16" s="16">
        <v>1.0104205313619443E-2</v>
      </c>
      <c r="V16" s="16">
        <v>3.9287250312075167E-2</v>
      </c>
      <c r="W16" s="16">
        <v>1.6792285958755381E-2</v>
      </c>
      <c r="X16" s="16">
        <v>-3.5739364233001197E-2</v>
      </c>
      <c r="Y16" s="16">
        <v>-1.9653601123879559E-2</v>
      </c>
      <c r="Z16" s="16">
        <v>-3.9275646242619054E-2</v>
      </c>
      <c r="AA16" s="16">
        <v>-3.3608315438985729E-2</v>
      </c>
      <c r="AB16" s="16">
        <v>-5.461081926225389E-2</v>
      </c>
      <c r="AC16" s="17" t="s">
        <v>162</v>
      </c>
      <c r="AD16" s="16">
        <v>-1.7643861084813337E-2</v>
      </c>
      <c r="AE16" s="16">
        <v>1.4458883362243644E-2</v>
      </c>
      <c r="AF16" s="17" t="s">
        <v>79</v>
      </c>
      <c r="AG16" s="16">
        <v>-2.8221266281666196E-2</v>
      </c>
      <c r="AH16" s="16">
        <v>3.9593978952875135E-2</v>
      </c>
      <c r="AI16" s="16">
        <v>-1.5011051101740674E-2</v>
      </c>
      <c r="AJ16" s="16">
        <v>-2.4173790367360344E-2</v>
      </c>
      <c r="AK16" s="16">
        <v>-7.5620534488351817E-3</v>
      </c>
      <c r="AL16" s="16">
        <v>2.5950501946650984E-2</v>
      </c>
      <c r="AM16" s="18">
        <v>-3.3749454407196494E-3</v>
      </c>
    </row>
    <row r="17" spans="1:39" ht="24">
      <c r="A17" s="13" t="s">
        <v>52</v>
      </c>
      <c r="B17" s="14" t="s">
        <v>40</v>
      </c>
      <c r="C17" s="15">
        <v>-5.5967806222906508E-2</v>
      </c>
      <c r="D17" s="16">
        <v>-1.2976072970595902E-2</v>
      </c>
      <c r="E17" s="16">
        <v>-6.056600561576227E-3</v>
      </c>
      <c r="F17" s="16">
        <v>-3.6982140758709564E-2</v>
      </c>
      <c r="G17" s="16">
        <v>-1.7362790123296386E-2</v>
      </c>
      <c r="H17" s="16">
        <v>-1.0985420198956389E-2</v>
      </c>
      <c r="I17" s="17" t="s">
        <v>192</v>
      </c>
      <c r="J17" s="16">
        <v>-1.074093015321328E-2</v>
      </c>
      <c r="K17" s="16">
        <v>1.0658835259858042E-2</v>
      </c>
      <c r="L17" s="16">
        <v>-1.6396603703295782E-2</v>
      </c>
      <c r="M17" s="16">
        <v>5.1866855563620778E-3</v>
      </c>
      <c r="N17" s="16">
        <v>-9.0587739614200313E-3</v>
      </c>
      <c r="O17" s="16">
        <v>-7.4897431895312979E-3</v>
      </c>
      <c r="P17" s="16">
        <v>-1.1516226065253708E-2</v>
      </c>
      <c r="Q17" s="16">
        <v>-6.1864560405583005E-3</v>
      </c>
      <c r="R17" s="16">
        <v>-3.6162365427246719E-2</v>
      </c>
      <c r="S17" s="16">
        <v>1.9436323852805824E-3</v>
      </c>
      <c r="T17" s="16">
        <v>2.65942311105457E-2</v>
      </c>
      <c r="U17" s="16">
        <v>6.9520386713063549E-3</v>
      </c>
      <c r="V17" s="16">
        <v>-1.2044304493311569E-2</v>
      </c>
      <c r="W17" s="16">
        <v>-2.8595777708869823E-2</v>
      </c>
      <c r="X17" s="16">
        <v>1.2892170171011547E-2</v>
      </c>
      <c r="Y17" s="16">
        <v>1.0210374099708252E-2</v>
      </c>
      <c r="Z17" s="16">
        <v>2.4084106555328121E-2</v>
      </c>
      <c r="AA17" s="16">
        <v>-1.1317255294288699E-2</v>
      </c>
      <c r="AB17" s="16">
        <v>4.7412731093942527E-2</v>
      </c>
      <c r="AC17" s="16">
        <v>-1.0027896585020181E-2</v>
      </c>
      <c r="AD17" s="16">
        <v>-4.8988277957767605E-2</v>
      </c>
      <c r="AE17" s="16">
        <v>-4.0153852719291949E-2</v>
      </c>
      <c r="AF17" s="16">
        <v>1.9390624129111255E-2</v>
      </c>
      <c r="AG17" s="16">
        <v>4.8161249729637923E-2</v>
      </c>
      <c r="AH17" s="16">
        <v>4.6853355362246725E-2</v>
      </c>
      <c r="AI17" s="16">
        <v>4.6825976285054152E-2</v>
      </c>
      <c r="AJ17" s="16">
        <v>1.5646484003660976E-2</v>
      </c>
      <c r="AK17" s="16">
        <v>2.9705787428273952E-2</v>
      </c>
      <c r="AL17" s="16">
        <v>-6.3052001988682469E-3</v>
      </c>
      <c r="AM17" s="18">
        <v>1.9592252764415907E-2</v>
      </c>
    </row>
    <row r="18" spans="1:39" ht="24">
      <c r="A18" s="13" t="s">
        <v>53</v>
      </c>
      <c r="B18" s="14" t="s">
        <v>40</v>
      </c>
      <c r="C18" s="19" t="s">
        <v>193</v>
      </c>
      <c r="D18" s="16">
        <v>-2.9128662536198227E-3</v>
      </c>
      <c r="E18" s="16">
        <v>2.5604218574973508E-2</v>
      </c>
      <c r="F18" s="16">
        <v>7.5145002500938201E-3</v>
      </c>
      <c r="G18" s="16">
        <v>-2.4650567355495475E-2</v>
      </c>
      <c r="H18" s="16">
        <v>2.5577888702567223E-2</v>
      </c>
      <c r="I18" s="16">
        <v>1.0399076104616425E-2</v>
      </c>
      <c r="J18" s="16">
        <v>-1.4699302304472524E-2</v>
      </c>
      <c r="K18" s="17" t="s">
        <v>96</v>
      </c>
      <c r="L18" s="16">
        <v>-4.6188081401028126E-2</v>
      </c>
      <c r="M18" s="16">
        <v>-1.1868157157941389E-3</v>
      </c>
      <c r="N18" s="16">
        <v>3.0760258758171934E-2</v>
      </c>
      <c r="O18" s="16">
        <v>3.6847911174466607E-3</v>
      </c>
      <c r="P18" s="16">
        <v>3.5884810236546744E-2</v>
      </c>
      <c r="Q18" s="16">
        <v>2.9342454917927308E-2</v>
      </c>
      <c r="R18" s="16">
        <v>-4.0811072979828319E-2</v>
      </c>
      <c r="S18" s="17" t="s">
        <v>132</v>
      </c>
      <c r="T18" s="16">
        <v>-1.7618727262163507E-2</v>
      </c>
      <c r="U18" s="16">
        <v>4.5639254525366574E-3</v>
      </c>
      <c r="V18" s="16">
        <v>-5.6303818693623584E-3</v>
      </c>
      <c r="W18" s="16">
        <v>-2.5410938948104322E-2</v>
      </c>
      <c r="X18" s="16">
        <v>-2.4769552538723319E-3</v>
      </c>
      <c r="Y18" s="16">
        <v>-1.2025947251038453E-2</v>
      </c>
      <c r="Z18" s="16">
        <v>7.5786359278644504E-3</v>
      </c>
      <c r="AA18" s="16">
        <v>-2.5730346824893224E-2</v>
      </c>
      <c r="AB18" s="16">
        <v>-8.461897033090816E-3</v>
      </c>
      <c r="AC18" s="16">
        <v>3.1281244143179239E-2</v>
      </c>
      <c r="AD18" s="16">
        <v>-6.3118222536914292E-2</v>
      </c>
      <c r="AE18" s="16">
        <v>3.1394036431134559E-2</v>
      </c>
      <c r="AF18" s="16">
        <v>1.1122516516318404E-2</v>
      </c>
      <c r="AG18" s="16">
        <v>2.2941588566279408E-2</v>
      </c>
      <c r="AH18" s="16">
        <v>1.6069723149729646E-2</v>
      </c>
      <c r="AI18" s="17" t="s">
        <v>91</v>
      </c>
      <c r="AJ18" s="16">
        <v>7.8912713220074607E-3</v>
      </c>
      <c r="AK18" s="16">
        <v>-2.8684215041526701E-2</v>
      </c>
      <c r="AL18" s="16">
        <v>6.1980528943959369E-2</v>
      </c>
      <c r="AM18" s="20" t="s">
        <v>98</v>
      </c>
    </row>
    <row r="19" spans="1:39" ht="24">
      <c r="A19" s="13" t="s">
        <v>54</v>
      </c>
      <c r="B19" s="14" t="s">
        <v>40</v>
      </c>
      <c r="C19" s="15">
        <v>-2.6772906679494259E-3</v>
      </c>
      <c r="D19" s="16">
        <v>-3.30390657165704E-2</v>
      </c>
      <c r="E19" s="16">
        <v>3.2652255436426116E-2</v>
      </c>
      <c r="F19" s="16">
        <v>-3.5305777278768685E-2</v>
      </c>
      <c r="G19" s="16">
        <v>-2.4737793736004647E-2</v>
      </c>
      <c r="H19" s="16">
        <v>-3.703860947948779E-2</v>
      </c>
      <c r="I19" s="16">
        <v>-6.0453955049760179E-3</v>
      </c>
      <c r="J19" s="16">
        <v>-1.788670348825638E-2</v>
      </c>
      <c r="K19" s="16">
        <v>2.9400289329100434E-2</v>
      </c>
      <c r="L19" s="16">
        <v>-3.1106984230080566E-2</v>
      </c>
      <c r="M19" s="16">
        <v>3.3032960760226535E-2</v>
      </c>
      <c r="N19" s="16">
        <v>-2.4135576382605672E-2</v>
      </c>
      <c r="O19" s="16">
        <v>3.0027222785552726E-2</v>
      </c>
      <c r="P19" s="16">
        <v>-3.4459360785888404E-2</v>
      </c>
      <c r="Q19" s="17" t="s">
        <v>96</v>
      </c>
      <c r="R19" s="16">
        <v>1.9717476007452897E-2</v>
      </c>
      <c r="S19" s="16">
        <v>-5.7813050259051285E-2</v>
      </c>
      <c r="T19" s="16">
        <v>4.0708714427675E-2</v>
      </c>
      <c r="U19" s="16">
        <v>-4.3842372382238919E-4</v>
      </c>
      <c r="V19" s="16">
        <v>-6.2572962922812624E-3</v>
      </c>
      <c r="W19" s="16">
        <v>3.993572538048492E-2</v>
      </c>
      <c r="X19" s="16">
        <v>1.4508141996258382E-2</v>
      </c>
      <c r="Y19" s="16">
        <v>1.5516941452783132E-3</v>
      </c>
      <c r="Z19" s="16">
        <v>-1.4763370618659854E-2</v>
      </c>
      <c r="AA19" s="16">
        <v>4.79666383085691E-2</v>
      </c>
      <c r="AB19" s="16">
        <v>2.5050788665302325E-2</v>
      </c>
      <c r="AC19" s="16">
        <v>-5.5147486082739927E-3</v>
      </c>
      <c r="AD19" s="16">
        <v>2.9819411776303352E-2</v>
      </c>
      <c r="AE19" s="16">
        <v>6.718181895094251E-2</v>
      </c>
      <c r="AF19" s="16">
        <v>6.3441436060966611E-2</v>
      </c>
      <c r="AG19" s="16">
        <v>1.148217762331097E-2</v>
      </c>
      <c r="AH19" s="16">
        <v>-9.8432041238596911E-3</v>
      </c>
      <c r="AI19" s="16">
        <v>3.6369260801516569E-2</v>
      </c>
      <c r="AJ19" s="16">
        <v>-6.7335784340907009E-4</v>
      </c>
      <c r="AK19" s="16">
        <v>4.9670332014232058E-2</v>
      </c>
      <c r="AL19" s="16">
        <v>2.1438635538826654E-2</v>
      </c>
      <c r="AM19" s="18">
        <v>3.1409595374934818E-2</v>
      </c>
    </row>
    <row r="20" spans="1:39" ht="24">
      <c r="A20" s="13" t="s">
        <v>55</v>
      </c>
      <c r="B20" s="14" t="s">
        <v>40</v>
      </c>
      <c r="C20" s="19" t="s">
        <v>194</v>
      </c>
      <c r="D20" s="16">
        <v>-1.4838107320059437E-2</v>
      </c>
      <c r="E20" s="16">
        <v>-4.7173163118290666E-2</v>
      </c>
      <c r="F20" s="16">
        <v>5.2157564358711929E-4</v>
      </c>
      <c r="G20" s="16">
        <v>-5.1052585594617922E-2</v>
      </c>
      <c r="H20" s="16">
        <v>-4.5978093854589792E-2</v>
      </c>
      <c r="I20" s="16">
        <v>-1.113551205996079E-2</v>
      </c>
      <c r="J20" s="16">
        <v>9.8258222879666207E-3</v>
      </c>
      <c r="K20" s="16">
        <v>3.5714432171690999E-2</v>
      </c>
      <c r="L20" s="16">
        <v>1.9880850140570287E-2</v>
      </c>
      <c r="M20" s="16">
        <v>-5.77833883340386E-2</v>
      </c>
      <c r="N20" s="16">
        <v>1.0712668472436142E-2</v>
      </c>
      <c r="O20" s="16">
        <v>-1.5603855417018704E-2</v>
      </c>
      <c r="P20" s="17" t="s">
        <v>79</v>
      </c>
      <c r="Q20" s="16">
        <v>-3.4137448617293426E-2</v>
      </c>
      <c r="R20" s="16">
        <v>-4.3834871660218863E-2</v>
      </c>
      <c r="S20" s="16">
        <v>4.427061738502081E-3</v>
      </c>
      <c r="T20" s="16">
        <v>3.2681889228396654E-2</v>
      </c>
      <c r="U20" s="16">
        <v>-3.154884881046733E-2</v>
      </c>
      <c r="V20" s="16">
        <v>1.5965538704338453E-2</v>
      </c>
      <c r="W20" s="16">
        <v>-3.5155756169055669E-2</v>
      </c>
      <c r="X20" s="16">
        <v>6.7910574151779524E-3</v>
      </c>
      <c r="Y20" s="16">
        <v>-1.803259254854201E-2</v>
      </c>
      <c r="Z20" s="16">
        <v>2.0609775199506151E-2</v>
      </c>
      <c r="AA20" s="16">
        <v>-2.8913455840019874E-2</v>
      </c>
      <c r="AB20" s="16">
        <v>1.7198822591288417E-2</v>
      </c>
      <c r="AC20" s="16">
        <v>3.1504395932301255E-2</v>
      </c>
      <c r="AD20" s="16">
        <v>3.9337122188168219E-2</v>
      </c>
      <c r="AE20" s="16">
        <v>-6.241129042612063E-3</v>
      </c>
      <c r="AF20" s="16">
        <v>-3.8885391256740761E-3</v>
      </c>
      <c r="AG20" s="16">
        <v>7.0695823614363822E-3</v>
      </c>
      <c r="AH20" s="16">
        <v>1.2747656677504299E-2</v>
      </c>
      <c r="AI20" s="17" t="s">
        <v>92</v>
      </c>
      <c r="AJ20" s="16">
        <v>2.5118773952316955E-2</v>
      </c>
      <c r="AK20" s="16">
        <v>-1.4158060808677108E-2</v>
      </c>
      <c r="AL20" s="17" t="s">
        <v>97</v>
      </c>
      <c r="AM20" s="20" t="s">
        <v>185</v>
      </c>
    </row>
    <row r="21" spans="1:39" ht="24">
      <c r="A21" s="13" t="s">
        <v>56</v>
      </c>
      <c r="B21" s="14" t="s">
        <v>40</v>
      </c>
      <c r="C21" s="19" t="s">
        <v>195</v>
      </c>
      <c r="D21" s="16">
        <v>-4.1792794838513489E-2</v>
      </c>
      <c r="E21" s="16">
        <v>3.7623832469825133E-2</v>
      </c>
      <c r="F21" s="16">
        <v>-1.7159839915837347E-2</v>
      </c>
      <c r="G21" s="16">
        <v>1.7963298231389705E-2</v>
      </c>
      <c r="H21" s="16">
        <v>-2.4581737141691627E-3</v>
      </c>
      <c r="I21" s="16">
        <v>-3.8663108122356855E-2</v>
      </c>
      <c r="J21" s="16">
        <v>-6.375017444556182E-3</v>
      </c>
      <c r="K21" s="16">
        <v>3.1077202949039307E-2</v>
      </c>
      <c r="L21" s="16">
        <v>3.8363560167254721E-3</v>
      </c>
      <c r="M21" s="16">
        <v>4.14609548725084E-2</v>
      </c>
      <c r="N21" s="16">
        <v>6.3790143115505541E-4</v>
      </c>
      <c r="O21" s="16">
        <v>3.0627140402905699E-2</v>
      </c>
      <c r="P21" s="16">
        <v>-6.1921023985831792E-3</v>
      </c>
      <c r="Q21" s="16">
        <v>6.6248794117696824E-2</v>
      </c>
      <c r="R21" s="16">
        <v>4.5671881418537306E-2</v>
      </c>
      <c r="S21" s="16">
        <v>1.5549937418984918E-3</v>
      </c>
      <c r="T21" s="16">
        <v>4.5889819925182866E-2</v>
      </c>
      <c r="U21" s="16">
        <v>3.4112825643087409E-2</v>
      </c>
      <c r="V21" s="16">
        <v>-1.4365798938626486E-2</v>
      </c>
      <c r="W21" s="16">
        <v>7.1380394137436753E-3</v>
      </c>
      <c r="X21" s="16">
        <v>1.1309418430511253E-3</v>
      </c>
      <c r="Y21" s="16">
        <v>-6.5036470567674236E-3</v>
      </c>
      <c r="Z21" s="16">
        <v>1.5233748663339929E-3</v>
      </c>
      <c r="AA21" s="16">
        <v>2.0029861954641057E-2</v>
      </c>
      <c r="AB21" s="16">
        <v>3.9751769471923069E-2</v>
      </c>
      <c r="AC21" s="16">
        <v>-4.6021722735808436E-2</v>
      </c>
      <c r="AD21" s="17" t="s">
        <v>163</v>
      </c>
      <c r="AE21" s="17" t="s">
        <v>183</v>
      </c>
      <c r="AF21" s="16">
        <v>1.4398846752661369E-2</v>
      </c>
      <c r="AG21" s="17" t="s">
        <v>196</v>
      </c>
      <c r="AH21" s="16">
        <v>2.0538324413272818E-3</v>
      </c>
      <c r="AI21" s="17" t="s">
        <v>167</v>
      </c>
      <c r="AJ21" s="16">
        <v>-3.757179212766925E-2</v>
      </c>
      <c r="AK21" s="16">
        <v>7.8469613350558784E-3</v>
      </c>
      <c r="AL21" s="16">
        <v>-4.2615001274579734E-2</v>
      </c>
      <c r="AM21" s="18">
        <v>-2.3668662767908334E-2</v>
      </c>
    </row>
    <row r="22" spans="1:39" ht="24">
      <c r="A22" s="13" t="s">
        <v>57</v>
      </c>
      <c r="B22" s="14" t="s">
        <v>40</v>
      </c>
      <c r="C22" s="15">
        <v>4.8948236045277566E-2</v>
      </c>
      <c r="D22" s="17" t="s">
        <v>134</v>
      </c>
      <c r="E22" s="16">
        <v>-9.3377289129656475E-3</v>
      </c>
      <c r="F22" s="16">
        <v>-4.347242204405557E-3</v>
      </c>
      <c r="G22" s="16">
        <v>6.1816939560586814E-2</v>
      </c>
      <c r="H22" s="16">
        <v>-5.2947073862026732E-2</v>
      </c>
      <c r="I22" s="16">
        <v>-1.0241164540163964E-2</v>
      </c>
      <c r="J22" s="17" t="s">
        <v>145</v>
      </c>
      <c r="K22" s="16">
        <v>-1.4423697925301531E-2</v>
      </c>
      <c r="L22" s="16">
        <v>3.9509430114399819E-3</v>
      </c>
      <c r="M22" s="16">
        <v>1.6928008170060509E-2</v>
      </c>
      <c r="N22" s="16">
        <v>-4.1315957378471331E-2</v>
      </c>
      <c r="O22" s="16">
        <v>4.1477928022272653E-2</v>
      </c>
      <c r="P22" s="16">
        <v>9.6292979291316867E-3</v>
      </c>
      <c r="Q22" s="16">
        <v>-1.7465947228852242E-2</v>
      </c>
      <c r="R22" s="16">
        <v>-2.8727763075256409E-2</v>
      </c>
      <c r="S22" s="16">
        <v>-6.0778211754234186E-3</v>
      </c>
      <c r="T22" s="16">
        <v>-5.2814109469885628E-2</v>
      </c>
      <c r="U22" s="16">
        <v>-4.1297693377876761E-2</v>
      </c>
      <c r="V22" s="16">
        <v>-2.7581667757117956E-2</v>
      </c>
      <c r="W22" s="16">
        <v>-4.0449099087670193E-2</v>
      </c>
      <c r="X22" s="17" t="s">
        <v>91</v>
      </c>
      <c r="Y22" s="16">
        <v>1.8120070454081982E-2</v>
      </c>
      <c r="Z22" s="17" t="s">
        <v>134</v>
      </c>
      <c r="AA22" s="16">
        <v>5.9652493586144224E-2</v>
      </c>
      <c r="AB22" s="16">
        <v>1.2780755541431887E-2</v>
      </c>
      <c r="AC22" s="16">
        <v>9.9769166933242007E-3</v>
      </c>
      <c r="AD22" s="16">
        <v>-4.5329894809200459E-2</v>
      </c>
      <c r="AE22" s="16">
        <v>-6.3323603324753437E-3</v>
      </c>
      <c r="AF22" s="16">
        <v>-5.5617773211469705E-3</v>
      </c>
      <c r="AG22" s="16">
        <v>3.9296073070694867E-2</v>
      </c>
      <c r="AH22" s="16">
        <v>4.7075793254201517E-3</v>
      </c>
      <c r="AI22" s="16">
        <v>4.0895597088360221E-2</v>
      </c>
      <c r="AJ22" s="16">
        <v>-1.8826118668669824E-2</v>
      </c>
      <c r="AK22" s="16">
        <v>-4.0626649509069676E-2</v>
      </c>
      <c r="AL22" s="16">
        <v>1.7522158283615221E-2</v>
      </c>
      <c r="AM22" s="18">
        <v>5.3265358700437623E-2</v>
      </c>
    </row>
    <row r="23" spans="1:39" ht="24">
      <c r="A23" s="13" t="s">
        <v>58</v>
      </c>
      <c r="B23" s="14" t="s">
        <v>40</v>
      </c>
      <c r="C23" s="15">
        <v>3.7416284601905492E-2</v>
      </c>
      <c r="D23" s="16">
        <v>1.6115999248243806E-2</v>
      </c>
      <c r="E23" s="16">
        <v>2.5952298169640304E-2</v>
      </c>
      <c r="F23" s="16">
        <v>1.8428307554741691E-2</v>
      </c>
      <c r="G23" s="16">
        <v>1.5723103296136597E-2</v>
      </c>
      <c r="H23" s="16">
        <v>-9.8977832046998077E-3</v>
      </c>
      <c r="I23" s="16">
        <v>4.6207718519778486E-2</v>
      </c>
      <c r="J23" s="16">
        <v>4.8751272799304928E-3</v>
      </c>
      <c r="K23" s="16">
        <v>1.6285293141031037E-2</v>
      </c>
      <c r="L23" s="16">
        <v>-7.1334906305321128E-3</v>
      </c>
      <c r="M23" s="16">
        <v>4.4380872639609902E-2</v>
      </c>
      <c r="N23" s="16">
        <v>3.2050011403922697E-2</v>
      </c>
      <c r="O23" s="16">
        <v>8.3598081177127244E-5</v>
      </c>
      <c r="P23" s="16">
        <v>1.3005941618800551E-2</v>
      </c>
      <c r="Q23" s="16">
        <v>-9.9476570701804226E-3</v>
      </c>
      <c r="R23" s="16">
        <v>-2.3167430452021066E-2</v>
      </c>
      <c r="S23" s="16">
        <v>5.4588685973308203E-2</v>
      </c>
      <c r="T23" s="16">
        <v>4.5327739421352972E-2</v>
      </c>
      <c r="U23" s="16">
        <v>8.0168010727638735E-3</v>
      </c>
      <c r="V23" s="16">
        <v>1.3917981931344204E-2</v>
      </c>
      <c r="W23" s="16">
        <v>3.2899275063191381E-2</v>
      </c>
      <c r="X23" s="16">
        <v>-3.076798556907016E-2</v>
      </c>
      <c r="Y23" s="16">
        <v>-7.4093660297211835E-3</v>
      </c>
      <c r="Z23" s="16">
        <v>-2.7939902896256221E-2</v>
      </c>
      <c r="AA23" s="16">
        <v>4.0485755931077283E-2</v>
      </c>
      <c r="AB23" s="16">
        <v>4.4516505131581154E-2</v>
      </c>
      <c r="AC23" s="16">
        <v>-2.4282879981360122E-2</v>
      </c>
      <c r="AD23" s="16">
        <v>-1.4346050878155169E-2</v>
      </c>
      <c r="AE23" s="16">
        <v>2.1252378994864496E-3</v>
      </c>
      <c r="AF23" s="16">
        <v>4.0226632632788334E-2</v>
      </c>
      <c r="AG23" s="16">
        <v>1.2909771125657919E-2</v>
      </c>
      <c r="AH23" s="17" t="s">
        <v>82</v>
      </c>
      <c r="AI23" s="16">
        <v>-1.3996924615805571E-2</v>
      </c>
      <c r="AJ23" s="16">
        <v>-4.0840675422904264E-3</v>
      </c>
      <c r="AK23" s="16">
        <v>4.3924120044951886E-2</v>
      </c>
      <c r="AL23" s="16">
        <v>-6.7779482579008954E-2</v>
      </c>
      <c r="AM23" s="18">
        <v>-3.6757076266914331E-2</v>
      </c>
    </row>
    <row r="24" spans="1:39" ht="24">
      <c r="A24" s="13" t="s">
        <v>59</v>
      </c>
      <c r="B24" s="14" t="s">
        <v>40</v>
      </c>
      <c r="C24" s="19" t="s">
        <v>186</v>
      </c>
      <c r="D24" s="16">
        <v>-2.6095097330798889E-2</v>
      </c>
      <c r="E24" s="16">
        <v>-4.0633796100283781E-2</v>
      </c>
      <c r="F24" s="16">
        <v>-1.8075003118003148E-2</v>
      </c>
      <c r="G24" s="16">
        <v>-2.2949436453568825E-2</v>
      </c>
      <c r="H24" s="16">
        <v>-1.7935902536468925E-2</v>
      </c>
      <c r="I24" s="16">
        <v>5.078062475012541E-3</v>
      </c>
      <c r="J24" s="16">
        <v>1.7287260184855047E-2</v>
      </c>
      <c r="K24" s="16">
        <v>-1.1947021436464426E-3</v>
      </c>
      <c r="L24" s="16">
        <v>7.8086664272004717E-4</v>
      </c>
      <c r="M24" s="17" t="s">
        <v>142</v>
      </c>
      <c r="N24" s="16">
        <v>-2.3627035536019469E-2</v>
      </c>
      <c r="O24" s="16">
        <v>-4.0910422025002731E-2</v>
      </c>
      <c r="P24" s="16">
        <v>-5.803436019981504E-2</v>
      </c>
      <c r="Q24" s="16">
        <v>3.2895703630272458E-2</v>
      </c>
      <c r="R24" s="16">
        <v>-2.3371528668227021E-2</v>
      </c>
      <c r="S24" s="16">
        <v>6.2958382903490179E-2</v>
      </c>
      <c r="T24" s="16">
        <v>1.7161314069514277E-2</v>
      </c>
      <c r="U24" s="16">
        <v>3.2570641039102531E-2</v>
      </c>
      <c r="V24" s="16">
        <v>2.6483795816065085E-2</v>
      </c>
      <c r="W24" s="16">
        <v>-2.3849626125563902E-3</v>
      </c>
      <c r="X24" s="16">
        <v>2.8642674795159542E-2</v>
      </c>
      <c r="Y24" s="16">
        <v>4.0152308150830922E-2</v>
      </c>
      <c r="Z24" s="16">
        <v>5.5695172486331518E-3</v>
      </c>
      <c r="AA24" s="16">
        <v>6.9701723092224447E-3</v>
      </c>
      <c r="AB24" s="17" t="s">
        <v>117</v>
      </c>
      <c r="AC24" s="16">
        <v>-3.8536872582602064E-2</v>
      </c>
      <c r="AD24" s="16">
        <v>3.0372680343252002E-2</v>
      </c>
      <c r="AE24" s="16">
        <v>4.1893729360322429E-2</v>
      </c>
      <c r="AF24" s="16">
        <v>4.1013202012648214E-2</v>
      </c>
      <c r="AG24" s="16">
        <v>2.539106139258759E-2</v>
      </c>
      <c r="AH24" s="16">
        <v>4.3802663664653456E-2</v>
      </c>
      <c r="AI24" s="16">
        <v>2.7163698347103842E-2</v>
      </c>
      <c r="AJ24" s="16">
        <v>9.889211020216504E-3</v>
      </c>
      <c r="AK24" s="16">
        <v>3.2350804312335911E-2</v>
      </c>
      <c r="AL24" s="16">
        <v>2.1965906844661834E-3</v>
      </c>
      <c r="AM24" s="18">
        <v>1.4195082468478046E-2</v>
      </c>
    </row>
    <row r="25" spans="1:39" ht="24">
      <c r="A25" s="13" t="s">
        <v>60</v>
      </c>
      <c r="B25" s="14" t="s">
        <v>40</v>
      </c>
      <c r="C25" s="15">
        <v>3.2097806461972841E-2</v>
      </c>
      <c r="D25" s="16">
        <v>-1.8371502754275532E-3</v>
      </c>
      <c r="E25" s="16">
        <v>-1.5729297592949752E-2</v>
      </c>
      <c r="F25" s="16">
        <v>5.3525971549747836E-3</v>
      </c>
      <c r="G25" s="16">
        <v>-2.8915623242324665E-2</v>
      </c>
      <c r="H25" s="17" t="s">
        <v>96</v>
      </c>
      <c r="I25" s="16">
        <v>-1.0702577902439274E-2</v>
      </c>
      <c r="J25" s="16">
        <v>-5.4094496708314281E-2</v>
      </c>
      <c r="K25" s="16">
        <v>2.5565578536385618E-2</v>
      </c>
      <c r="L25" s="16">
        <v>-1.0681493456923775E-2</v>
      </c>
      <c r="M25" s="16">
        <v>-1.793906880439812E-2</v>
      </c>
      <c r="N25" s="16">
        <v>-2.7515415422321863E-2</v>
      </c>
      <c r="O25" s="16">
        <v>-1.0785537135652444E-2</v>
      </c>
      <c r="P25" s="16">
        <v>-4.6269049619513142E-2</v>
      </c>
      <c r="Q25" s="16">
        <v>-3.6935952104807497E-2</v>
      </c>
      <c r="R25" s="16">
        <v>9.5114031679792189E-3</v>
      </c>
      <c r="S25" s="16">
        <v>-3.9983141337596249E-2</v>
      </c>
      <c r="T25" s="16">
        <v>-6.8028651034000243E-2</v>
      </c>
      <c r="U25" s="16">
        <v>-3.1835066098529909E-2</v>
      </c>
      <c r="V25" s="16">
        <v>-1.1870428974231762E-2</v>
      </c>
      <c r="W25" s="16">
        <v>-5.0306357578536645E-2</v>
      </c>
      <c r="X25" s="17" t="s">
        <v>134</v>
      </c>
      <c r="Y25" s="16">
        <v>1.4578048455271685E-2</v>
      </c>
      <c r="Z25" s="16">
        <v>-1.9093043221180353E-3</v>
      </c>
      <c r="AA25" s="16">
        <v>-1.9259178066464003E-2</v>
      </c>
      <c r="AB25" s="16">
        <v>-2.8276797269977838E-2</v>
      </c>
      <c r="AC25" s="17" t="s">
        <v>76</v>
      </c>
      <c r="AD25" s="16">
        <v>6.7131036152529228E-4</v>
      </c>
      <c r="AE25" s="16">
        <v>-2.4958274773507825E-3</v>
      </c>
      <c r="AF25" s="16">
        <v>-1.9012692067588051E-2</v>
      </c>
      <c r="AG25" s="16">
        <v>4.1739809543268711E-2</v>
      </c>
      <c r="AH25" s="16">
        <v>-9.7984203581933174E-3</v>
      </c>
      <c r="AI25" s="16">
        <v>2.9906802484044388E-2</v>
      </c>
      <c r="AJ25" s="16">
        <v>3.479296748239958E-2</v>
      </c>
      <c r="AK25" s="16">
        <v>-1.3804301051940757E-2</v>
      </c>
      <c r="AL25" s="16">
        <v>1.9180979121996355E-2</v>
      </c>
      <c r="AM25" s="18">
        <v>2.5594083967048618E-2</v>
      </c>
    </row>
    <row r="26" spans="1:39" ht="24">
      <c r="A26" s="13" t="s">
        <v>61</v>
      </c>
      <c r="B26" s="14" t="s">
        <v>40</v>
      </c>
      <c r="C26" s="15">
        <v>2.9196256323672686E-2</v>
      </c>
      <c r="D26" s="16">
        <v>-3.2735541376989967E-2</v>
      </c>
      <c r="E26" s="16">
        <v>2.6974864687590222E-2</v>
      </c>
      <c r="F26" s="16">
        <v>4.9678217650615891E-2</v>
      </c>
      <c r="G26" s="16">
        <v>-9.3146963849415915E-3</v>
      </c>
      <c r="H26" s="16">
        <v>1.9166871334012053E-2</v>
      </c>
      <c r="I26" s="16">
        <v>-6.1340748176190504E-3</v>
      </c>
      <c r="J26" s="16">
        <v>1.7904209950051493E-2</v>
      </c>
      <c r="K26" s="16">
        <v>6.1845217822873312E-2</v>
      </c>
      <c r="L26" s="16">
        <v>3.3412826437688628E-2</v>
      </c>
      <c r="M26" s="16">
        <v>2.1840637899503152E-3</v>
      </c>
      <c r="N26" s="16">
        <v>-6.0682779683825811E-3</v>
      </c>
      <c r="O26" s="16">
        <v>4.8926708824996001E-2</v>
      </c>
      <c r="P26" s="17" t="s">
        <v>97</v>
      </c>
      <c r="Q26" s="16">
        <v>2.1331492149548298E-2</v>
      </c>
      <c r="R26" s="16">
        <v>2.8567206202132985E-2</v>
      </c>
      <c r="S26" s="16">
        <v>-2.0860625962412411E-2</v>
      </c>
      <c r="T26" s="16">
        <v>3.017124729971114E-2</v>
      </c>
      <c r="U26" s="16">
        <v>2.1003247802417708E-2</v>
      </c>
      <c r="V26" s="16">
        <v>3.075676222613213E-2</v>
      </c>
      <c r="W26" s="16">
        <v>2.5013433418340007E-2</v>
      </c>
      <c r="X26" s="16">
        <v>-2.1657990844987568E-2</v>
      </c>
      <c r="Y26" s="16">
        <v>-2.320749819108596E-2</v>
      </c>
      <c r="Z26" s="16">
        <v>-1.8777985716472796E-3</v>
      </c>
      <c r="AA26" s="16">
        <v>-4.3060007506223678E-2</v>
      </c>
      <c r="AB26" s="16">
        <v>-3.031656831330973E-3</v>
      </c>
      <c r="AC26" s="16">
        <v>-8.445085688062369E-3</v>
      </c>
      <c r="AD26" s="16">
        <v>-4.5369250862398867E-2</v>
      </c>
      <c r="AE26" s="16">
        <v>-4.300062250678402E-2</v>
      </c>
      <c r="AF26" s="16">
        <v>2.5990349762780848E-2</v>
      </c>
      <c r="AG26" s="16">
        <v>6.8590215327748506E-4</v>
      </c>
      <c r="AH26" s="16">
        <v>-6.6782114888386729E-2</v>
      </c>
      <c r="AI26" s="16">
        <v>-4.731153048451487E-2</v>
      </c>
      <c r="AJ26" s="16">
        <v>3.5286347757225414E-3</v>
      </c>
      <c r="AK26" s="16">
        <v>-4.328507186036392E-2</v>
      </c>
      <c r="AL26" s="17" t="s">
        <v>142</v>
      </c>
      <c r="AM26" s="18">
        <v>3.1415125613947284E-2</v>
      </c>
    </row>
    <row r="27" spans="1:39" ht="24">
      <c r="A27" s="13" t="s">
        <v>62</v>
      </c>
      <c r="B27" s="14" t="s">
        <v>40</v>
      </c>
      <c r="C27" s="15">
        <v>-2.2806789605003611E-2</v>
      </c>
      <c r="D27" s="16">
        <v>-2.4925160442555404E-2</v>
      </c>
      <c r="E27" s="16">
        <v>2.8039278744476977E-3</v>
      </c>
      <c r="F27" s="16">
        <v>-1.4958679224859063E-2</v>
      </c>
      <c r="G27" s="16">
        <v>-1.8706275188588587E-2</v>
      </c>
      <c r="H27" s="16">
        <v>-6.706146791634883E-2</v>
      </c>
      <c r="I27" s="16">
        <v>2.5563018192085677E-2</v>
      </c>
      <c r="J27" s="16">
        <v>-5.3206766494568847E-2</v>
      </c>
      <c r="K27" s="16">
        <v>-1.7398807709737181E-2</v>
      </c>
      <c r="L27" s="16">
        <v>-2.8443071650257674E-2</v>
      </c>
      <c r="M27" s="16">
        <v>1.6942479660008471E-2</v>
      </c>
      <c r="N27" s="16">
        <v>-2.0924540935401505E-2</v>
      </c>
      <c r="O27" s="16">
        <v>-4.0324391773286965E-3</v>
      </c>
      <c r="P27" s="16">
        <v>3.2371807086581189E-2</v>
      </c>
      <c r="Q27" s="16">
        <v>4.0056660981821E-2</v>
      </c>
      <c r="R27" s="16">
        <v>-3.4558175761031089E-2</v>
      </c>
      <c r="S27" s="16">
        <v>4.7247690613045457E-2</v>
      </c>
      <c r="T27" s="17" t="s">
        <v>172</v>
      </c>
      <c r="U27" s="16">
        <v>3.8860185731991281E-3</v>
      </c>
      <c r="V27" s="16">
        <v>2.0539046306353732E-2</v>
      </c>
      <c r="W27" s="16">
        <v>5.1111271899896664E-3</v>
      </c>
      <c r="X27" s="16">
        <v>1.4433632593605125E-2</v>
      </c>
      <c r="Y27" s="16">
        <v>1.0501044871403624E-2</v>
      </c>
      <c r="Z27" s="16">
        <v>-5.7418867450908774E-2</v>
      </c>
      <c r="AA27" s="16">
        <v>3.9935497682675195E-2</v>
      </c>
      <c r="AB27" s="16">
        <v>4.2425562215831505E-2</v>
      </c>
      <c r="AC27" s="16">
        <v>-1.8516818295954095E-2</v>
      </c>
      <c r="AD27" s="16">
        <v>-7.8228156760623453E-3</v>
      </c>
      <c r="AE27" s="16">
        <v>4.5712549636103481E-2</v>
      </c>
      <c r="AF27" s="16">
        <v>3.9057304288340887E-2</v>
      </c>
      <c r="AG27" s="16">
        <v>-2.6882468317717088E-2</v>
      </c>
      <c r="AH27" s="16">
        <v>4.4174423885591479E-2</v>
      </c>
      <c r="AI27" s="16">
        <v>5.4858485215083685E-2</v>
      </c>
      <c r="AJ27" s="16">
        <v>-3.8112357571302054E-2</v>
      </c>
      <c r="AK27" s="17" t="s">
        <v>125</v>
      </c>
      <c r="AL27" s="16">
        <v>2.9767541628862342E-2</v>
      </c>
      <c r="AM27" s="18">
        <v>-1.3042559640012927E-2</v>
      </c>
    </row>
    <row r="28" spans="1:39" ht="24">
      <c r="A28" s="13" t="s">
        <v>63</v>
      </c>
      <c r="B28" s="14" t="s">
        <v>40</v>
      </c>
      <c r="C28" s="19" t="s">
        <v>124</v>
      </c>
      <c r="D28" s="16">
        <v>3.1020298625046416E-2</v>
      </c>
      <c r="E28" s="17" t="s">
        <v>190</v>
      </c>
      <c r="F28" s="17" t="s">
        <v>121</v>
      </c>
      <c r="G28" s="16">
        <v>9.0458401030599715E-3</v>
      </c>
      <c r="H28" s="16">
        <v>5.3426624418320178E-3</v>
      </c>
      <c r="I28" s="16">
        <v>-3.5259390177829003E-2</v>
      </c>
      <c r="J28" s="16">
        <v>-4.3025801371021719E-3</v>
      </c>
      <c r="K28" s="16">
        <v>7.402374587365433E-3</v>
      </c>
      <c r="L28" s="16">
        <v>-1.2764124816303804E-2</v>
      </c>
      <c r="M28" s="16">
        <v>-1.7686267068469017E-2</v>
      </c>
      <c r="N28" s="16">
        <v>-2.1140226052377486E-2</v>
      </c>
      <c r="O28" s="16">
        <v>-1.5399991269883525E-2</v>
      </c>
      <c r="P28" s="16">
        <v>5.330758612099195E-4</v>
      </c>
      <c r="Q28" s="16">
        <v>-3.4555144187764029E-2</v>
      </c>
      <c r="R28" s="16">
        <v>-3.0126011610559166E-3</v>
      </c>
      <c r="S28" s="16">
        <v>-2.030543297213578E-2</v>
      </c>
      <c r="T28" s="16">
        <v>-1.4948725215208191E-2</v>
      </c>
      <c r="U28" s="16">
        <v>-4.2496837959100475E-2</v>
      </c>
      <c r="V28" s="16">
        <v>-5.101421285320297E-2</v>
      </c>
      <c r="W28" s="16">
        <v>-5.1545683814499248E-2</v>
      </c>
      <c r="X28" s="16">
        <v>1.3001473796772559E-2</v>
      </c>
      <c r="Y28" s="16">
        <v>-1.2974577220079169E-2</v>
      </c>
      <c r="Z28" s="16">
        <v>4.5671120745446471E-2</v>
      </c>
      <c r="AA28" s="16">
        <v>2.0713801872811584E-2</v>
      </c>
      <c r="AB28" s="16">
        <v>-1.1027095055963724E-2</v>
      </c>
      <c r="AC28" s="16">
        <v>6.0592918516671861E-2</v>
      </c>
      <c r="AD28" s="16">
        <v>1.0957300074931004E-2</v>
      </c>
      <c r="AE28" s="16">
        <v>-1.7187525829868398E-2</v>
      </c>
      <c r="AF28" s="16">
        <v>1.9331147677583385E-2</v>
      </c>
      <c r="AG28" s="17" t="s">
        <v>197</v>
      </c>
      <c r="AH28" s="16">
        <v>1.788575145469299E-2</v>
      </c>
      <c r="AI28" s="16">
        <v>1.9251066466791478E-2</v>
      </c>
      <c r="AJ28" s="16">
        <v>-2.4038493428718416E-3</v>
      </c>
      <c r="AK28" s="16">
        <v>-1.2464028486332336E-2</v>
      </c>
      <c r="AL28" s="16">
        <v>4.8840713336304603E-2</v>
      </c>
      <c r="AM28" s="18">
        <v>2.6997622570688221E-2</v>
      </c>
    </row>
    <row r="29" spans="1:39" ht="24">
      <c r="A29" s="13" t="s">
        <v>64</v>
      </c>
      <c r="B29" s="14" t="s">
        <v>40</v>
      </c>
      <c r="C29" s="19" t="s">
        <v>173</v>
      </c>
      <c r="D29" s="16">
        <v>1.2584282801023814E-2</v>
      </c>
      <c r="E29" s="16">
        <v>3.2370365053856071E-3</v>
      </c>
      <c r="F29" s="16">
        <v>-2.0309441804846187E-2</v>
      </c>
      <c r="G29" s="16">
        <v>-3.1762543920799626E-3</v>
      </c>
      <c r="H29" s="16">
        <v>-3.9264231082378517E-2</v>
      </c>
      <c r="I29" s="16">
        <v>1.9046666622331958E-3</v>
      </c>
      <c r="J29" s="16">
        <v>-6.0848706906253174E-3</v>
      </c>
      <c r="K29" s="17" t="s">
        <v>164</v>
      </c>
      <c r="L29" s="16">
        <v>-1.2807551016732307E-2</v>
      </c>
      <c r="M29" s="16">
        <v>6.1861827718794393E-2</v>
      </c>
      <c r="N29" s="16">
        <v>-5.0897627059785386E-2</v>
      </c>
      <c r="O29" s="16">
        <v>-2.6479692637044354E-2</v>
      </c>
      <c r="P29" s="16">
        <v>4.3882146240183514E-3</v>
      </c>
      <c r="Q29" s="16">
        <v>-5.6522365331184196E-2</v>
      </c>
      <c r="R29" s="16">
        <v>2.0130049685257004E-2</v>
      </c>
      <c r="S29" s="17" t="s">
        <v>121</v>
      </c>
      <c r="T29" s="16">
        <v>4.7038623017597231E-2</v>
      </c>
      <c r="U29" s="16">
        <v>-3.3566467814123542E-2</v>
      </c>
      <c r="V29" s="16">
        <v>2.0020087953701669E-2</v>
      </c>
      <c r="W29" s="16">
        <v>-1.6443491597287661E-2</v>
      </c>
      <c r="X29" s="16">
        <v>-6.687402134862329E-3</v>
      </c>
      <c r="Y29" s="16">
        <v>1.3083274570193289E-2</v>
      </c>
      <c r="Z29" s="16">
        <v>2.9848085911029446E-2</v>
      </c>
      <c r="AA29" s="16">
        <v>4.0298730700115006E-2</v>
      </c>
      <c r="AB29" s="17" t="s">
        <v>198</v>
      </c>
      <c r="AC29" s="16">
        <v>2.981157876175498E-2</v>
      </c>
      <c r="AD29" s="16">
        <v>-4.4651446039207779E-3</v>
      </c>
      <c r="AE29" s="16">
        <v>1.5884989465173513E-3</v>
      </c>
      <c r="AF29" s="16">
        <v>6.3648101864469592E-2</v>
      </c>
      <c r="AG29" s="16">
        <v>6.4427113455549833E-4</v>
      </c>
      <c r="AH29" s="16">
        <v>5.2923376598123011E-2</v>
      </c>
      <c r="AI29" s="16">
        <v>1.0476398923864626E-3</v>
      </c>
      <c r="AJ29" s="16">
        <v>-5.119362564257366E-2</v>
      </c>
      <c r="AK29" s="16">
        <v>3.9589681739935934E-2</v>
      </c>
      <c r="AL29" s="16">
        <v>-2.0502849539098849E-2</v>
      </c>
      <c r="AM29" s="18">
        <v>-1.6302009590900838E-2</v>
      </c>
    </row>
    <row r="30" spans="1:39" ht="24">
      <c r="A30" s="13" t="s">
        <v>65</v>
      </c>
      <c r="B30" s="14" t="s">
        <v>40</v>
      </c>
      <c r="C30" s="15">
        <v>1.4192302519974744E-3</v>
      </c>
      <c r="D30" s="17" t="s">
        <v>92</v>
      </c>
      <c r="E30" s="16">
        <v>-5.9002493544469056E-3</v>
      </c>
      <c r="F30" s="16">
        <v>1.9066227330450883E-2</v>
      </c>
      <c r="G30" s="16">
        <v>1.5536919937664635E-2</v>
      </c>
      <c r="H30" s="16">
        <v>2.8929542085345965E-2</v>
      </c>
      <c r="I30" s="16">
        <v>4.4141093304687823E-2</v>
      </c>
      <c r="J30" s="16">
        <v>4.0449900993718889E-2</v>
      </c>
      <c r="K30" s="17" t="s">
        <v>89</v>
      </c>
      <c r="L30" s="16">
        <v>4.3727506882785937E-3</v>
      </c>
      <c r="M30" s="16">
        <v>2.6315723483782066E-2</v>
      </c>
      <c r="N30" s="16">
        <v>-3.1165684757479585E-2</v>
      </c>
      <c r="O30" s="16">
        <v>1.5053712114897635E-2</v>
      </c>
      <c r="P30" s="17" t="s">
        <v>81</v>
      </c>
      <c r="Q30" s="16">
        <v>3.5120211086483021E-2</v>
      </c>
      <c r="R30" s="16">
        <v>-8.9298703699804988E-3</v>
      </c>
      <c r="S30" s="16">
        <v>1.0053227008529921E-3</v>
      </c>
      <c r="T30" s="16">
        <v>5.3889366251393185E-2</v>
      </c>
      <c r="U30" s="16">
        <v>-1.170620308644773E-3</v>
      </c>
      <c r="V30" s="16">
        <v>-4.3251649426934699E-2</v>
      </c>
      <c r="W30" s="16">
        <v>-3.905988897033625E-2</v>
      </c>
      <c r="X30" s="16">
        <v>4.2712169350323279E-2</v>
      </c>
      <c r="Y30" s="16">
        <v>-5.4985637431947759E-2</v>
      </c>
      <c r="Z30" s="16">
        <v>-1.0778649755505425E-2</v>
      </c>
      <c r="AA30" s="16">
        <v>-2.7058156455306018E-2</v>
      </c>
      <c r="AB30" s="16">
        <v>3.750745907208685E-2</v>
      </c>
      <c r="AC30" s="16">
        <v>-6.3129202774096033E-2</v>
      </c>
      <c r="AD30" s="16">
        <v>-3.6325067884181925E-2</v>
      </c>
      <c r="AE30" s="17" t="s">
        <v>168</v>
      </c>
      <c r="AF30" s="16">
        <v>-1.4549657862873181E-2</v>
      </c>
      <c r="AG30" s="16">
        <v>-3.4531211257101763E-2</v>
      </c>
      <c r="AH30" s="16">
        <v>-1.3369472315114501E-2</v>
      </c>
      <c r="AI30" s="17" t="s">
        <v>126</v>
      </c>
      <c r="AJ30" s="16">
        <v>-5.9201618833799541E-2</v>
      </c>
      <c r="AK30" s="16">
        <v>1.0126162234227376E-2</v>
      </c>
      <c r="AL30" s="16">
        <v>-4.5920072955071285E-2</v>
      </c>
      <c r="AM30" s="18">
        <v>-8.5004704956201955E-3</v>
      </c>
    </row>
    <row r="31" spans="1:39" ht="24">
      <c r="A31" s="13" t="s">
        <v>66</v>
      </c>
      <c r="B31" s="14" t="s">
        <v>40</v>
      </c>
      <c r="C31" s="15">
        <v>4.7392059223742705E-2</v>
      </c>
      <c r="D31" s="16">
        <v>2.3664176847317354E-2</v>
      </c>
      <c r="E31" s="16">
        <v>-3.8644968208677535E-2</v>
      </c>
      <c r="F31" s="17" t="s">
        <v>199</v>
      </c>
      <c r="G31" s="16">
        <v>1.1223200948525721E-2</v>
      </c>
      <c r="H31" s="16">
        <v>4.0491625234511386E-2</v>
      </c>
      <c r="I31" s="16">
        <v>4.5422933065367793E-2</v>
      </c>
      <c r="J31" s="16">
        <v>3.8973199472641731E-2</v>
      </c>
      <c r="K31" s="16">
        <v>2.227826276309364E-2</v>
      </c>
      <c r="L31" s="16">
        <v>2.0708586623223245E-2</v>
      </c>
      <c r="M31" s="16">
        <v>2.4587710020257423E-2</v>
      </c>
      <c r="N31" s="16">
        <v>7.033428504650799E-4</v>
      </c>
      <c r="O31" s="16">
        <v>4.1974862898330072E-2</v>
      </c>
      <c r="P31" s="16">
        <v>6.9161287528043723E-3</v>
      </c>
      <c r="Q31" s="16">
        <v>1.1025726454660892E-2</v>
      </c>
      <c r="R31" s="16">
        <v>-2.8975564462431404E-2</v>
      </c>
      <c r="S31" s="16">
        <v>6.0675475290677115E-4</v>
      </c>
      <c r="T31" s="16">
        <v>-2.6443590085200284E-2</v>
      </c>
      <c r="U31" s="16">
        <v>-5.7810358379412119E-2</v>
      </c>
      <c r="V31" s="16">
        <v>-7.198057292459422E-3</v>
      </c>
      <c r="W31" s="16">
        <v>-2.8799701058800802E-2</v>
      </c>
      <c r="X31" s="16">
        <v>2.1512417633398214E-3</v>
      </c>
      <c r="Y31" s="16">
        <v>9.8608736314523856E-4</v>
      </c>
      <c r="Z31" s="16">
        <v>-1.6285553381822294E-2</v>
      </c>
      <c r="AA31" s="16">
        <v>-3.6827373461745471E-3</v>
      </c>
      <c r="AB31" s="16">
        <v>7.7483251810737423E-3</v>
      </c>
      <c r="AC31" s="16">
        <v>-1.8105334568847626E-2</v>
      </c>
      <c r="AD31" s="16">
        <v>-4.8749057757712287E-2</v>
      </c>
      <c r="AE31" s="17" t="s">
        <v>164</v>
      </c>
      <c r="AF31" s="16">
        <v>-2.7417300100176498E-2</v>
      </c>
      <c r="AG31" s="17" t="s">
        <v>123</v>
      </c>
      <c r="AH31" s="16">
        <v>1.2414149139269163E-2</v>
      </c>
      <c r="AI31" s="16">
        <v>-3.4552292859630573E-2</v>
      </c>
      <c r="AJ31" s="17" t="s">
        <v>200</v>
      </c>
      <c r="AK31" s="16">
        <v>-6.0817653850495562E-2</v>
      </c>
      <c r="AL31" s="16">
        <v>7.8143275480918421E-4</v>
      </c>
      <c r="AM31" s="18">
        <v>-1.6936357346633076E-2</v>
      </c>
    </row>
    <row r="32" spans="1:39" ht="24">
      <c r="A32" s="13" t="s">
        <v>67</v>
      </c>
      <c r="B32" s="14" t="s">
        <v>40</v>
      </c>
      <c r="C32" s="15">
        <v>-2.6599960402687521E-2</v>
      </c>
      <c r="D32" s="16">
        <v>7.0177054418318853E-3</v>
      </c>
      <c r="E32" s="16">
        <v>-2.8885880095932123E-2</v>
      </c>
      <c r="F32" s="16">
        <v>-1.2365165924933218E-2</v>
      </c>
      <c r="G32" s="16">
        <v>-2.472266827935006E-2</v>
      </c>
      <c r="H32" s="16">
        <v>-1.3574493381698197E-2</v>
      </c>
      <c r="I32" s="16">
        <v>2.837930365950031E-2</v>
      </c>
      <c r="J32" s="16">
        <v>-4.0739835903245064E-2</v>
      </c>
      <c r="K32" s="16">
        <v>-2.8126531292419599E-2</v>
      </c>
      <c r="L32" s="16">
        <v>4.9490752468069462E-3</v>
      </c>
      <c r="M32" s="16">
        <v>3.1727988091230182E-2</v>
      </c>
      <c r="N32" s="16">
        <v>-1.5450923964752235E-2</v>
      </c>
      <c r="O32" s="16">
        <v>1.2100206706681775E-3</v>
      </c>
      <c r="P32" s="16">
        <v>-1.3937714392371743E-2</v>
      </c>
      <c r="Q32" s="16">
        <v>4.8595507542996547E-2</v>
      </c>
      <c r="R32" s="17" t="s">
        <v>92</v>
      </c>
      <c r="S32" s="16">
        <v>3.9526256749740619E-2</v>
      </c>
      <c r="T32" s="17" t="s">
        <v>125</v>
      </c>
      <c r="U32" s="17" t="s">
        <v>98</v>
      </c>
      <c r="V32" s="16">
        <v>2.3382453270516204E-2</v>
      </c>
      <c r="W32" s="16">
        <v>-2.9575065057258362E-2</v>
      </c>
      <c r="X32" s="16">
        <v>-1.8061278856130809E-2</v>
      </c>
      <c r="Y32" s="16">
        <v>8.2737623287877683E-3</v>
      </c>
      <c r="Z32" s="16">
        <v>-3.20299320504309E-2</v>
      </c>
      <c r="AA32" s="16">
        <v>-6.7749493803597955E-3</v>
      </c>
      <c r="AB32" s="16">
        <v>6.5126311365493059E-2</v>
      </c>
      <c r="AC32" s="16">
        <v>-5.0900983480606482E-2</v>
      </c>
      <c r="AD32" s="16">
        <v>2.3369910879971877E-3</v>
      </c>
      <c r="AE32" s="16">
        <v>7.8239370064321235E-3</v>
      </c>
      <c r="AF32" s="16">
        <v>-7.3844287288678274E-3</v>
      </c>
      <c r="AG32" s="16">
        <v>-6.1459354575011907E-2</v>
      </c>
      <c r="AH32" s="16">
        <v>4.2542102874957251E-2</v>
      </c>
      <c r="AI32" s="16">
        <v>1.0296616495335517E-2</v>
      </c>
      <c r="AJ32" s="16">
        <v>-1.4942270157934107E-2</v>
      </c>
      <c r="AK32" s="17" t="s">
        <v>121</v>
      </c>
      <c r="AL32" s="16">
        <v>-4.2450550406083996E-2</v>
      </c>
      <c r="AM32" s="18">
        <v>-2.4683992583588766E-2</v>
      </c>
    </row>
    <row r="33" spans="1:39" ht="24">
      <c r="A33" s="13" t="s">
        <v>68</v>
      </c>
      <c r="B33" s="14" t="s">
        <v>40</v>
      </c>
      <c r="C33" s="15">
        <v>6.7350446280258269E-2</v>
      </c>
      <c r="D33" s="16">
        <v>1.8165992305741788E-2</v>
      </c>
      <c r="E33" s="17" t="s">
        <v>97</v>
      </c>
      <c r="F33" s="16">
        <v>5.9782986132465674E-2</v>
      </c>
      <c r="G33" s="16">
        <v>1.1871254272929453E-2</v>
      </c>
      <c r="H33" s="16">
        <v>6.6690685258953067E-2</v>
      </c>
      <c r="I33" s="16">
        <v>-9.4657544675734347E-3</v>
      </c>
      <c r="J33" s="16">
        <v>9.8251454253368911E-3</v>
      </c>
      <c r="K33" s="16">
        <v>3.0288735980458042E-2</v>
      </c>
      <c r="L33" s="16">
        <v>3.2789604429810659E-2</v>
      </c>
      <c r="M33" s="16">
        <v>-3.7323685344682951E-2</v>
      </c>
      <c r="N33" s="16">
        <v>2.005668333613015E-2</v>
      </c>
      <c r="O33" s="16">
        <v>-2.3126997482351017E-2</v>
      </c>
      <c r="P33" s="16">
        <v>3.0640144413078722E-2</v>
      </c>
      <c r="Q33" s="16">
        <v>-5.3017224709849906E-3</v>
      </c>
      <c r="R33" s="16">
        <v>3.9855263395688428E-2</v>
      </c>
      <c r="S33" s="16">
        <v>2.9438661002816259E-2</v>
      </c>
      <c r="T33" s="16">
        <v>-1.811811180636038E-2</v>
      </c>
      <c r="U33" s="16">
        <v>2.2298032377793438E-2</v>
      </c>
      <c r="V33" s="16">
        <v>4.2848994323384702E-2</v>
      </c>
      <c r="W33" s="16">
        <v>1.8452222804481232E-2</v>
      </c>
      <c r="X33" s="16">
        <v>-3.1302858706364706E-2</v>
      </c>
      <c r="Y33" s="16">
        <v>-3.4297322218566885E-2</v>
      </c>
      <c r="Z33" s="16">
        <v>-3.1339304017185238E-2</v>
      </c>
      <c r="AA33" s="16">
        <v>5.9263006806084886E-3</v>
      </c>
      <c r="AB33" s="16">
        <v>-2.574590427639484E-3</v>
      </c>
      <c r="AC33" s="17" t="s">
        <v>126</v>
      </c>
      <c r="AD33" s="17" t="s">
        <v>76</v>
      </c>
      <c r="AE33" s="16">
        <v>-4.496579284799769E-2</v>
      </c>
      <c r="AF33" s="17" t="s">
        <v>128</v>
      </c>
      <c r="AG33" s="16">
        <v>-1.8182460312719438E-2</v>
      </c>
      <c r="AH33" s="16">
        <v>-2.3158865685481811E-2</v>
      </c>
      <c r="AI33" s="16">
        <v>-6.3088170485979103E-2</v>
      </c>
      <c r="AJ33" s="16">
        <v>2.6757684336664728E-2</v>
      </c>
      <c r="AK33" s="16">
        <v>-5.0242267899709703E-2</v>
      </c>
      <c r="AL33" s="16">
        <v>-8.1883784867426354E-3</v>
      </c>
      <c r="AM33" s="20" t="s">
        <v>170</v>
      </c>
    </row>
    <row r="34" spans="1:39" ht="24">
      <c r="A34" s="13" t="s">
        <v>69</v>
      </c>
      <c r="B34" s="14" t="s">
        <v>40</v>
      </c>
      <c r="C34" s="19" t="s">
        <v>201</v>
      </c>
      <c r="D34" s="16">
        <v>5.2755529287749361E-2</v>
      </c>
      <c r="E34" s="16">
        <v>4.5478514349347722E-2</v>
      </c>
      <c r="F34" s="16">
        <v>-1.0907894340318598E-2</v>
      </c>
      <c r="G34" s="16">
        <v>-1.1702846854036485E-2</v>
      </c>
      <c r="H34" s="16">
        <v>-2.7364957285379035E-2</v>
      </c>
      <c r="I34" s="16">
        <v>4.460097053510087E-2</v>
      </c>
      <c r="J34" s="16">
        <v>1.2610000530244948E-2</v>
      </c>
      <c r="K34" s="16">
        <v>-8.2345056218897806E-3</v>
      </c>
      <c r="L34" s="16">
        <v>5.4384803364459028E-2</v>
      </c>
      <c r="M34" s="17" t="s">
        <v>165</v>
      </c>
      <c r="N34" s="16">
        <v>7.8135932677833413E-3</v>
      </c>
      <c r="O34" s="16">
        <v>9.0317885212042211E-3</v>
      </c>
      <c r="P34" s="16">
        <v>1.6671803659054699E-2</v>
      </c>
      <c r="Q34" s="16">
        <v>2.4098703466008061E-2</v>
      </c>
      <c r="R34" s="16">
        <v>-2.8371310901462447E-2</v>
      </c>
      <c r="S34" s="17" t="s">
        <v>77</v>
      </c>
      <c r="T34" s="16">
        <v>4.1565681228291844E-2</v>
      </c>
      <c r="U34" s="16">
        <v>-3.364186770878469E-2</v>
      </c>
      <c r="V34" s="16">
        <v>-4.2517199026478159E-2</v>
      </c>
      <c r="W34" s="16">
        <v>-1.0756277477208257E-2</v>
      </c>
      <c r="X34" s="16">
        <v>3.8202325577267344E-3</v>
      </c>
      <c r="Y34" s="16">
        <v>4.754173251216845E-2</v>
      </c>
      <c r="Z34" s="16">
        <v>-2.0061963344014239E-2</v>
      </c>
      <c r="AA34" s="16">
        <v>-3.580163019998995E-3</v>
      </c>
      <c r="AB34" s="17" t="s">
        <v>139</v>
      </c>
      <c r="AC34" s="16">
        <v>-2.5424341714508788E-3</v>
      </c>
      <c r="AD34" s="16">
        <v>-4.28949609892883E-2</v>
      </c>
      <c r="AE34" s="16">
        <v>3.8825306739499341E-2</v>
      </c>
      <c r="AF34" s="16">
        <v>-5.2857605517473615E-2</v>
      </c>
      <c r="AG34" s="16">
        <v>7.759858586007167E-3</v>
      </c>
      <c r="AH34" s="16">
        <v>4.2549220377058466E-2</v>
      </c>
      <c r="AI34" s="16">
        <v>3.7409366388072664E-2</v>
      </c>
      <c r="AJ34" s="16">
        <v>-3.6572077443054123E-2</v>
      </c>
      <c r="AK34" s="16">
        <v>6.4227079154868597E-2</v>
      </c>
      <c r="AL34" s="16">
        <v>-2.9586803538700977E-3</v>
      </c>
      <c r="AM34" s="18">
        <v>-5.5560606577606274E-2</v>
      </c>
    </row>
    <row r="35" spans="1:39" ht="24">
      <c r="A35" s="13" t="s">
        <v>70</v>
      </c>
      <c r="B35" s="14" t="s">
        <v>40</v>
      </c>
      <c r="C35" s="15">
        <v>4.9918205935613046E-2</v>
      </c>
      <c r="D35" s="16">
        <v>4.3306298148400431E-2</v>
      </c>
      <c r="E35" s="16">
        <v>1.9123276079693375E-2</v>
      </c>
      <c r="F35" s="16">
        <v>2.6188970513123473E-2</v>
      </c>
      <c r="G35" s="17" t="s">
        <v>202</v>
      </c>
      <c r="H35" s="16">
        <v>2.429112744133876E-2</v>
      </c>
      <c r="I35" s="16">
        <v>1.8133249999561368E-2</v>
      </c>
      <c r="J35" s="16">
        <v>5.1755002986398721E-2</v>
      </c>
      <c r="K35" s="17" t="s">
        <v>89</v>
      </c>
      <c r="L35" s="16">
        <v>6.1703105102676847E-2</v>
      </c>
      <c r="M35" s="16">
        <v>1.3549351454872108E-2</v>
      </c>
      <c r="N35" s="16">
        <v>-3.9260847687948791E-3</v>
      </c>
      <c r="O35" s="16">
        <v>3.4938469043607513E-2</v>
      </c>
      <c r="P35" s="17" t="s">
        <v>129</v>
      </c>
      <c r="Q35" s="16">
        <v>2.9753256868582403E-2</v>
      </c>
      <c r="R35" s="16">
        <v>3.2495754064989966E-2</v>
      </c>
      <c r="S35" s="16">
        <v>-1.5730413585758721E-2</v>
      </c>
      <c r="T35" s="16">
        <v>-1.25232590336586E-2</v>
      </c>
      <c r="U35" s="16">
        <v>1.6269205408860985E-4</v>
      </c>
      <c r="V35" s="16">
        <v>1.630510645524804E-2</v>
      </c>
      <c r="W35" s="16">
        <v>-1.7543309028352778E-2</v>
      </c>
      <c r="X35" s="16">
        <v>-2.4825063420557118E-2</v>
      </c>
      <c r="Y35" s="17" t="s">
        <v>129</v>
      </c>
      <c r="Z35" s="16">
        <v>4.4807002533428321E-2</v>
      </c>
      <c r="AA35" s="16">
        <v>4.370018590624037E-2</v>
      </c>
      <c r="AB35" s="16">
        <v>-5.4635409200443241E-2</v>
      </c>
      <c r="AC35" s="17" t="s">
        <v>200</v>
      </c>
      <c r="AD35" s="16">
        <v>-5.9447763911662684E-2</v>
      </c>
      <c r="AE35" s="16">
        <v>-2.2720465534264409E-2</v>
      </c>
      <c r="AF35" s="16">
        <v>-3.2122536989292799E-3</v>
      </c>
      <c r="AG35" s="16">
        <v>-1.6635109681890276E-2</v>
      </c>
      <c r="AH35" s="16">
        <v>-3.4471822971534706E-2</v>
      </c>
      <c r="AI35" s="16">
        <v>-8.3059137418484783E-3</v>
      </c>
      <c r="AJ35" s="17" t="s">
        <v>190</v>
      </c>
      <c r="AK35" s="16">
        <v>-2.3946515621046327E-2</v>
      </c>
      <c r="AL35" s="16">
        <v>2.992338098729359E-2</v>
      </c>
      <c r="AM35" s="20" t="s">
        <v>151</v>
      </c>
    </row>
    <row r="36" spans="1:39" ht="24">
      <c r="A36" s="13" t="s">
        <v>71</v>
      </c>
      <c r="B36" s="14" t="s">
        <v>40</v>
      </c>
      <c r="C36" s="15">
        <v>-5.0583138717138661E-3</v>
      </c>
      <c r="D36" s="17" t="s">
        <v>203</v>
      </c>
      <c r="E36" s="16">
        <v>2.3456226117389348E-2</v>
      </c>
      <c r="F36" s="16">
        <v>1.9584883294094926E-2</v>
      </c>
      <c r="G36" s="17" t="s">
        <v>204</v>
      </c>
      <c r="H36" s="16">
        <v>-1.7944564148845439E-2</v>
      </c>
      <c r="I36" s="16">
        <v>-1.0283746667462911E-2</v>
      </c>
      <c r="J36" s="16">
        <v>5.6655316492875626E-2</v>
      </c>
      <c r="K36" s="16">
        <v>-2.3875477581498702E-2</v>
      </c>
      <c r="L36" s="16">
        <v>6.4308684282995562E-2</v>
      </c>
      <c r="M36" s="16">
        <v>6.3191281720154134E-3</v>
      </c>
      <c r="N36" s="16">
        <v>-1.0417204943613452E-2</v>
      </c>
      <c r="O36" s="17" t="s">
        <v>117</v>
      </c>
      <c r="P36" s="16">
        <v>-2.7064717776932902E-2</v>
      </c>
      <c r="Q36" s="16">
        <v>4.412908406450225E-2</v>
      </c>
      <c r="R36" s="16">
        <v>-6.5390766268098449E-2</v>
      </c>
      <c r="S36" s="16">
        <v>3.8011646063473556E-2</v>
      </c>
      <c r="T36" s="16">
        <v>3.7403127774917236E-2</v>
      </c>
      <c r="U36" s="16">
        <v>1.3179603064808788E-2</v>
      </c>
      <c r="V36" s="16">
        <v>-2.012069626832981E-2</v>
      </c>
      <c r="W36" s="16">
        <v>-5.4322744252991342E-2</v>
      </c>
      <c r="X36" s="16">
        <v>-9.0204649011417521E-3</v>
      </c>
      <c r="Y36" s="16">
        <v>-4.8206131449406537E-3</v>
      </c>
      <c r="Z36" s="16">
        <v>-2.2479482809908451E-2</v>
      </c>
      <c r="AA36" s="17" t="s">
        <v>205</v>
      </c>
      <c r="AB36" s="16">
        <v>-3.3915827321750543E-3</v>
      </c>
      <c r="AC36" s="16">
        <v>5.7303860425868556E-3</v>
      </c>
      <c r="AD36" s="16">
        <v>-3.684773127192506E-2</v>
      </c>
      <c r="AE36" s="16">
        <v>1.8779963498155985E-2</v>
      </c>
      <c r="AF36" s="16">
        <v>-3.1108144114709933E-2</v>
      </c>
      <c r="AG36" s="16">
        <v>-3.4051362975626295E-3</v>
      </c>
      <c r="AH36" s="16">
        <v>3.7053292625435177E-2</v>
      </c>
      <c r="AI36" s="16">
        <v>-2.5667988152382991E-2</v>
      </c>
      <c r="AJ36" s="17" t="s">
        <v>206</v>
      </c>
      <c r="AK36" s="16">
        <v>-6.4721940200561075E-3</v>
      </c>
      <c r="AL36" s="16">
        <v>-3.9924362633272155E-2</v>
      </c>
      <c r="AM36" s="18">
        <v>4.2812750044199113E-2</v>
      </c>
    </row>
    <row r="37" spans="1:39" ht="24">
      <c r="A37" s="13" t="s">
        <v>72</v>
      </c>
      <c r="B37" s="14" t="s">
        <v>40</v>
      </c>
      <c r="C37" s="19" t="s">
        <v>207</v>
      </c>
      <c r="D37" s="17" t="s">
        <v>208</v>
      </c>
      <c r="E37" s="16">
        <v>2.4154707376398066E-2</v>
      </c>
      <c r="F37" s="16">
        <v>8.5338004511919165E-3</v>
      </c>
      <c r="G37" s="17" t="s">
        <v>209</v>
      </c>
      <c r="H37" s="16">
        <v>-2.6406870924561551E-2</v>
      </c>
      <c r="I37" s="16">
        <v>-1.545865242593818E-2</v>
      </c>
      <c r="J37" s="16">
        <v>5.7884467956185737E-2</v>
      </c>
      <c r="K37" s="16">
        <v>-2.2557631493086663E-2</v>
      </c>
      <c r="L37" s="16">
        <v>3.3760708373938082E-2</v>
      </c>
      <c r="M37" s="16">
        <v>-2.0939321214566351E-2</v>
      </c>
      <c r="N37" s="16">
        <v>-2.0260898921246676E-2</v>
      </c>
      <c r="O37" s="16">
        <v>4.5317492938727784E-2</v>
      </c>
      <c r="P37" s="16">
        <v>-4.6910208762820003E-2</v>
      </c>
      <c r="Q37" s="16">
        <v>-2.2446631997855914E-2</v>
      </c>
      <c r="R37" s="16">
        <v>-5.6883680150234865E-2</v>
      </c>
      <c r="S37" s="16">
        <v>-2.7972537583977933E-3</v>
      </c>
      <c r="T37" s="16">
        <v>-1.7242349332734979E-2</v>
      </c>
      <c r="U37" s="16">
        <v>-4.9008259405938517E-2</v>
      </c>
      <c r="V37" s="16">
        <v>-3.3492446906216937E-2</v>
      </c>
      <c r="W37" s="16">
        <v>-3.4388221933404219E-2</v>
      </c>
      <c r="X37" s="16">
        <v>2.1024688365403214E-2</v>
      </c>
      <c r="Y37" s="17" t="s">
        <v>210</v>
      </c>
      <c r="Z37" s="16">
        <v>6.2193300888678249E-2</v>
      </c>
      <c r="AA37" s="17" t="s">
        <v>211</v>
      </c>
      <c r="AB37" s="16">
        <v>-1.0867027473489265E-2</v>
      </c>
      <c r="AC37" s="16">
        <v>1.1186662960115697E-2</v>
      </c>
      <c r="AD37" s="16">
        <v>-5.127422961388834E-2</v>
      </c>
      <c r="AE37" s="16">
        <v>1.6474979716870074E-2</v>
      </c>
      <c r="AF37" s="16">
        <v>3.8052047201796338E-3</v>
      </c>
      <c r="AG37" s="16">
        <v>1.0564921991345032E-2</v>
      </c>
      <c r="AH37" s="16">
        <v>1.4278727714543875E-2</v>
      </c>
      <c r="AI37" s="16">
        <v>1.4652928780461488E-2</v>
      </c>
      <c r="AJ37" s="16">
        <v>-4.4094033218922954E-2</v>
      </c>
      <c r="AK37" s="16">
        <v>-2.2961512632905853E-2</v>
      </c>
      <c r="AL37" s="16">
        <v>-8.7144927072420313E-3</v>
      </c>
      <c r="AM37" s="20" t="s">
        <v>112</v>
      </c>
    </row>
    <row r="38" spans="1:39" ht="24">
      <c r="A38" s="13" t="s">
        <v>73</v>
      </c>
      <c r="B38" s="14" t="s">
        <v>40</v>
      </c>
      <c r="C38" s="15">
        <v>-3.0995905246588018E-2</v>
      </c>
      <c r="D38" s="16">
        <v>-3.6499217381078364E-2</v>
      </c>
      <c r="E38" s="16">
        <v>-4.2937188958130132E-2</v>
      </c>
      <c r="F38" s="16">
        <v>1.0405621149096551E-2</v>
      </c>
      <c r="G38" s="16">
        <v>-5.2009323745817911E-2</v>
      </c>
      <c r="H38" s="16">
        <v>6.5283287725960697E-4</v>
      </c>
      <c r="I38" s="16">
        <v>-4.4273441064010564E-2</v>
      </c>
      <c r="J38" s="16">
        <v>-4.3007308897808808E-2</v>
      </c>
      <c r="K38" s="16">
        <v>-5.8525989696292378E-2</v>
      </c>
      <c r="L38" s="16">
        <v>-3.1815520419430407E-2</v>
      </c>
      <c r="M38" s="16">
        <v>2.8270118225327739E-2</v>
      </c>
      <c r="N38" s="17" t="s">
        <v>81</v>
      </c>
      <c r="O38" s="16">
        <v>-5.0330734828250547E-2</v>
      </c>
      <c r="P38" s="16">
        <v>3.6806105349557021E-2</v>
      </c>
      <c r="Q38" s="16">
        <v>2.7575842978178125E-2</v>
      </c>
      <c r="R38" s="16">
        <v>3.587270609828079E-2</v>
      </c>
      <c r="S38" s="16">
        <v>-4.2195625968253492E-3</v>
      </c>
      <c r="T38" s="16">
        <v>-7.4056918868302801E-3</v>
      </c>
      <c r="U38" s="16">
        <v>2.7343559680500416E-2</v>
      </c>
      <c r="V38" s="17" t="s">
        <v>104</v>
      </c>
      <c r="W38" s="16">
        <v>2.0668080801307352E-2</v>
      </c>
      <c r="X38" s="16">
        <v>-5.2000194357693388E-2</v>
      </c>
      <c r="Y38" s="16">
        <v>-3.9524114042377059E-2</v>
      </c>
      <c r="Z38" s="16">
        <v>-5.4546702222236357E-2</v>
      </c>
      <c r="AA38" s="16">
        <v>-3.6767434780669253E-2</v>
      </c>
      <c r="AB38" s="16">
        <v>-4.1307308117323027E-2</v>
      </c>
      <c r="AC38" s="16">
        <v>6.5879157920756076E-2</v>
      </c>
      <c r="AD38" s="17" t="s">
        <v>155</v>
      </c>
      <c r="AE38" s="17" t="s">
        <v>107</v>
      </c>
      <c r="AF38" s="16">
        <v>-1.644724568152069E-2</v>
      </c>
      <c r="AG38" s="16">
        <v>-4.6715272018387724E-2</v>
      </c>
      <c r="AH38" s="16">
        <v>-1.314835259870163E-2</v>
      </c>
      <c r="AI38" s="16">
        <v>-3.4915173597509522E-2</v>
      </c>
      <c r="AJ38" s="17" t="s">
        <v>198</v>
      </c>
      <c r="AK38" s="16">
        <v>2.2050726810629987E-3</v>
      </c>
      <c r="AL38" s="16">
        <v>-4.2177983480358103E-2</v>
      </c>
      <c r="AM38" s="18">
        <v>-5.8004582219500368E-2</v>
      </c>
    </row>
    <row r="39" spans="1:39" ht="24">
      <c r="A39" s="13" t="s">
        <v>74</v>
      </c>
      <c r="B39" s="14" t="s">
        <v>40</v>
      </c>
      <c r="C39" s="15">
        <v>7.3006511623405698E-3</v>
      </c>
      <c r="D39" s="16">
        <v>-3.1333264647921515E-2</v>
      </c>
      <c r="E39" s="16">
        <v>-6.6711175306029477E-2</v>
      </c>
      <c r="F39" s="16">
        <v>-2.2381348578446743E-3</v>
      </c>
      <c r="G39" s="16">
        <v>-4.3602884849212022E-2</v>
      </c>
      <c r="H39" s="16">
        <v>3.1380771801679475E-2</v>
      </c>
      <c r="I39" s="16">
        <v>1.3677076521598911E-2</v>
      </c>
      <c r="J39" s="16">
        <v>-1.7578797803573326E-2</v>
      </c>
      <c r="K39" s="16">
        <v>7.0557896031285617E-3</v>
      </c>
      <c r="L39" s="16">
        <v>-3.1793345473035604E-2</v>
      </c>
      <c r="M39" s="16">
        <v>9.008923801296545E-3</v>
      </c>
      <c r="N39" s="17" t="s">
        <v>97</v>
      </c>
      <c r="O39" s="16">
        <v>-2.2051280038600619E-2</v>
      </c>
      <c r="P39" s="16">
        <v>2.2902340895434008E-2</v>
      </c>
      <c r="Q39" s="16">
        <v>-5.9390756301151292E-4</v>
      </c>
      <c r="R39" s="16">
        <v>-6.8903327209948132E-3</v>
      </c>
      <c r="S39" s="16">
        <v>-4.7218225525869024E-2</v>
      </c>
      <c r="T39" s="16">
        <v>-3.4971763097762877E-2</v>
      </c>
      <c r="U39" s="16">
        <v>3.4021966448892625E-2</v>
      </c>
      <c r="V39" s="17" t="s">
        <v>117</v>
      </c>
      <c r="W39" s="17" t="s">
        <v>212</v>
      </c>
      <c r="X39" s="16">
        <v>-2.9248049961708895E-2</v>
      </c>
      <c r="Y39" s="16">
        <v>-6.4339059901128273E-2</v>
      </c>
      <c r="Z39" s="16">
        <v>-3.4287290689450203E-2</v>
      </c>
      <c r="AA39" s="17" t="s">
        <v>213</v>
      </c>
      <c r="AB39" s="16">
        <v>-3.4306562036941511E-2</v>
      </c>
      <c r="AC39" s="16">
        <v>2.5164315446237158E-2</v>
      </c>
      <c r="AD39" s="17" t="s">
        <v>77</v>
      </c>
      <c r="AE39" s="16">
        <v>-3.44118830428412E-2</v>
      </c>
      <c r="AF39" s="16">
        <v>-2.1873271528870714E-2</v>
      </c>
      <c r="AG39" s="17" t="s">
        <v>132</v>
      </c>
      <c r="AH39" s="16">
        <v>-3.6177186710355806E-3</v>
      </c>
      <c r="AI39" s="16">
        <v>-5.5360713416172852E-2</v>
      </c>
      <c r="AJ39" s="17" t="s">
        <v>214</v>
      </c>
      <c r="AK39" s="16">
        <v>-1.3758981018776322E-2</v>
      </c>
      <c r="AL39" s="16">
        <v>3.2358581449001235E-3</v>
      </c>
      <c r="AM39" s="20" t="s">
        <v>200</v>
      </c>
    </row>
    <row r="40" spans="1:39" ht="24">
      <c r="A40" s="13" t="s">
        <v>75</v>
      </c>
      <c r="B40" s="14" t="s">
        <v>40</v>
      </c>
      <c r="C40" s="15">
        <v>2.5595146034107143E-2</v>
      </c>
      <c r="D40" s="17" t="s">
        <v>157</v>
      </c>
      <c r="E40" s="16">
        <v>4.4033017082026144E-2</v>
      </c>
      <c r="F40" s="16">
        <v>2.7876286943180312E-2</v>
      </c>
      <c r="G40" s="17" t="s">
        <v>199</v>
      </c>
      <c r="H40" s="16">
        <v>-1.6711370240705596E-3</v>
      </c>
      <c r="I40" s="16">
        <v>-1.1131579185764493E-2</v>
      </c>
      <c r="J40" s="17" t="s">
        <v>81</v>
      </c>
      <c r="K40" s="16">
        <v>-2.6660782344935892E-3</v>
      </c>
      <c r="L40" s="16">
        <v>-3.6780226285183385E-3</v>
      </c>
      <c r="M40" s="16">
        <v>-2.3011439138619808E-2</v>
      </c>
      <c r="N40" s="16">
        <v>-4.8526078896756947E-2</v>
      </c>
      <c r="O40" s="16">
        <v>-1.549018781351057E-2</v>
      </c>
      <c r="P40" s="16">
        <v>-1.3260771095057286E-2</v>
      </c>
      <c r="Q40" s="16">
        <v>-2.8982725379247041E-2</v>
      </c>
      <c r="R40" s="16">
        <v>-3.7748421761847298E-2</v>
      </c>
      <c r="S40" s="16">
        <v>1.1316861390078297E-2</v>
      </c>
      <c r="T40" s="16">
        <v>-2.2238996519442885E-2</v>
      </c>
      <c r="U40" s="17" t="s">
        <v>215</v>
      </c>
      <c r="V40" s="16">
        <v>-5.2886313523530404E-2</v>
      </c>
      <c r="W40" s="17" t="s">
        <v>132</v>
      </c>
      <c r="X40" s="17" t="s">
        <v>167</v>
      </c>
      <c r="Y40" s="17" t="s">
        <v>105</v>
      </c>
      <c r="Z40" s="16">
        <v>6.0018225184624734E-2</v>
      </c>
      <c r="AA40" s="17" t="s">
        <v>198</v>
      </c>
      <c r="AB40" s="16">
        <v>4.8078029446294232E-2</v>
      </c>
      <c r="AC40" s="16">
        <v>1.6461769956478516E-2</v>
      </c>
      <c r="AD40" s="16">
        <v>-3.4806488443971204E-2</v>
      </c>
      <c r="AE40" s="16">
        <v>-3.7124085941322015E-2</v>
      </c>
      <c r="AF40" s="16">
        <v>6.02592063424153E-2</v>
      </c>
      <c r="AG40" s="16">
        <v>2.1425102700006162E-2</v>
      </c>
      <c r="AH40" s="16">
        <v>1.4037134308673654E-2</v>
      </c>
      <c r="AI40" s="17" t="s">
        <v>76</v>
      </c>
      <c r="AJ40" s="16">
        <v>-3.0519936795532887E-2</v>
      </c>
      <c r="AK40" s="16">
        <v>6.2333971133449635E-3</v>
      </c>
      <c r="AL40" s="16">
        <v>-2.8986139541322072E-2</v>
      </c>
      <c r="AM40" s="18">
        <v>4.0287806558911579E-2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4.5970877530079176E-6</v>
      </c>
      <c r="E47" s="11">
        <f t="shared" ref="E47:AM47" si="0">$C5^2*E5^2</f>
        <v>1.3454660972284834E-7</v>
      </c>
      <c r="F47" s="11">
        <f t="shared" si="0"/>
        <v>6.1293628923387402E-8</v>
      </c>
      <c r="G47" s="10">
        <f t="shared" si="0"/>
        <v>4.9343791521410364E-6</v>
      </c>
      <c r="H47" s="11">
        <f t="shared" si="0"/>
        <v>7.4933636469169238E-8</v>
      </c>
      <c r="I47" s="11">
        <f t="shared" si="0"/>
        <v>3.468906501691604E-8</v>
      </c>
      <c r="J47" s="11">
        <f t="shared" si="0"/>
        <v>1.2351903407498693E-7</v>
      </c>
      <c r="K47" s="11">
        <f t="shared" si="0"/>
        <v>5.1512557656687922E-8</v>
      </c>
      <c r="L47" s="11">
        <f t="shared" si="0"/>
        <v>7.619029475779227E-7</v>
      </c>
      <c r="M47" s="11">
        <f t="shared" si="0"/>
        <v>5.6934742426115908E-7</v>
      </c>
      <c r="N47" s="11">
        <f t="shared" si="0"/>
        <v>1.6714999485461956E-8</v>
      </c>
      <c r="O47" s="11">
        <f t="shared" si="0"/>
        <v>1.1352962907772474E-6</v>
      </c>
      <c r="P47" s="11">
        <f t="shared" si="0"/>
        <v>1.1744541174870824E-7</v>
      </c>
      <c r="Q47" s="11">
        <f t="shared" si="0"/>
        <v>7.8062015412485822E-10</v>
      </c>
      <c r="R47" s="11">
        <f t="shared" si="0"/>
        <v>1.7748684278975292E-7</v>
      </c>
      <c r="S47" s="11">
        <f t="shared" si="0"/>
        <v>6.2614711427706884E-8</v>
      </c>
      <c r="T47" s="11">
        <f t="shared" si="0"/>
        <v>3.975894239829665E-8</v>
      </c>
      <c r="U47" s="11">
        <f t="shared" si="0"/>
        <v>4.1622020030512884E-7</v>
      </c>
      <c r="V47" s="11">
        <f t="shared" si="0"/>
        <v>7.7924033124260489E-10</v>
      </c>
      <c r="W47" s="11">
        <f t="shared" si="0"/>
        <v>3.3431502186976587E-7</v>
      </c>
      <c r="X47" s="11">
        <f t="shared" si="0"/>
        <v>2.3755719378278158E-7</v>
      </c>
      <c r="Y47" s="10">
        <f t="shared" si="0"/>
        <v>3.5323401439148059E-4</v>
      </c>
      <c r="Z47" s="11">
        <f t="shared" si="0"/>
        <v>1.1902771714628769E-7</v>
      </c>
      <c r="AA47" s="11">
        <f t="shared" si="0"/>
        <v>1.0426210208344008E-8</v>
      </c>
      <c r="AB47" s="11">
        <f t="shared" si="0"/>
        <v>8.5774871131722628E-7</v>
      </c>
      <c r="AC47" s="11">
        <f t="shared" si="0"/>
        <v>4.4383482132525948E-7</v>
      </c>
      <c r="AD47" s="11">
        <f t="shared" si="0"/>
        <v>6.4467427380833424E-7</v>
      </c>
      <c r="AE47" s="11">
        <f t="shared" si="0"/>
        <v>1.5391965802883167E-8</v>
      </c>
      <c r="AF47" s="11">
        <f t="shared" si="0"/>
        <v>1.3635107105776563E-7</v>
      </c>
      <c r="AG47" s="11">
        <f t="shared" si="0"/>
        <v>4.2314848688163055E-10</v>
      </c>
      <c r="AH47" s="11">
        <f t="shared" si="0"/>
        <v>1.8825975421886208E-8</v>
      </c>
      <c r="AI47" s="11">
        <f t="shared" si="0"/>
        <v>1.138485964917384E-6</v>
      </c>
      <c r="AJ47" s="10">
        <f t="shared" si="0"/>
        <v>1.7763764947707734E-6</v>
      </c>
      <c r="AK47" s="11">
        <f t="shared" si="0"/>
        <v>2.4900261147293817E-8</v>
      </c>
      <c r="AL47" s="11">
        <f t="shared" si="0"/>
        <v>1.9209479190892539E-7</v>
      </c>
      <c r="AM47" s="25">
        <f t="shared" si="0"/>
        <v>2.2121689219693161E-6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7.6615428345901291E-6</v>
      </c>
      <c r="E48" s="16">
        <f t="shared" si="1"/>
        <v>6.2843452977202342E-6</v>
      </c>
      <c r="F48" s="16">
        <f t="shared" si="1"/>
        <v>5.7400699362474028E-6</v>
      </c>
      <c r="G48" s="16">
        <f t="shared" si="1"/>
        <v>2.8494876719635324E-6</v>
      </c>
      <c r="H48" s="16">
        <f t="shared" si="1"/>
        <v>2.968930976338046E-7</v>
      </c>
      <c r="I48" s="16">
        <f t="shared" si="1"/>
        <v>2.9348300328920012E-7</v>
      </c>
      <c r="J48" s="16">
        <f t="shared" si="1"/>
        <v>1.690217681963205E-6</v>
      </c>
      <c r="K48" s="16">
        <f t="shared" si="1"/>
        <v>6.807836684175486E-8</v>
      </c>
      <c r="L48" s="16">
        <f t="shared" si="1"/>
        <v>4.7745765600044057E-7</v>
      </c>
      <c r="M48" s="16">
        <f t="shared" si="1"/>
        <v>1.50370281932372E-6</v>
      </c>
      <c r="N48" s="16">
        <f t="shared" si="1"/>
        <v>7.2210848741809357E-7</v>
      </c>
      <c r="O48" s="16">
        <f t="shared" si="1"/>
        <v>2.6845029394609227E-8</v>
      </c>
      <c r="P48" s="16">
        <f t="shared" si="1"/>
        <v>5.5227611688989193E-7</v>
      </c>
      <c r="Q48" s="16">
        <f t="shared" si="1"/>
        <v>8.1928803669851673E-8</v>
      </c>
      <c r="R48" s="16">
        <f t="shared" si="1"/>
        <v>3.351018486540611E-8</v>
      </c>
      <c r="S48" s="16">
        <f t="shared" si="1"/>
        <v>8.8277982268076643E-7</v>
      </c>
      <c r="T48" s="16">
        <f t="shared" si="1"/>
        <v>9.1615484256563865E-7</v>
      </c>
      <c r="U48" s="16">
        <f t="shared" si="1"/>
        <v>7.3158782158459767E-7</v>
      </c>
      <c r="V48" s="17">
        <f t="shared" si="1"/>
        <v>2.0751545271929014E-3</v>
      </c>
      <c r="W48" s="16">
        <f t="shared" si="1"/>
        <v>3.0785698910171844E-6</v>
      </c>
      <c r="X48" s="16">
        <f t="shared" si="1"/>
        <v>9.8107244432173806E-7</v>
      </c>
      <c r="Y48" s="16">
        <f t="shared" si="1"/>
        <v>4.7995246893543541E-9</v>
      </c>
      <c r="Z48" s="16">
        <f t="shared" si="1"/>
        <v>7.5932193862665079E-7</v>
      </c>
      <c r="AA48" s="16">
        <f t="shared" si="1"/>
        <v>9.9207321339951974E-7</v>
      </c>
      <c r="AB48" s="16">
        <f t="shared" si="1"/>
        <v>4.1415495806275988E-6</v>
      </c>
      <c r="AC48" s="16">
        <f t="shared" si="1"/>
        <v>4.1833023212098885E-6</v>
      </c>
      <c r="AD48" s="17">
        <f t="shared" si="1"/>
        <v>2.2572157716088236E-5</v>
      </c>
      <c r="AE48" s="16">
        <f t="shared" si="1"/>
        <v>4.5212222427229872E-7</v>
      </c>
      <c r="AF48" s="16">
        <f t="shared" si="1"/>
        <v>3.2892160538998386E-6</v>
      </c>
      <c r="AG48" s="16">
        <f t="shared" si="1"/>
        <v>1.1588711270810626E-7</v>
      </c>
      <c r="AH48" s="16">
        <f t="shared" si="1"/>
        <v>4.000909002471727E-7</v>
      </c>
      <c r="AI48" s="16">
        <f t="shared" si="1"/>
        <v>4.2541181064621538E-6</v>
      </c>
      <c r="AJ48" s="17">
        <f t="shared" si="1"/>
        <v>2.3016918609186864E-5</v>
      </c>
      <c r="AK48" s="16">
        <f t="shared" si="1"/>
        <v>1.2057638289106286E-6</v>
      </c>
      <c r="AL48" s="16">
        <f t="shared" si="1"/>
        <v>2.0138021602958456E-6</v>
      </c>
      <c r="AM48" s="18">
        <f t="shared" si="1"/>
        <v>6.2190921600820415E-7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9.9491846211282632E-7</v>
      </c>
      <c r="E49" s="16">
        <f t="shared" si="2"/>
        <v>1.3871863485539764E-7</v>
      </c>
      <c r="F49" s="16">
        <f t="shared" si="2"/>
        <v>1.5216570364398003E-7</v>
      </c>
      <c r="G49" s="16">
        <f t="shared" si="2"/>
        <v>1.5975530020965669E-7</v>
      </c>
      <c r="H49" s="16">
        <f t="shared" si="2"/>
        <v>2.4779507829112837E-7</v>
      </c>
      <c r="I49" s="16">
        <f t="shared" si="2"/>
        <v>2.554897183004725E-8</v>
      </c>
      <c r="J49" s="16">
        <f t="shared" si="2"/>
        <v>5.837929555236564E-7</v>
      </c>
      <c r="K49" s="16">
        <f t="shared" si="2"/>
        <v>3.1005765956483629E-7</v>
      </c>
      <c r="L49" s="16">
        <f t="shared" si="2"/>
        <v>1.2632270151515472E-6</v>
      </c>
      <c r="M49" s="16">
        <f t="shared" si="2"/>
        <v>1.8315693224441178E-7</v>
      </c>
      <c r="N49" s="17">
        <f t="shared" si="2"/>
        <v>3.1378398914119716E-4</v>
      </c>
      <c r="O49" s="16">
        <f t="shared" si="2"/>
        <v>1.06110470029255E-7</v>
      </c>
      <c r="P49" s="16">
        <f t="shared" si="2"/>
        <v>3.8214120406833352E-8</v>
      </c>
      <c r="Q49" s="16">
        <f t="shared" si="2"/>
        <v>1.8944807532274867E-7</v>
      </c>
      <c r="R49" s="16">
        <f t="shared" si="2"/>
        <v>2.0467244200923685E-8</v>
      </c>
      <c r="S49" s="16">
        <f t="shared" si="2"/>
        <v>8.8316346970875187E-7</v>
      </c>
      <c r="T49" s="16">
        <f t="shared" si="2"/>
        <v>1.4773334606323829E-7</v>
      </c>
      <c r="U49" s="16">
        <f t="shared" si="2"/>
        <v>6.3023889558428139E-7</v>
      </c>
      <c r="V49" s="16">
        <f t="shared" si="2"/>
        <v>1.1227603615202233E-7</v>
      </c>
      <c r="W49" s="16">
        <f t="shared" si="2"/>
        <v>4.2060892129340469E-8</v>
      </c>
      <c r="X49" s="16">
        <f t="shared" si="2"/>
        <v>1.3499186325697537E-7</v>
      </c>
      <c r="Y49" s="16">
        <f t="shared" si="2"/>
        <v>1.5751806601505785E-8</v>
      </c>
      <c r="Z49" s="16">
        <f t="shared" si="2"/>
        <v>5.4054857845407762E-7</v>
      </c>
      <c r="AA49" s="16">
        <f t="shared" si="2"/>
        <v>4.0284224608528762E-8</v>
      </c>
      <c r="AB49" s="16">
        <f t="shared" si="2"/>
        <v>2.1632238285126975E-8</v>
      </c>
      <c r="AC49" s="16">
        <f t="shared" si="2"/>
        <v>1.4098177302747702E-7</v>
      </c>
      <c r="AD49" s="17">
        <f t="shared" si="2"/>
        <v>2.0782783727266501E-6</v>
      </c>
      <c r="AE49" s="16">
        <f t="shared" si="2"/>
        <v>1.4052594963219035E-10</v>
      </c>
      <c r="AF49" s="16">
        <f t="shared" si="2"/>
        <v>4.7191213822026438E-8</v>
      </c>
      <c r="AG49" s="16">
        <f t="shared" si="2"/>
        <v>1.8932639060279363E-10</v>
      </c>
      <c r="AH49" s="16">
        <f t="shared" si="2"/>
        <v>3.283151584159912E-7</v>
      </c>
      <c r="AI49" s="16">
        <f t="shared" si="2"/>
        <v>3.4006959802557375E-7</v>
      </c>
      <c r="AJ49" s="17">
        <f t="shared" si="2"/>
        <v>2.0266461444042222E-6</v>
      </c>
      <c r="AK49" s="16">
        <f t="shared" si="2"/>
        <v>8.1397008934619119E-8</v>
      </c>
      <c r="AL49" s="16">
        <f t="shared" si="2"/>
        <v>1.2191930949542721E-8</v>
      </c>
      <c r="AM49" s="18">
        <f t="shared" si="2"/>
        <v>5.5546095168771939E-9</v>
      </c>
    </row>
    <row r="50" spans="1:39" ht="24">
      <c r="A50" s="13" t="s">
        <v>43</v>
      </c>
      <c r="B50" s="14" t="s">
        <v>40</v>
      </c>
      <c r="C50" s="15"/>
      <c r="D50" s="17">
        <f t="shared" ref="D50:AM50" si="3">$C8^2*D8^2</f>
        <v>1.1744816620908525E-5</v>
      </c>
      <c r="E50" s="16">
        <f t="shared" si="3"/>
        <v>3.2905558332919355E-6</v>
      </c>
      <c r="F50" s="16">
        <f t="shared" si="3"/>
        <v>4.3823892780091971E-6</v>
      </c>
      <c r="G50" s="16">
        <f t="shared" si="3"/>
        <v>2.2286335270793665E-6</v>
      </c>
      <c r="H50" s="16">
        <f t="shared" si="3"/>
        <v>4.0144971903804877E-6</v>
      </c>
      <c r="I50" s="16">
        <f t="shared" si="3"/>
        <v>1.2306183426910418E-6</v>
      </c>
      <c r="J50" s="16">
        <f t="shared" si="3"/>
        <v>2.7240088582289003E-6</v>
      </c>
      <c r="K50" s="16">
        <f t="shared" si="3"/>
        <v>1.0256997426246634E-6</v>
      </c>
      <c r="L50" s="16">
        <f t="shared" si="3"/>
        <v>8.9727196609982455E-8</v>
      </c>
      <c r="M50" s="16">
        <f t="shared" si="3"/>
        <v>8.7839017514382342E-9</v>
      </c>
      <c r="N50" s="16">
        <f t="shared" si="3"/>
        <v>2.0048351457645584E-7</v>
      </c>
      <c r="O50" s="16">
        <f t="shared" si="3"/>
        <v>9.4442892551822991E-7</v>
      </c>
      <c r="P50" s="16">
        <f t="shared" si="3"/>
        <v>1.9806468565255804E-6</v>
      </c>
      <c r="Q50" s="16">
        <f t="shared" si="3"/>
        <v>2.5248872187335299E-6</v>
      </c>
      <c r="R50" s="16">
        <f t="shared" si="3"/>
        <v>7.7167381335040264E-6</v>
      </c>
      <c r="S50" s="16">
        <f t="shared" si="3"/>
        <v>4.5166383257975666E-7</v>
      </c>
      <c r="T50" s="16">
        <f t="shared" si="3"/>
        <v>4.2076742800361151E-8</v>
      </c>
      <c r="U50" s="16">
        <f t="shared" si="3"/>
        <v>8.0531698727137976E-7</v>
      </c>
      <c r="V50" s="16">
        <f t="shared" si="3"/>
        <v>2.3109679322922705E-6</v>
      </c>
      <c r="W50" s="17">
        <f t="shared" si="3"/>
        <v>1.5790852682337039E-3</v>
      </c>
      <c r="X50" s="16">
        <f t="shared" si="3"/>
        <v>9.3840836560738154E-8</v>
      </c>
      <c r="Y50" s="16">
        <f t="shared" si="3"/>
        <v>1.4989386660734928E-6</v>
      </c>
      <c r="Z50" s="16">
        <f t="shared" si="3"/>
        <v>1.1821946904516248E-7</v>
      </c>
      <c r="AA50" s="16">
        <f t="shared" si="3"/>
        <v>5.4647015865711577E-6</v>
      </c>
      <c r="AB50" s="16">
        <f t="shared" si="3"/>
        <v>1.9928331972764907E-7</v>
      </c>
      <c r="AC50" s="16">
        <f t="shared" si="3"/>
        <v>5.8028579710198596E-7</v>
      </c>
      <c r="AD50" s="16">
        <f t="shared" si="3"/>
        <v>7.9096879361497007E-7</v>
      </c>
      <c r="AE50" s="16">
        <f t="shared" si="3"/>
        <v>8.2162974007652537E-8</v>
      </c>
      <c r="AF50" s="16">
        <f t="shared" si="3"/>
        <v>4.4814764305371721E-7</v>
      </c>
      <c r="AG50" s="16">
        <f t="shared" si="3"/>
        <v>1.4015680574634248E-6</v>
      </c>
      <c r="AH50" s="16">
        <f t="shared" si="3"/>
        <v>1.6777202560183817E-6</v>
      </c>
      <c r="AI50" s="16">
        <f t="shared" si="3"/>
        <v>2.6005057107178207E-6</v>
      </c>
      <c r="AJ50" s="17">
        <f t="shared" si="3"/>
        <v>2.4774638688435727E-5</v>
      </c>
      <c r="AK50" s="16">
        <f t="shared" si="3"/>
        <v>1.4511656703545538E-6</v>
      </c>
      <c r="AL50" s="16">
        <f t="shared" si="3"/>
        <v>1.0038480308952299E-6</v>
      </c>
      <c r="AM50" s="18">
        <f t="shared" si="3"/>
        <v>5.4344496863434956E-7</v>
      </c>
    </row>
    <row r="51" spans="1:39" ht="24">
      <c r="A51" s="13" t="s">
        <v>44</v>
      </c>
      <c r="B51" s="14" t="s">
        <v>40</v>
      </c>
      <c r="C51" s="19"/>
      <c r="D51" s="17">
        <f t="shared" ref="D51:AM51" si="4">$C9^2*D9^2</f>
        <v>5.9213024999999999E-5</v>
      </c>
      <c r="E51" s="16">
        <f t="shared" si="4"/>
        <v>3.6377118255748541E-7</v>
      </c>
      <c r="F51" s="16">
        <f t="shared" si="4"/>
        <v>1.1553483210918421E-6</v>
      </c>
      <c r="G51" s="16">
        <f t="shared" si="4"/>
        <v>3.4673491422437371E-6</v>
      </c>
      <c r="H51" s="17">
        <f t="shared" si="4"/>
        <v>4.4116164000000004E-5</v>
      </c>
      <c r="I51" s="16">
        <f t="shared" si="4"/>
        <v>1.0322366986766685E-6</v>
      </c>
      <c r="J51" s="17">
        <f t="shared" si="4"/>
        <v>3.4012223999999998E-5</v>
      </c>
      <c r="K51" s="16">
        <f t="shared" si="4"/>
        <v>4.0280415819059483E-8</v>
      </c>
      <c r="L51" s="16">
        <f t="shared" si="4"/>
        <v>6.2123783180075745E-6</v>
      </c>
      <c r="M51" s="16">
        <f t="shared" si="4"/>
        <v>5.3907160642545136E-6</v>
      </c>
      <c r="N51" s="16">
        <f t="shared" si="4"/>
        <v>2.711941652577791E-6</v>
      </c>
      <c r="O51" s="16">
        <f t="shared" si="4"/>
        <v>1.6165547963163148E-5</v>
      </c>
      <c r="P51" s="16">
        <f t="shared" si="4"/>
        <v>3.0419928684572326E-7</v>
      </c>
      <c r="Q51" s="16">
        <f t="shared" si="4"/>
        <v>1.3660996120624801E-6</v>
      </c>
      <c r="R51" s="16">
        <f t="shared" si="4"/>
        <v>9.9975503927588859E-7</v>
      </c>
      <c r="S51" s="16">
        <f t="shared" si="4"/>
        <v>3.0659054867209965E-7</v>
      </c>
      <c r="T51" s="16">
        <f t="shared" si="4"/>
        <v>1.4015765202073435E-6</v>
      </c>
      <c r="U51" s="16">
        <f t="shared" si="4"/>
        <v>1.7507901914056713E-6</v>
      </c>
      <c r="V51" s="16">
        <f t="shared" si="4"/>
        <v>3.0213305600800252E-6</v>
      </c>
      <c r="W51" s="16">
        <f t="shared" si="4"/>
        <v>3.8834515266119937E-7</v>
      </c>
      <c r="X51" s="17">
        <f t="shared" si="4"/>
        <v>6.3269297639999998E-3</v>
      </c>
      <c r="Y51" s="16">
        <f t="shared" si="4"/>
        <v>4.4212295893367606E-6</v>
      </c>
      <c r="Z51" s="16">
        <f t="shared" si="4"/>
        <v>8.433440339850504E-7</v>
      </c>
      <c r="AA51" s="16">
        <f t="shared" si="4"/>
        <v>6.4877474202256994E-7</v>
      </c>
      <c r="AB51" s="16">
        <f t="shared" si="4"/>
        <v>1.0295452539107329E-7</v>
      </c>
      <c r="AC51" s="16">
        <f t="shared" si="4"/>
        <v>6.8530339151545892E-6</v>
      </c>
      <c r="AD51" s="16">
        <f t="shared" si="4"/>
        <v>2.0593967509439248E-5</v>
      </c>
      <c r="AE51" s="16">
        <f t="shared" si="4"/>
        <v>7.6052001841260784E-9</v>
      </c>
      <c r="AF51" s="16">
        <f t="shared" si="4"/>
        <v>8.425360267611013E-6</v>
      </c>
      <c r="AG51" s="16">
        <f t="shared" si="4"/>
        <v>3.2139900387281486E-8</v>
      </c>
      <c r="AH51" s="16">
        <f t="shared" si="4"/>
        <v>6.0617280229062348E-6</v>
      </c>
      <c r="AI51" s="16">
        <f t="shared" si="4"/>
        <v>1.2801200371594937E-5</v>
      </c>
      <c r="AJ51" s="16">
        <f t="shared" si="4"/>
        <v>6.8490393811695442E-6</v>
      </c>
      <c r="AK51" s="16">
        <f t="shared" si="4"/>
        <v>2.2332328773764039E-6</v>
      </c>
      <c r="AL51" s="16">
        <f t="shared" si="4"/>
        <v>3.0959689425815519E-6</v>
      </c>
      <c r="AM51" s="18">
        <f t="shared" si="4"/>
        <v>4.4731159494753453E-6</v>
      </c>
    </row>
    <row r="52" spans="1:39" ht="24">
      <c r="A52" s="13" t="s">
        <v>45</v>
      </c>
      <c r="B52" s="14" t="s">
        <v>40</v>
      </c>
      <c r="C52" s="15"/>
      <c r="D52" s="17">
        <f t="shared" ref="D52:AM52" si="5">$C10^2*D10^2</f>
        <v>2.7516385918572112E-5</v>
      </c>
      <c r="E52" s="16">
        <f t="shared" si="5"/>
        <v>9.7051889444418738E-9</v>
      </c>
      <c r="F52" s="16">
        <f t="shared" si="5"/>
        <v>5.7406231524436274E-6</v>
      </c>
      <c r="G52" s="16">
        <f t="shared" si="5"/>
        <v>8.8798952090736921E-6</v>
      </c>
      <c r="H52" s="16">
        <f t="shared" si="5"/>
        <v>3.1170275324522765E-6</v>
      </c>
      <c r="I52" s="16">
        <f t="shared" si="5"/>
        <v>1.4212105715059727E-7</v>
      </c>
      <c r="J52" s="16">
        <f t="shared" si="5"/>
        <v>5.4893040662175954E-6</v>
      </c>
      <c r="K52" s="16">
        <f t="shared" si="5"/>
        <v>6.3513626346105023E-8</v>
      </c>
      <c r="L52" s="16">
        <f t="shared" si="5"/>
        <v>1.9754266683847295E-6</v>
      </c>
      <c r="M52" s="16">
        <f t="shared" si="5"/>
        <v>3.2832848575685598E-6</v>
      </c>
      <c r="N52" s="16">
        <f t="shared" si="5"/>
        <v>5.9123377387200479E-6</v>
      </c>
      <c r="O52" s="16">
        <f t="shared" si="5"/>
        <v>1.0403881929970212E-5</v>
      </c>
      <c r="P52" s="16">
        <f t="shared" si="5"/>
        <v>3.0941683249797717E-6</v>
      </c>
      <c r="Q52" s="16">
        <f t="shared" si="5"/>
        <v>5.4902723624366388E-10</v>
      </c>
      <c r="R52" s="16">
        <f t="shared" si="5"/>
        <v>3.0264417965167714E-6</v>
      </c>
      <c r="S52" s="16">
        <f t="shared" si="5"/>
        <v>3.5924863619603002E-6</v>
      </c>
      <c r="T52" s="16">
        <f t="shared" si="5"/>
        <v>4.7534334626146787E-8</v>
      </c>
      <c r="U52" s="17">
        <f t="shared" si="5"/>
        <v>2.9847026297173127E-3</v>
      </c>
      <c r="V52" s="16">
        <f t="shared" si="5"/>
        <v>1.0552999518857769E-6</v>
      </c>
      <c r="W52" s="16">
        <f t="shared" si="5"/>
        <v>1.5628673634036008E-6</v>
      </c>
      <c r="X52" s="16">
        <f t="shared" si="5"/>
        <v>8.1815508032618906E-7</v>
      </c>
      <c r="Y52" s="16">
        <f t="shared" si="5"/>
        <v>3.6396733609634974E-6</v>
      </c>
      <c r="Z52" s="16">
        <f t="shared" si="5"/>
        <v>1.1182140004435203E-6</v>
      </c>
      <c r="AA52" s="16">
        <f t="shared" si="5"/>
        <v>6.4740068007659504E-7</v>
      </c>
      <c r="AB52" s="16">
        <f t="shared" si="5"/>
        <v>3.7326477559763014E-6</v>
      </c>
      <c r="AC52" s="16">
        <f t="shared" si="5"/>
        <v>1.6302936816204615E-6</v>
      </c>
      <c r="AD52" s="16">
        <f t="shared" si="5"/>
        <v>2.661588301903311E-6</v>
      </c>
      <c r="AE52" s="16">
        <f t="shared" si="5"/>
        <v>3.6650165662236313E-6</v>
      </c>
      <c r="AF52" s="16">
        <f t="shared" si="5"/>
        <v>3.1336178617995666E-7</v>
      </c>
      <c r="AG52" s="16">
        <f t="shared" si="5"/>
        <v>1.0884282940579616E-5</v>
      </c>
      <c r="AH52" s="16">
        <f t="shared" si="5"/>
        <v>1.9272618378017831E-7</v>
      </c>
      <c r="AI52" s="16">
        <f t="shared" si="5"/>
        <v>4.5985582316281541E-9</v>
      </c>
      <c r="AJ52" s="16">
        <f t="shared" si="5"/>
        <v>4.3490885886885854E-6</v>
      </c>
      <c r="AK52" s="17">
        <f t="shared" si="5"/>
        <v>1.6595158506119372E-5</v>
      </c>
      <c r="AL52" s="16">
        <f t="shared" si="5"/>
        <v>1.3651001776860386E-6</v>
      </c>
      <c r="AM52" s="18">
        <f t="shared" si="5"/>
        <v>1.1526868170486168E-10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5.8902986516295104E-9</v>
      </c>
      <c r="E53" s="16">
        <f t="shared" si="6"/>
        <v>1.1218246283038665E-9</v>
      </c>
      <c r="F53" s="16">
        <f t="shared" si="6"/>
        <v>4.5669287485005094E-9</v>
      </c>
      <c r="G53" s="16">
        <f t="shared" si="6"/>
        <v>4.5201717271355332E-8</v>
      </c>
      <c r="H53" s="16">
        <f t="shared" si="6"/>
        <v>2.1487955004993595E-9</v>
      </c>
      <c r="I53" s="16">
        <f t="shared" si="6"/>
        <v>9.8445214925170482E-10</v>
      </c>
      <c r="J53" s="16">
        <f t="shared" si="6"/>
        <v>3.31669874058188E-8</v>
      </c>
      <c r="K53" s="16">
        <f t="shared" si="6"/>
        <v>2.4158539321272362E-10</v>
      </c>
      <c r="L53" s="16">
        <f t="shared" si="6"/>
        <v>2.9930065765175791E-8</v>
      </c>
      <c r="M53" s="16">
        <f t="shared" si="6"/>
        <v>3.0904773453819145E-8</v>
      </c>
      <c r="N53" s="16">
        <f t="shared" si="6"/>
        <v>5.9637932000920411E-9</v>
      </c>
      <c r="O53" s="17">
        <f t="shared" si="6"/>
        <v>1.7829019332408543E-5</v>
      </c>
      <c r="P53" s="16">
        <f t="shared" si="6"/>
        <v>4.5697061381794314E-9</v>
      </c>
      <c r="Q53" s="16">
        <f t="shared" si="6"/>
        <v>1.6533744634822321E-8</v>
      </c>
      <c r="R53" s="16">
        <f t="shared" si="6"/>
        <v>3.4167397959881424E-11</v>
      </c>
      <c r="S53" s="16">
        <f t="shared" si="6"/>
        <v>1.3381810839370744E-8</v>
      </c>
      <c r="T53" s="16">
        <f t="shared" si="6"/>
        <v>3.029281205938355E-10</v>
      </c>
      <c r="U53" s="16">
        <f t="shared" si="6"/>
        <v>6.2280251511656892E-8</v>
      </c>
      <c r="V53" s="16">
        <f t="shared" si="6"/>
        <v>2.2785676461361087E-10</v>
      </c>
      <c r="W53" s="16">
        <f t="shared" si="6"/>
        <v>1.0949519126383851E-8</v>
      </c>
      <c r="X53" s="16">
        <f t="shared" si="6"/>
        <v>4.5327328692600476E-8</v>
      </c>
      <c r="Y53" s="16">
        <f t="shared" si="6"/>
        <v>5.8875948281634995E-8</v>
      </c>
      <c r="Z53" s="16">
        <f t="shared" si="6"/>
        <v>2.9946398084512649E-9</v>
      </c>
      <c r="AA53" s="17">
        <f t="shared" si="6"/>
        <v>1.8937299688660931E-7</v>
      </c>
      <c r="AB53" s="16">
        <f t="shared" si="6"/>
        <v>1.635886860033326E-9</v>
      </c>
      <c r="AC53" s="16">
        <f t="shared" si="6"/>
        <v>1.0520032198287708E-8</v>
      </c>
      <c r="AD53" s="16">
        <f t="shared" si="6"/>
        <v>5.4120532635127031E-8</v>
      </c>
      <c r="AE53" s="16">
        <f t="shared" si="6"/>
        <v>1.7650553823307204E-8</v>
      </c>
      <c r="AF53" s="16">
        <f t="shared" si="6"/>
        <v>1.0831891552035476E-8</v>
      </c>
      <c r="AG53" s="16">
        <f t="shared" si="6"/>
        <v>3.4524287788512726E-8</v>
      </c>
      <c r="AH53" s="16">
        <f t="shared" si="6"/>
        <v>2.9865670661156414E-13</v>
      </c>
      <c r="AI53" s="16">
        <f t="shared" si="6"/>
        <v>4.4223467999508526E-9</v>
      </c>
      <c r="AJ53" s="16">
        <f t="shared" si="6"/>
        <v>1.0814887811966683E-8</v>
      </c>
      <c r="AK53" s="16">
        <f t="shared" si="6"/>
        <v>2.7859687205168643E-11</v>
      </c>
      <c r="AL53" s="16">
        <f t="shared" si="6"/>
        <v>4.4171929887984172E-8</v>
      </c>
      <c r="AM53" s="18">
        <f t="shared" si="6"/>
        <v>2.4837828998866136E-8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1.8244261513962791E-5</v>
      </c>
      <c r="E54" s="16">
        <f t="shared" si="7"/>
        <v>1.6407713370598934E-6</v>
      </c>
      <c r="F54" s="16">
        <f t="shared" si="7"/>
        <v>8.5014178255865824E-6</v>
      </c>
      <c r="G54" s="16">
        <f t="shared" si="7"/>
        <v>1.822882178718279E-5</v>
      </c>
      <c r="H54" s="16">
        <f t="shared" si="7"/>
        <v>1.451857169286426E-8</v>
      </c>
      <c r="I54" s="16">
        <f t="shared" si="7"/>
        <v>2.1552432223211326E-6</v>
      </c>
      <c r="J54" s="17">
        <f t="shared" si="7"/>
        <v>2.7505781340214508E-5</v>
      </c>
      <c r="K54" s="16">
        <f t="shared" si="7"/>
        <v>2.2399359151032937E-7</v>
      </c>
      <c r="L54" s="17">
        <f t="shared" si="7"/>
        <v>1.9009293796017022E-5</v>
      </c>
      <c r="M54" s="16">
        <f t="shared" si="7"/>
        <v>1.2204624930435491E-7</v>
      </c>
      <c r="N54" s="16">
        <f t="shared" si="7"/>
        <v>6.4681946038602629E-6</v>
      </c>
      <c r="O54" s="16">
        <f t="shared" si="7"/>
        <v>6.332883915614513E-7</v>
      </c>
      <c r="P54" s="16">
        <f t="shared" si="7"/>
        <v>1.6804444775664892E-6</v>
      </c>
      <c r="Q54" s="16">
        <f t="shared" si="7"/>
        <v>8.5286282141872761E-7</v>
      </c>
      <c r="R54" s="16">
        <f t="shared" si="7"/>
        <v>1.6953486270735885E-6</v>
      </c>
      <c r="S54" s="16">
        <f t="shared" si="7"/>
        <v>3.6347688271507126E-6</v>
      </c>
      <c r="T54" s="16">
        <f t="shared" si="7"/>
        <v>1.3306037169864779E-5</v>
      </c>
      <c r="U54" s="16">
        <f t="shared" si="7"/>
        <v>1.4244482884767037E-6</v>
      </c>
      <c r="V54" s="16">
        <f t="shared" si="7"/>
        <v>1.3942700078587119E-6</v>
      </c>
      <c r="W54" s="16">
        <f t="shared" si="7"/>
        <v>2.937126529051494E-7</v>
      </c>
      <c r="X54" s="16">
        <f t="shared" si="7"/>
        <v>5.0356096290042693E-7</v>
      </c>
      <c r="Y54" s="16">
        <f t="shared" si="7"/>
        <v>1.2972160349740898E-6</v>
      </c>
      <c r="Z54" s="17">
        <f t="shared" si="7"/>
        <v>3.8267772642613632E-3</v>
      </c>
      <c r="AA54" s="16">
        <f t="shared" si="7"/>
        <v>2.3584172318468763E-6</v>
      </c>
      <c r="AB54" s="16">
        <f t="shared" si="7"/>
        <v>1.6936103783120231E-6</v>
      </c>
      <c r="AC54" s="16">
        <f t="shared" si="7"/>
        <v>4.095718067295446E-6</v>
      </c>
      <c r="AD54" s="16">
        <f t="shared" si="7"/>
        <v>1.3529045375203827E-5</v>
      </c>
      <c r="AE54" s="16">
        <f t="shared" si="7"/>
        <v>9.0612358406586418E-9</v>
      </c>
      <c r="AF54" s="16">
        <f t="shared" si="7"/>
        <v>6.0855881565138759E-6</v>
      </c>
      <c r="AG54" s="16">
        <f t="shared" si="7"/>
        <v>1.1150654863421239E-6</v>
      </c>
      <c r="AH54" s="16">
        <f t="shared" si="7"/>
        <v>2.9843293016245414E-6</v>
      </c>
      <c r="AI54" s="16">
        <f t="shared" si="7"/>
        <v>4.851898637275041E-7</v>
      </c>
      <c r="AJ54" s="16">
        <f t="shared" si="7"/>
        <v>5.6236976731333403E-6</v>
      </c>
      <c r="AK54" s="16">
        <f t="shared" si="7"/>
        <v>4.1870400211820538E-6</v>
      </c>
      <c r="AL54" s="16">
        <f t="shared" si="7"/>
        <v>1.3958148538885614E-8</v>
      </c>
      <c r="AM54" s="18">
        <f t="shared" si="7"/>
        <v>8.6937651901470676E-6</v>
      </c>
    </row>
    <row r="55" spans="1:39" ht="24">
      <c r="A55" s="13" t="s">
        <v>48</v>
      </c>
      <c r="B55" s="14" t="s">
        <v>40</v>
      </c>
      <c r="C55" s="19"/>
      <c r="D55" s="16">
        <f t="shared" ref="D55:AM55" si="8">$C13^2*D13^2</f>
        <v>1.8723430559260069E-5</v>
      </c>
      <c r="E55" s="16">
        <f t="shared" si="8"/>
        <v>5.5824050875345071E-6</v>
      </c>
      <c r="F55" s="16">
        <f t="shared" si="8"/>
        <v>9.6303054221159425E-8</v>
      </c>
      <c r="G55" s="16">
        <f t="shared" si="8"/>
        <v>3.9723941191378976E-5</v>
      </c>
      <c r="H55" s="16">
        <f t="shared" si="8"/>
        <v>9.251113841505448E-7</v>
      </c>
      <c r="I55" s="16">
        <f t="shared" si="8"/>
        <v>1.2741570326003718E-5</v>
      </c>
      <c r="J55" s="16">
        <f t="shared" si="8"/>
        <v>8.8725764408989108E-6</v>
      </c>
      <c r="K55" s="16">
        <f t="shared" si="8"/>
        <v>1.7122080361410637E-5</v>
      </c>
      <c r="L55" s="16">
        <f t="shared" si="8"/>
        <v>9.5534541416219959E-7</v>
      </c>
      <c r="M55" s="16">
        <f t="shared" si="8"/>
        <v>5.6166879842133875E-6</v>
      </c>
      <c r="N55" s="16">
        <f t="shared" si="8"/>
        <v>6.4518520090343409E-7</v>
      </c>
      <c r="O55" s="16">
        <f t="shared" si="8"/>
        <v>1.965637394192731E-8</v>
      </c>
      <c r="P55" s="16">
        <f t="shared" si="8"/>
        <v>1.9991341451805607E-5</v>
      </c>
      <c r="Q55" s="16">
        <f t="shared" si="8"/>
        <v>3.9768385430877216E-6</v>
      </c>
      <c r="R55" s="17">
        <f t="shared" si="8"/>
        <v>9.992001599999998E-3</v>
      </c>
      <c r="S55" s="16">
        <f t="shared" si="8"/>
        <v>4.3375217506037387E-6</v>
      </c>
      <c r="T55" s="16">
        <f t="shared" si="8"/>
        <v>1.2653056302521514E-5</v>
      </c>
      <c r="U55" s="16">
        <f t="shared" si="8"/>
        <v>1.0141037675208959E-5</v>
      </c>
      <c r="V55" s="16">
        <f t="shared" si="8"/>
        <v>1.6112730540025703E-7</v>
      </c>
      <c r="W55" s="17">
        <f t="shared" si="8"/>
        <v>4.9533443999999996E-5</v>
      </c>
      <c r="X55" s="16">
        <f t="shared" si="8"/>
        <v>1.5560381353476744E-6</v>
      </c>
      <c r="Y55" s="16">
        <f t="shared" si="8"/>
        <v>5.0972565129384313E-6</v>
      </c>
      <c r="Z55" s="16">
        <f t="shared" si="8"/>
        <v>4.4561840944522935E-6</v>
      </c>
      <c r="AA55" s="17">
        <f t="shared" si="8"/>
        <v>5.0979600000000002E-5</v>
      </c>
      <c r="AB55" s="16">
        <f t="shared" si="8"/>
        <v>8.847092653219456E-6</v>
      </c>
      <c r="AC55" s="16">
        <f t="shared" si="8"/>
        <v>1.7435987623486819E-5</v>
      </c>
      <c r="AD55" s="16">
        <f t="shared" si="8"/>
        <v>1.536918328658805E-5</v>
      </c>
      <c r="AE55" s="16">
        <f t="shared" si="8"/>
        <v>2.192040827467476E-5</v>
      </c>
      <c r="AF55" s="16">
        <f t="shared" si="8"/>
        <v>1.0117997805738652E-5</v>
      </c>
      <c r="AG55" s="16">
        <f t="shared" si="8"/>
        <v>9.170543403662598E-6</v>
      </c>
      <c r="AH55" s="16">
        <f t="shared" si="8"/>
        <v>5.374779289263558E-6</v>
      </c>
      <c r="AI55" s="16">
        <f t="shared" si="8"/>
        <v>8.6600271149264552E-7</v>
      </c>
      <c r="AJ55" s="16">
        <f t="shared" si="8"/>
        <v>6.2201742788404664E-7</v>
      </c>
      <c r="AK55" s="17">
        <f t="shared" si="8"/>
        <v>6.1685315999999987E-5</v>
      </c>
      <c r="AL55" s="16">
        <f t="shared" si="8"/>
        <v>8.4377226077478565E-6</v>
      </c>
      <c r="AM55" s="18">
        <f t="shared" si="8"/>
        <v>1.2043558631369199E-5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1.4191973106390155E-6</v>
      </c>
      <c r="E56" s="17">
        <f t="shared" si="9"/>
        <v>5.5582677205670312E-4</v>
      </c>
      <c r="F56" s="17">
        <f t="shared" si="9"/>
        <v>4.1899797985579511E-6</v>
      </c>
      <c r="G56" s="16">
        <f t="shared" si="9"/>
        <v>3.9261911485223563E-7</v>
      </c>
      <c r="H56" s="16">
        <f t="shared" si="9"/>
        <v>1.4122299848673844E-7</v>
      </c>
      <c r="I56" s="16">
        <f t="shared" si="9"/>
        <v>1.9762617151322195E-8</v>
      </c>
      <c r="J56" s="16">
        <f t="shared" si="9"/>
        <v>5.1975017724542774E-8</v>
      </c>
      <c r="K56" s="16">
        <f t="shared" si="9"/>
        <v>3.7298859417712771E-7</v>
      </c>
      <c r="L56" s="16">
        <f t="shared" si="9"/>
        <v>1.0395446604717076E-13</v>
      </c>
      <c r="M56" s="16">
        <f t="shared" si="9"/>
        <v>9.4542184798424755E-7</v>
      </c>
      <c r="N56" s="16">
        <f t="shared" si="9"/>
        <v>2.4000053411957348E-7</v>
      </c>
      <c r="O56" s="16">
        <f t="shared" si="9"/>
        <v>3.493768492575301E-8</v>
      </c>
      <c r="P56" s="16">
        <f t="shared" si="9"/>
        <v>1.2825961837145863E-6</v>
      </c>
      <c r="Q56" s="16">
        <f t="shared" si="9"/>
        <v>6.038533450514075E-7</v>
      </c>
      <c r="R56" s="16">
        <f t="shared" si="9"/>
        <v>3.0809855267644761E-7</v>
      </c>
      <c r="S56" s="16">
        <f t="shared" si="9"/>
        <v>6.1871821742047601E-9</v>
      </c>
      <c r="T56" s="16">
        <f t="shared" si="9"/>
        <v>4.664369724524499E-9</v>
      </c>
      <c r="U56" s="16">
        <f t="shared" si="9"/>
        <v>1.6924881479401053E-9</v>
      </c>
      <c r="V56" s="16">
        <f t="shared" si="9"/>
        <v>1.6769913135663867E-6</v>
      </c>
      <c r="W56" s="16">
        <f t="shared" si="9"/>
        <v>1.1705075410198729E-6</v>
      </c>
      <c r="X56" s="16">
        <f t="shared" si="9"/>
        <v>3.1342966183514897E-8</v>
      </c>
      <c r="Y56" s="16">
        <f t="shared" si="9"/>
        <v>2.1394355468312458E-7</v>
      </c>
      <c r="Z56" s="16">
        <f t="shared" si="9"/>
        <v>2.3916661197326402E-7</v>
      </c>
      <c r="AA56" s="16">
        <f t="shared" si="9"/>
        <v>3.6075399661817226E-7</v>
      </c>
      <c r="AB56" s="16">
        <f t="shared" si="9"/>
        <v>1.2656641734217953E-6</v>
      </c>
      <c r="AC56" s="17">
        <f t="shared" si="9"/>
        <v>3.0063467509653163E-6</v>
      </c>
      <c r="AD56" s="16">
        <f t="shared" si="9"/>
        <v>1.2130469781732147E-6</v>
      </c>
      <c r="AE56" s="16">
        <f t="shared" si="9"/>
        <v>8.2367391327733116E-7</v>
      </c>
      <c r="AF56" s="16">
        <f t="shared" si="9"/>
        <v>2.9958037271310334E-7</v>
      </c>
      <c r="AG56" s="16">
        <f t="shared" si="9"/>
        <v>8.9792536490772287E-7</v>
      </c>
      <c r="AH56" s="16">
        <f t="shared" si="9"/>
        <v>3.7391083228713209E-7</v>
      </c>
      <c r="AI56" s="16">
        <f t="shared" si="9"/>
        <v>2.1307776708396397E-8</v>
      </c>
      <c r="AJ56" s="17">
        <f t="shared" si="9"/>
        <v>3.0904363109363757E-6</v>
      </c>
      <c r="AK56" s="16">
        <f t="shared" si="9"/>
        <v>4.9474224334383188E-7</v>
      </c>
      <c r="AL56" s="16">
        <f t="shared" si="9"/>
        <v>4.1561395172824016E-7</v>
      </c>
      <c r="AM56" s="18">
        <f t="shared" si="9"/>
        <v>2.2943213130244922E-7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3.9054792028346038E-8</v>
      </c>
      <c r="E57" s="16">
        <f t="shared" si="10"/>
        <v>1.4515314507938769E-12</v>
      </c>
      <c r="F57" s="16">
        <f t="shared" si="10"/>
        <v>3.398862848092002E-7</v>
      </c>
      <c r="G57" s="16">
        <f t="shared" si="10"/>
        <v>2.7081328352631534E-6</v>
      </c>
      <c r="H57" s="16">
        <f t="shared" si="10"/>
        <v>2.293066188191969E-7</v>
      </c>
      <c r="I57" s="16">
        <f t="shared" si="10"/>
        <v>5.096739955503681E-7</v>
      </c>
      <c r="J57" s="16">
        <f t="shared" si="10"/>
        <v>3.2429318524728263E-8</v>
      </c>
      <c r="K57" s="16">
        <f t="shared" si="10"/>
        <v>4.2719919344135E-6</v>
      </c>
      <c r="L57" s="17">
        <f t="shared" si="10"/>
        <v>1.9246228886689479E-3</v>
      </c>
      <c r="M57" s="16">
        <f t="shared" si="10"/>
        <v>1.1836831695625423E-9</v>
      </c>
      <c r="N57" s="16">
        <f t="shared" si="10"/>
        <v>7.7007104036048412E-6</v>
      </c>
      <c r="O57" s="16">
        <f t="shared" si="10"/>
        <v>3.2581999096186309E-6</v>
      </c>
      <c r="P57" s="16">
        <f t="shared" si="10"/>
        <v>7.9691990126004349E-7</v>
      </c>
      <c r="Q57" s="16">
        <f t="shared" si="10"/>
        <v>1.9218579654188811E-6</v>
      </c>
      <c r="R57" s="16">
        <f t="shared" si="10"/>
        <v>1.8482138391239091E-7</v>
      </c>
      <c r="S57" s="16">
        <f t="shared" si="10"/>
        <v>3.4307625077835353E-7</v>
      </c>
      <c r="T57" s="16">
        <f t="shared" si="10"/>
        <v>1.663392428668033E-6</v>
      </c>
      <c r="U57" s="16">
        <f t="shared" si="10"/>
        <v>1.2842825122307436E-6</v>
      </c>
      <c r="V57" s="16">
        <f t="shared" si="10"/>
        <v>4.4551956757032068E-7</v>
      </c>
      <c r="W57" s="16">
        <f t="shared" si="10"/>
        <v>1.1109888128355062E-7</v>
      </c>
      <c r="X57" s="16">
        <f t="shared" si="10"/>
        <v>1.8911165277418254E-6</v>
      </c>
      <c r="Y57" s="16">
        <f t="shared" si="10"/>
        <v>4.2894334441087774E-6</v>
      </c>
      <c r="Z57" s="17">
        <f t="shared" si="10"/>
        <v>9.7795472833589605E-6</v>
      </c>
      <c r="AA57" s="17">
        <f t="shared" si="10"/>
        <v>9.7795472833589605E-6</v>
      </c>
      <c r="AB57" s="16">
        <f t="shared" si="10"/>
        <v>6.3396655536794715E-6</v>
      </c>
      <c r="AC57" s="16">
        <f t="shared" si="10"/>
        <v>2.2987408245203946E-6</v>
      </c>
      <c r="AD57" s="16">
        <f t="shared" si="10"/>
        <v>2.3430371345695815E-6</v>
      </c>
      <c r="AE57" s="16">
        <f t="shared" si="10"/>
        <v>3.0174346237388687E-8</v>
      </c>
      <c r="AF57" s="16">
        <f t="shared" si="10"/>
        <v>3.0211655287301144E-12</v>
      </c>
      <c r="AG57" s="16">
        <f t="shared" si="10"/>
        <v>9.1076518014383089E-7</v>
      </c>
      <c r="AH57" s="16">
        <f t="shared" si="10"/>
        <v>9.9231312424320801E-8</v>
      </c>
      <c r="AI57" s="16">
        <f t="shared" si="10"/>
        <v>4.0775933219762297E-8</v>
      </c>
      <c r="AJ57" s="16">
        <f t="shared" si="10"/>
        <v>2.4483999404727781E-6</v>
      </c>
      <c r="AK57" s="16">
        <f t="shared" si="10"/>
        <v>5.1666134505515401E-8</v>
      </c>
      <c r="AL57" s="16">
        <f t="shared" si="10"/>
        <v>2.2394429539383795E-6</v>
      </c>
      <c r="AM57" s="18">
        <f t="shared" si="10"/>
        <v>8.4194024375321921E-6</v>
      </c>
    </row>
    <row r="58" spans="1:39" ht="24">
      <c r="A58" s="13" t="s">
        <v>51</v>
      </c>
      <c r="B58" s="14" t="s">
        <v>40</v>
      </c>
      <c r="C58" s="15"/>
      <c r="D58" s="17">
        <f t="shared" ref="D58:AM58" si="11">$C16^2*D16^2</f>
        <v>1.0449103366667388E-6</v>
      </c>
      <c r="E58" s="16">
        <f t="shared" si="11"/>
        <v>1.1840959102424921E-7</v>
      </c>
      <c r="F58" s="16">
        <f t="shared" si="11"/>
        <v>8.7922077861124346E-8</v>
      </c>
      <c r="G58" s="16">
        <f t="shared" si="11"/>
        <v>3.8729871601602067E-9</v>
      </c>
      <c r="H58" s="16">
        <f t="shared" si="11"/>
        <v>8.0840759124874218E-8</v>
      </c>
      <c r="I58" s="16">
        <f t="shared" si="11"/>
        <v>7.9971716476956919E-8</v>
      </c>
      <c r="J58" s="16">
        <f t="shared" si="11"/>
        <v>7.198761924959662E-9</v>
      </c>
      <c r="K58" s="16">
        <f t="shared" si="11"/>
        <v>2.7917457302125129E-8</v>
      </c>
      <c r="L58" s="16">
        <f t="shared" si="11"/>
        <v>2.1755119370217871E-14</v>
      </c>
      <c r="M58" s="16">
        <f t="shared" si="11"/>
        <v>3.7875064935871342E-7</v>
      </c>
      <c r="N58" s="16">
        <f t="shared" si="11"/>
        <v>3.2372698614982565E-8</v>
      </c>
      <c r="O58" s="16">
        <f t="shared" si="11"/>
        <v>1.3215106340548642E-7</v>
      </c>
      <c r="P58" s="16">
        <f t="shared" si="11"/>
        <v>3.4053115555279324E-9</v>
      </c>
      <c r="Q58" s="16">
        <f t="shared" si="11"/>
        <v>8.9756127498526768E-7</v>
      </c>
      <c r="R58" s="16">
        <f t="shared" si="11"/>
        <v>2.2110435612628614E-7</v>
      </c>
      <c r="S58" s="16">
        <f t="shared" si="11"/>
        <v>9.4706132884685063E-7</v>
      </c>
      <c r="T58" s="16">
        <f t="shared" si="11"/>
        <v>3.5206906639534744E-7</v>
      </c>
      <c r="U58" s="16">
        <f t="shared" si="11"/>
        <v>2.3070952480707698E-8</v>
      </c>
      <c r="V58" s="16">
        <f t="shared" si="11"/>
        <v>3.4879035563801053E-7</v>
      </c>
      <c r="W58" s="16">
        <f t="shared" si="11"/>
        <v>6.3720744685018364E-8</v>
      </c>
      <c r="X58" s="16">
        <f t="shared" si="11"/>
        <v>2.8863888962377091E-7</v>
      </c>
      <c r="Y58" s="16">
        <f t="shared" si="11"/>
        <v>8.7286177570635031E-8</v>
      </c>
      <c r="Z58" s="16">
        <f t="shared" si="11"/>
        <v>3.4858434530374326E-7</v>
      </c>
      <c r="AA58" s="16">
        <f t="shared" si="11"/>
        <v>2.5524349896602248E-7</v>
      </c>
      <c r="AB58" s="16">
        <f t="shared" si="11"/>
        <v>6.7393588774433059E-7</v>
      </c>
      <c r="AC58" s="17">
        <f t="shared" si="11"/>
        <v>1.7499536434141918E-6</v>
      </c>
      <c r="AD58" s="16">
        <f t="shared" si="11"/>
        <v>7.03474662176818E-8</v>
      </c>
      <c r="AE58" s="16">
        <f t="shared" si="11"/>
        <v>4.7242264704214423E-8</v>
      </c>
      <c r="AF58" s="17">
        <f t="shared" si="11"/>
        <v>2.1702679224367121E-4</v>
      </c>
      <c r="AG58" s="16">
        <f t="shared" si="11"/>
        <v>1.799758333177998E-7</v>
      </c>
      <c r="AH58" s="16">
        <f t="shared" si="11"/>
        <v>3.5425786077891272E-7</v>
      </c>
      <c r="AI58" s="16">
        <f t="shared" si="11"/>
        <v>5.0919415154592424E-8</v>
      </c>
      <c r="AJ58" s="16">
        <f t="shared" si="11"/>
        <v>1.3205373925253242E-7</v>
      </c>
      <c r="AK58" s="16">
        <f t="shared" si="11"/>
        <v>1.2922325768346583E-8</v>
      </c>
      <c r="AL58" s="16">
        <f t="shared" si="11"/>
        <v>1.5217829892782358E-7</v>
      </c>
      <c r="AM58" s="18">
        <f t="shared" si="11"/>
        <v>2.5739180346457555E-9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5.2742793285387371E-7</v>
      </c>
      <c r="E59" s="16">
        <f t="shared" si="12"/>
        <v>1.1490381103748981E-7</v>
      </c>
      <c r="F59" s="16">
        <f t="shared" si="12"/>
        <v>4.2841104874148621E-6</v>
      </c>
      <c r="G59" s="16">
        <f t="shared" si="12"/>
        <v>9.4431219784149737E-7</v>
      </c>
      <c r="H59" s="16">
        <f t="shared" si="12"/>
        <v>3.7801576778061147E-7</v>
      </c>
      <c r="I59" s="17">
        <f t="shared" si="12"/>
        <v>3.0700606662700568E-3</v>
      </c>
      <c r="J59" s="16">
        <f t="shared" si="12"/>
        <v>3.6137687096046426E-7</v>
      </c>
      <c r="K59" s="16">
        <f t="shared" si="12"/>
        <v>3.5587384294332618E-7</v>
      </c>
      <c r="L59" s="16">
        <f t="shared" si="12"/>
        <v>8.4214014076274351E-7</v>
      </c>
      <c r="M59" s="16">
        <f t="shared" si="12"/>
        <v>8.4266781657168417E-8</v>
      </c>
      <c r="N59" s="16">
        <f t="shared" si="12"/>
        <v>2.5704870156961223E-7</v>
      </c>
      <c r="O59" s="16">
        <f t="shared" si="12"/>
        <v>1.7571564126006215E-7</v>
      </c>
      <c r="P59" s="16">
        <f t="shared" si="12"/>
        <v>4.1542911593094376E-7</v>
      </c>
      <c r="Q59" s="16">
        <f t="shared" si="12"/>
        <v>1.1988378078068664E-7</v>
      </c>
      <c r="R59" s="16">
        <f t="shared" si="12"/>
        <v>4.0962856048409419E-6</v>
      </c>
      <c r="S59" s="16">
        <f t="shared" si="12"/>
        <v>1.1833271305128218E-8</v>
      </c>
      <c r="T59" s="16">
        <f t="shared" si="12"/>
        <v>2.215396398814317E-6</v>
      </c>
      <c r="U59" s="16">
        <f t="shared" si="12"/>
        <v>1.5139130296094754E-7</v>
      </c>
      <c r="V59" s="16">
        <f t="shared" si="12"/>
        <v>4.5440177706625649E-7</v>
      </c>
      <c r="W59" s="16">
        <f t="shared" si="12"/>
        <v>2.5614176221314815E-6</v>
      </c>
      <c r="X59" s="16">
        <f t="shared" si="12"/>
        <v>5.206293255767709E-7</v>
      </c>
      <c r="Y59" s="16">
        <f t="shared" si="12"/>
        <v>3.2655766154480806E-7</v>
      </c>
      <c r="Z59" s="16">
        <f t="shared" si="12"/>
        <v>1.8169277094402341E-6</v>
      </c>
      <c r="AA59" s="16">
        <f t="shared" si="12"/>
        <v>4.0119803189280171E-7</v>
      </c>
      <c r="AB59" s="16">
        <f t="shared" si="12"/>
        <v>7.0415215590469377E-6</v>
      </c>
      <c r="AC59" s="16">
        <f t="shared" si="12"/>
        <v>3.1498963368617587E-7</v>
      </c>
      <c r="AD59" s="16">
        <f t="shared" si="12"/>
        <v>7.5172832550178274E-6</v>
      </c>
      <c r="AE59" s="16">
        <f t="shared" si="12"/>
        <v>5.0504608825055613E-6</v>
      </c>
      <c r="AF59" s="16">
        <f t="shared" si="12"/>
        <v>1.1777690683918923E-6</v>
      </c>
      <c r="AG59" s="16">
        <f t="shared" si="12"/>
        <v>7.2656096935251442E-6</v>
      </c>
      <c r="AH59" s="16">
        <f t="shared" si="12"/>
        <v>6.8763498485329371E-6</v>
      </c>
      <c r="AI59" s="16">
        <f t="shared" si="12"/>
        <v>6.8683157129209164E-6</v>
      </c>
      <c r="AJ59" s="16">
        <f t="shared" si="12"/>
        <v>7.6684941251581172E-7</v>
      </c>
      <c r="AK59" s="16">
        <f t="shared" si="12"/>
        <v>2.7641315382515952E-6</v>
      </c>
      <c r="AL59" s="16">
        <f t="shared" si="12"/>
        <v>1.2453009788049816E-7</v>
      </c>
      <c r="AM59" s="18">
        <f t="shared" si="12"/>
        <v>1.2023898970261494E-6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9.714235855160224E-8</v>
      </c>
      <c r="E60" s="16">
        <f t="shared" si="13"/>
        <v>7.5056897251521253E-6</v>
      </c>
      <c r="F60" s="16">
        <f t="shared" si="13"/>
        <v>6.4649885768514924E-7</v>
      </c>
      <c r="G60" s="16">
        <f t="shared" si="13"/>
        <v>6.9569902418815818E-6</v>
      </c>
      <c r="H60" s="16">
        <f t="shared" si="13"/>
        <v>7.4902608426160065E-6</v>
      </c>
      <c r="I60" s="16">
        <f t="shared" si="13"/>
        <v>1.2381038340651398E-6</v>
      </c>
      <c r="J60" s="16">
        <f t="shared" si="13"/>
        <v>2.4737795708399676E-6</v>
      </c>
      <c r="K60" s="17">
        <f t="shared" si="13"/>
        <v>1.1040545475999999E-2</v>
      </c>
      <c r="L60" s="16">
        <f t="shared" si="13"/>
        <v>2.4424596648303093E-5</v>
      </c>
      <c r="M60" s="16">
        <f t="shared" si="13"/>
        <v>1.6126277638737421E-8</v>
      </c>
      <c r="N60" s="16">
        <f t="shared" si="13"/>
        <v>1.0832969597539116E-5</v>
      </c>
      <c r="O60" s="16">
        <f t="shared" si="13"/>
        <v>1.5545092219641891E-7</v>
      </c>
      <c r="P60" s="16">
        <f t="shared" si="13"/>
        <v>1.4743101765807791E-5</v>
      </c>
      <c r="Q60" s="16">
        <f t="shared" si="13"/>
        <v>9.8573561343307174E-6</v>
      </c>
      <c r="R60" s="16">
        <f t="shared" si="13"/>
        <v>1.906880956673003E-5</v>
      </c>
      <c r="S60" s="17">
        <f t="shared" si="13"/>
        <v>6.612942399999999E-5</v>
      </c>
      <c r="T60" s="16">
        <f t="shared" si="13"/>
        <v>3.5539934318255274E-6</v>
      </c>
      <c r="U60" s="16">
        <f t="shared" si="13"/>
        <v>2.3847597847523532E-7</v>
      </c>
      <c r="V60" s="16">
        <f t="shared" si="13"/>
        <v>3.6294703874097315E-7</v>
      </c>
      <c r="W60" s="16">
        <f t="shared" si="13"/>
        <v>7.3928004028498402E-6</v>
      </c>
      <c r="X60" s="16">
        <f t="shared" si="13"/>
        <v>7.0243133617572127E-8</v>
      </c>
      <c r="Y60" s="16">
        <f t="shared" si="13"/>
        <v>1.6557933900032092E-6</v>
      </c>
      <c r="Z60" s="16">
        <f t="shared" si="13"/>
        <v>6.5758158721297233E-7</v>
      </c>
      <c r="AA60" s="16">
        <f t="shared" si="13"/>
        <v>7.5798190107526734E-6</v>
      </c>
      <c r="AB60" s="16">
        <f t="shared" si="13"/>
        <v>8.1979077731292793E-7</v>
      </c>
      <c r="AC60" s="16">
        <f t="shared" si="13"/>
        <v>1.1203032376177227E-5</v>
      </c>
      <c r="AD60" s="16">
        <f t="shared" si="13"/>
        <v>4.5611785775696308E-5</v>
      </c>
      <c r="AE60" s="16">
        <f t="shared" si="13"/>
        <v>1.1283968657857735E-5</v>
      </c>
      <c r="AF60" s="16">
        <f t="shared" si="13"/>
        <v>1.4163600679849754E-6</v>
      </c>
      <c r="AG60" s="16">
        <f t="shared" si="13"/>
        <v>6.0257974475779159E-6</v>
      </c>
      <c r="AH60" s="16">
        <f t="shared" si="13"/>
        <v>2.9565439881454473E-6</v>
      </c>
      <c r="AI60" s="17">
        <f t="shared" si="13"/>
        <v>5.6100100000000002E-5</v>
      </c>
      <c r="AJ60" s="16">
        <f t="shared" si="13"/>
        <v>7.1295399507472533E-7</v>
      </c>
      <c r="AK60" s="16">
        <f t="shared" si="13"/>
        <v>9.4200562204883101E-6</v>
      </c>
      <c r="AL60" s="16">
        <f t="shared" si="13"/>
        <v>4.3982317749612504E-5</v>
      </c>
      <c r="AM60" s="20">
        <f t="shared" si="13"/>
        <v>5.9351615999999986E-5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7.8243192793956625E-9</v>
      </c>
      <c r="E61" s="16">
        <f t="shared" si="14"/>
        <v>7.6421827518774413E-9</v>
      </c>
      <c r="F61" s="16">
        <f t="shared" si="14"/>
        <v>8.9347540660401889E-9</v>
      </c>
      <c r="G61" s="16">
        <f t="shared" si="14"/>
        <v>4.3864479112431084E-9</v>
      </c>
      <c r="H61" s="16">
        <f t="shared" si="14"/>
        <v>9.8333250649052269E-9</v>
      </c>
      <c r="I61" s="16">
        <f t="shared" si="14"/>
        <v>2.6196332006281449E-10</v>
      </c>
      <c r="J61" s="16">
        <f t="shared" si="14"/>
        <v>2.2932513810701236E-9</v>
      </c>
      <c r="K61" s="16">
        <f t="shared" si="14"/>
        <v>6.1957553004061857E-9</v>
      </c>
      <c r="L61" s="16">
        <f t="shared" si="14"/>
        <v>6.9359645770381779E-9</v>
      </c>
      <c r="M61" s="16">
        <f t="shared" si="14"/>
        <v>7.8214279921645053E-9</v>
      </c>
      <c r="N61" s="16">
        <f t="shared" si="14"/>
        <v>4.1754799035083105E-9</v>
      </c>
      <c r="O61" s="16">
        <f t="shared" si="14"/>
        <v>6.4628098888941088E-9</v>
      </c>
      <c r="P61" s="16">
        <f t="shared" si="14"/>
        <v>8.5114878324275654E-9</v>
      </c>
      <c r="Q61" s="17">
        <f t="shared" si="14"/>
        <v>6.912163843988179E-6</v>
      </c>
      <c r="R61" s="16">
        <f t="shared" si="14"/>
        <v>2.7867222843371415E-9</v>
      </c>
      <c r="S61" s="16">
        <f t="shared" si="14"/>
        <v>2.3957572758617105E-8</v>
      </c>
      <c r="T61" s="16">
        <f t="shared" si="14"/>
        <v>1.187861547028871E-8</v>
      </c>
      <c r="U61" s="16">
        <f t="shared" si="14"/>
        <v>1.3777776688973459E-12</v>
      </c>
      <c r="V61" s="16">
        <f t="shared" si="14"/>
        <v>2.8064963925733663E-10</v>
      </c>
      <c r="W61" s="16">
        <f t="shared" si="14"/>
        <v>1.1431789077124649E-8</v>
      </c>
      <c r="X61" s="16">
        <f t="shared" si="14"/>
        <v>1.5087408298174575E-9</v>
      </c>
      <c r="Y61" s="16">
        <f t="shared" si="14"/>
        <v>1.7258509716827251E-11</v>
      </c>
      <c r="Z61" s="16">
        <f t="shared" si="14"/>
        <v>1.5622915838159637E-9</v>
      </c>
      <c r="AA61" s="16">
        <f t="shared" si="14"/>
        <v>1.6491859010026641E-8</v>
      </c>
      <c r="AB61" s="16">
        <f t="shared" si="14"/>
        <v>4.4981491813324936E-9</v>
      </c>
      <c r="AC61" s="16">
        <f t="shared" si="14"/>
        <v>2.1799296977984982E-10</v>
      </c>
      <c r="AD61" s="16">
        <f t="shared" si="14"/>
        <v>6.373664407796434E-9</v>
      </c>
      <c r="AE61" s="16">
        <f t="shared" si="14"/>
        <v>3.2351510651655501E-8</v>
      </c>
      <c r="AF61" s="16">
        <f t="shared" si="14"/>
        <v>2.8849418159232662E-8</v>
      </c>
      <c r="AG61" s="16">
        <f t="shared" si="14"/>
        <v>9.4501688914578641E-10</v>
      </c>
      <c r="AH61" s="16">
        <f t="shared" si="14"/>
        <v>6.9448685696938986E-10</v>
      </c>
      <c r="AI61" s="16">
        <f t="shared" si="14"/>
        <v>9.4811277158136684E-9</v>
      </c>
      <c r="AJ61" s="16">
        <f t="shared" si="14"/>
        <v>3.2499965120543044E-12</v>
      </c>
      <c r="AK61" s="16">
        <f t="shared" si="14"/>
        <v>1.7684190082941194E-8</v>
      </c>
      <c r="AL61" s="16">
        <f t="shared" si="14"/>
        <v>3.2944682837770443E-9</v>
      </c>
      <c r="AM61" s="18">
        <f t="shared" si="14"/>
        <v>7.0715681635030601E-9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2.4738237024642339E-6</v>
      </c>
      <c r="E62" s="16">
        <f t="shared" si="15"/>
        <v>2.5003553031619473E-5</v>
      </c>
      <c r="F62" s="16">
        <f t="shared" si="15"/>
        <v>3.0566543836845572E-9</v>
      </c>
      <c r="G62" s="16">
        <f t="shared" si="15"/>
        <v>2.928513394788509E-5</v>
      </c>
      <c r="H62" s="16">
        <f t="shared" si="15"/>
        <v>2.3752736746538491E-5</v>
      </c>
      <c r="I62" s="16">
        <f t="shared" si="15"/>
        <v>1.3932598296185116E-6</v>
      </c>
      <c r="J62" s="16">
        <f t="shared" si="15"/>
        <v>1.084799660919507E-6</v>
      </c>
      <c r="K62" s="16">
        <f t="shared" si="15"/>
        <v>1.4331750195831219E-5</v>
      </c>
      <c r="L62" s="16">
        <f t="shared" si="15"/>
        <v>4.441008801175537E-6</v>
      </c>
      <c r="M62" s="16">
        <f t="shared" si="15"/>
        <v>3.7516104753282896E-5</v>
      </c>
      <c r="N62" s="16">
        <f t="shared" si="15"/>
        <v>1.2894575825324777E-6</v>
      </c>
      <c r="O62" s="16">
        <f t="shared" si="15"/>
        <v>2.7357446943420163E-6</v>
      </c>
      <c r="P62" s="17">
        <f t="shared" si="15"/>
        <v>1.0791054399999998E-2</v>
      </c>
      <c r="Q62" s="16">
        <f t="shared" si="15"/>
        <v>1.3094045613033047E-5</v>
      </c>
      <c r="R62" s="16">
        <f t="shared" si="15"/>
        <v>2.1589928757884862E-5</v>
      </c>
      <c r="S62" s="16">
        <f t="shared" si="15"/>
        <v>2.2021296665181588E-7</v>
      </c>
      <c r="T62" s="16">
        <f t="shared" si="15"/>
        <v>1.200123770742386E-5</v>
      </c>
      <c r="U62" s="16">
        <f t="shared" si="15"/>
        <v>1.1183526321181697E-5</v>
      </c>
      <c r="V62" s="16">
        <f t="shared" si="15"/>
        <v>2.8640387158812768E-6</v>
      </c>
      <c r="W62" s="16">
        <f t="shared" si="15"/>
        <v>1.3886877927268122E-5</v>
      </c>
      <c r="X62" s="16">
        <f t="shared" si="15"/>
        <v>5.1818702573131143E-7</v>
      </c>
      <c r="Y62" s="16">
        <f t="shared" si="15"/>
        <v>3.6536594912281902E-6</v>
      </c>
      <c r="Z62" s="16">
        <f t="shared" si="15"/>
        <v>4.7726352002866737E-6</v>
      </c>
      <c r="AA62" s="16">
        <f t="shared" si="15"/>
        <v>9.3931603658931889E-6</v>
      </c>
      <c r="AB62" s="16">
        <f t="shared" si="15"/>
        <v>3.3236031654450211E-6</v>
      </c>
      <c r="AC62" s="16">
        <f t="shared" si="15"/>
        <v>1.1152032956933168E-5</v>
      </c>
      <c r="AD62" s="16">
        <f t="shared" si="15"/>
        <v>1.7386689569478703E-5</v>
      </c>
      <c r="AE62" s="16">
        <f t="shared" si="15"/>
        <v>4.3766120823935584E-7</v>
      </c>
      <c r="AF62" s="16">
        <f t="shared" si="15"/>
        <v>1.6989659567240714E-7</v>
      </c>
      <c r="AG62" s="16">
        <f t="shared" si="15"/>
        <v>5.6156398518102773E-7</v>
      </c>
      <c r="AH62" s="16">
        <f t="shared" si="15"/>
        <v>1.8258809076238538E-6</v>
      </c>
      <c r="AI62" s="17">
        <f t="shared" si="15"/>
        <v>6.4899136000000002E-5</v>
      </c>
      <c r="AJ62" s="16">
        <f t="shared" si="15"/>
        <v>7.0893857154923169E-6</v>
      </c>
      <c r="AK62" s="16">
        <f t="shared" si="15"/>
        <v>2.2522639063476644E-6</v>
      </c>
      <c r="AL62" s="17">
        <f t="shared" si="15"/>
        <v>5.6640675999999989E-5</v>
      </c>
      <c r="AM62" s="20">
        <f t="shared" si="15"/>
        <v>7.0123876000000002E-5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1.3220300754434168E-5</v>
      </c>
      <c r="E63" s="16">
        <f t="shared" si="16"/>
        <v>1.0714318913991514E-5</v>
      </c>
      <c r="F63" s="16">
        <f t="shared" si="16"/>
        <v>2.228768541838399E-6</v>
      </c>
      <c r="G63" s="16">
        <f t="shared" si="16"/>
        <v>2.4423655508750031E-6</v>
      </c>
      <c r="H63" s="16">
        <f t="shared" si="16"/>
        <v>4.5736575710364844E-8</v>
      </c>
      <c r="I63" s="16">
        <f t="shared" si="16"/>
        <v>1.1314413151755917E-5</v>
      </c>
      <c r="J63" s="16">
        <f t="shared" si="16"/>
        <v>3.0761057410983651E-7</v>
      </c>
      <c r="K63" s="16">
        <f t="shared" si="16"/>
        <v>7.3100837589946982E-6</v>
      </c>
      <c r="L63" s="16">
        <f t="shared" si="16"/>
        <v>1.1139772244960051E-7</v>
      </c>
      <c r="M63" s="16">
        <f t="shared" si="16"/>
        <v>1.3011192585798206E-5</v>
      </c>
      <c r="N63" s="16">
        <f t="shared" si="16"/>
        <v>3.0799641272975159E-9</v>
      </c>
      <c r="O63" s="16">
        <f t="shared" si="16"/>
        <v>7.0998864687636316E-6</v>
      </c>
      <c r="P63" s="16">
        <f t="shared" si="16"/>
        <v>2.9021159797494993E-7</v>
      </c>
      <c r="Q63" s="16">
        <f t="shared" si="16"/>
        <v>3.3219604703188735E-5</v>
      </c>
      <c r="R63" s="16">
        <f t="shared" si="16"/>
        <v>1.5788334174226314E-5</v>
      </c>
      <c r="S63" s="16">
        <f t="shared" si="16"/>
        <v>1.8301883912152747E-8</v>
      </c>
      <c r="T63" s="16">
        <f t="shared" si="16"/>
        <v>1.5939372210263659E-5</v>
      </c>
      <c r="U63" s="16">
        <f t="shared" si="16"/>
        <v>8.8079308064291553E-6</v>
      </c>
      <c r="V63" s="16">
        <f t="shared" si="16"/>
        <v>1.5620612999488219E-6</v>
      </c>
      <c r="W63" s="16">
        <f t="shared" si="16"/>
        <v>3.8565271090156498E-7</v>
      </c>
      <c r="X63" s="16">
        <f t="shared" si="16"/>
        <v>9.6809739249421779E-9</v>
      </c>
      <c r="Y63" s="16">
        <f t="shared" si="16"/>
        <v>3.2014921012018774E-7</v>
      </c>
      <c r="Z63" s="16">
        <f t="shared" si="16"/>
        <v>1.756515867318892E-8</v>
      </c>
      <c r="AA63" s="16">
        <f t="shared" si="16"/>
        <v>3.0366477549394456E-6</v>
      </c>
      <c r="AB63" s="16">
        <f t="shared" si="16"/>
        <v>1.1960557840271137E-5</v>
      </c>
      <c r="AC63" s="16">
        <f t="shared" si="16"/>
        <v>1.6031134155273644E-5</v>
      </c>
      <c r="AD63" s="17">
        <f t="shared" si="16"/>
        <v>4.1447843999999987E-5</v>
      </c>
      <c r="AE63" s="17">
        <f t="shared" si="16"/>
        <v>7.2396273959999995E-3</v>
      </c>
      <c r="AF63" s="16">
        <f t="shared" si="16"/>
        <v>1.5692564569083585E-6</v>
      </c>
      <c r="AG63" s="17">
        <f t="shared" si="16"/>
        <v>4.4876600999999999E-5</v>
      </c>
      <c r="AH63" s="16">
        <f t="shared" si="16"/>
        <v>3.1927765438959202E-8</v>
      </c>
      <c r="AI63" s="17">
        <f t="shared" si="16"/>
        <v>5.2142841000000004E-5</v>
      </c>
      <c r="AJ63" s="16">
        <f t="shared" si="16"/>
        <v>1.0684699857530167E-5</v>
      </c>
      <c r="AK63" s="16">
        <f t="shared" si="16"/>
        <v>4.6605967780534095E-7</v>
      </c>
      <c r="AL63" s="16">
        <f t="shared" si="16"/>
        <v>1.3745594147263879E-5</v>
      </c>
      <c r="AM63" s="18">
        <f t="shared" si="16"/>
        <v>4.2401961653655227E-6</v>
      </c>
    </row>
    <row r="64" spans="1:39" ht="24">
      <c r="A64" s="13" t="s">
        <v>57</v>
      </c>
      <c r="B64" s="14" t="s">
        <v>40</v>
      </c>
      <c r="C64" s="15"/>
      <c r="D64" s="17">
        <f t="shared" ref="D64:AM64" si="17">$C22^2*D22^2</f>
        <v>1.611023205551287E-5</v>
      </c>
      <c r="E64" s="16">
        <f t="shared" si="17"/>
        <v>2.089087423600047E-7</v>
      </c>
      <c r="F64" s="16">
        <f t="shared" si="17"/>
        <v>4.5279514971890676E-8</v>
      </c>
      <c r="G64" s="16">
        <f t="shared" si="17"/>
        <v>9.1556480918576828E-6</v>
      </c>
      <c r="H64" s="16">
        <f t="shared" si="17"/>
        <v>6.7167319781216366E-6</v>
      </c>
      <c r="I64" s="16">
        <f t="shared" si="17"/>
        <v>2.5128859550320958E-7</v>
      </c>
      <c r="J64" s="17">
        <f t="shared" si="17"/>
        <v>2.2729611102759854E-3</v>
      </c>
      <c r="K64" s="16">
        <f t="shared" si="17"/>
        <v>4.9845657403144185E-7</v>
      </c>
      <c r="L64" s="16">
        <f t="shared" si="17"/>
        <v>3.7400346196343675E-8</v>
      </c>
      <c r="M64" s="16">
        <f t="shared" si="17"/>
        <v>6.8657156270007028E-7</v>
      </c>
      <c r="N64" s="16">
        <f t="shared" si="17"/>
        <v>4.089872156906597E-6</v>
      </c>
      <c r="O64" s="16">
        <f t="shared" si="17"/>
        <v>4.1220020043673368E-6</v>
      </c>
      <c r="P64" s="16">
        <f t="shared" si="17"/>
        <v>2.221587070710488E-7</v>
      </c>
      <c r="Q64" s="16">
        <f t="shared" si="17"/>
        <v>7.3090070147206688E-7</v>
      </c>
      <c r="R64" s="16">
        <f t="shared" si="17"/>
        <v>1.9773234285486291E-6</v>
      </c>
      <c r="S64" s="16">
        <f t="shared" si="17"/>
        <v>8.850543219557819E-8</v>
      </c>
      <c r="T64" s="16">
        <f t="shared" si="17"/>
        <v>6.6830392835357387E-6</v>
      </c>
      <c r="U64" s="16">
        <f t="shared" si="17"/>
        <v>4.0862570443936346E-6</v>
      </c>
      <c r="V64" s="16">
        <f t="shared" si="17"/>
        <v>1.8226997619977612E-6</v>
      </c>
      <c r="W64" s="16">
        <f t="shared" si="17"/>
        <v>3.920051725585133E-6</v>
      </c>
      <c r="X64" s="17">
        <f t="shared" si="17"/>
        <v>1.174005607852663E-5</v>
      </c>
      <c r="Y64" s="16">
        <f t="shared" si="17"/>
        <v>7.8667229468071062E-7</v>
      </c>
      <c r="Z64" s="17">
        <f t="shared" si="17"/>
        <v>1.611023205551287E-5</v>
      </c>
      <c r="AA64" s="16">
        <f t="shared" si="17"/>
        <v>8.5257245399629119E-6</v>
      </c>
      <c r="AB64" s="16">
        <f t="shared" si="17"/>
        <v>3.913696533964434E-7</v>
      </c>
      <c r="AC64" s="16">
        <f t="shared" si="17"/>
        <v>2.3848813818692295E-7</v>
      </c>
      <c r="AD64" s="16">
        <f t="shared" si="17"/>
        <v>4.9231550523656198E-6</v>
      </c>
      <c r="AE64" s="16">
        <f t="shared" si="17"/>
        <v>9.60738801072904E-8</v>
      </c>
      <c r="AF64" s="16">
        <f t="shared" si="17"/>
        <v>7.4114176107292685E-8</v>
      </c>
      <c r="AG64" s="16">
        <f t="shared" si="17"/>
        <v>3.6997501525432676E-6</v>
      </c>
      <c r="AH64" s="16">
        <f t="shared" si="17"/>
        <v>5.3096926781096579E-8</v>
      </c>
      <c r="AI64" s="16">
        <f t="shared" si="17"/>
        <v>4.0070724814633733E-6</v>
      </c>
      <c r="AJ64" s="16">
        <f t="shared" si="17"/>
        <v>8.4917201868456693E-7</v>
      </c>
      <c r="AK64" s="16">
        <f t="shared" si="17"/>
        <v>3.9545412150811272E-6</v>
      </c>
      <c r="AL64" s="16">
        <f t="shared" si="17"/>
        <v>7.3561282051470605E-7</v>
      </c>
      <c r="AM64" s="18">
        <f t="shared" si="17"/>
        <v>6.7977283187749231E-6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3.6360998230742399E-7</v>
      </c>
      <c r="E65" s="16">
        <f t="shared" si="18"/>
        <v>9.429159129509799E-7</v>
      </c>
      <c r="F65" s="16">
        <f t="shared" si="18"/>
        <v>4.7543617582877893E-7</v>
      </c>
      <c r="G65" s="16">
        <f t="shared" si="18"/>
        <v>3.4609701678266822E-7</v>
      </c>
      <c r="H65" s="16">
        <f t="shared" si="18"/>
        <v>1.3715043668194173E-7</v>
      </c>
      <c r="I65" s="16">
        <f t="shared" si="18"/>
        <v>2.9891683323389911E-6</v>
      </c>
      <c r="J65" s="16">
        <f t="shared" si="18"/>
        <v>3.327309792214647E-8</v>
      </c>
      <c r="K65" s="16">
        <f t="shared" si="18"/>
        <v>3.7128934085638708E-7</v>
      </c>
      <c r="L65" s="16">
        <f t="shared" si="18"/>
        <v>7.1240262483001366E-8</v>
      </c>
      <c r="M65" s="16">
        <f t="shared" si="18"/>
        <v>2.7574839622934998E-6</v>
      </c>
      <c r="N65" s="16">
        <f t="shared" si="18"/>
        <v>1.4380622879418286E-6</v>
      </c>
      <c r="O65" s="16">
        <f t="shared" si="18"/>
        <v>9.7839435668951891E-12</v>
      </c>
      <c r="P65" s="16">
        <f t="shared" si="18"/>
        <v>2.3681266272995664E-7</v>
      </c>
      <c r="Q65" s="16">
        <f t="shared" si="18"/>
        <v>1.3853609160296483E-7</v>
      </c>
      <c r="R65" s="16">
        <f t="shared" si="18"/>
        <v>7.5141014887869831E-7</v>
      </c>
      <c r="S65" s="16">
        <f t="shared" si="18"/>
        <v>4.1718299856049597E-6</v>
      </c>
      <c r="T65" s="16">
        <f t="shared" si="18"/>
        <v>2.8764010703021726E-6</v>
      </c>
      <c r="U65" s="16">
        <f t="shared" si="18"/>
        <v>8.9975348009580712E-8</v>
      </c>
      <c r="V65" s="16">
        <f t="shared" si="18"/>
        <v>2.7119011629213259E-7</v>
      </c>
      <c r="W65" s="16">
        <f t="shared" si="18"/>
        <v>1.5152837901048591E-6</v>
      </c>
      <c r="X65" s="16">
        <f t="shared" si="18"/>
        <v>1.3253160182163387E-6</v>
      </c>
      <c r="Y65" s="16">
        <f t="shared" si="18"/>
        <v>7.6856998577626274E-8</v>
      </c>
      <c r="Z65" s="16">
        <f t="shared" si="18"/>
        <v>1.0928765452392465E-6</v>
      </c>
      <c r="AA65" s="16">
        <f t="shared" si="18"/>
        <v>2.2946995257878958E-6</v>
      </c>
      <c r="AB65" s="16">
        <f t="shared" si="18"/>
        <v>2.7743640233200452E-6</v>
      </c>
      <c r="AC65" s="16">
        <f t="shared" si="18"/>
        <v>8.2550880017466362E-7</v>
      </c>
      <c r="AD65" s="16">
        <f t="shared" si="18"/>
        <v>2.8812839105137923E-7</v>
      </c>
      <c r="AE65" s="16">
        <f t="shared" si="18"/>
        <v>6.323192811412103E-9</v>
      </c>
      <c r="AF65" s="16">
        <f t="shared" si="18"/>
        <v>2.2654197340421998E-6</v>
      </c>
      <c r="AG65" s="16">
        <f t="shared" si="18"/>
        <v>2.3332345905564435E-7</v>
      </c>
      <c r="AH65" s="17">
        <f t="shared" si="18"/>
        <v>1.3610533552725565E-3</v>
      </c>
      <c r="AI65" s="16">
        <f t="shared" si="18"/>
        <v>2.7427521731307582E-7</v>
      </c>
      <c r="AJ65" s="16">
        <f t="shared" si="18"/>
        <v>2.335108970937038E-8</v>
      </c>
      <c r="AK65" s="16">
        <f t="shared" si="18"/>
        <v>2.7010178870350501E-6</v>
      </c>
      <c r="AL65" s="16">
        <f t="shared" si="18"/>
        <v>6.4315821164575175E-6</v>
      </c>
      <c r="AM65" s="18">
        <f t="shared" si="18"/>
        <v>1.8914864716372231E-6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4.8048121627904884E-6</v>
      </c>
      <c r="E66" s="16">
        <f t="shared" si="19"/>
        <v>1.1650199600225152E-5</v>
      </c>
      <c r="F66" s="16">
        <f t="shared" si="19"/>
        <v>2.305235685322851E-6</v>
      </c>
      <c r="G66" s="16">
        <f t="shared" si="19"/>
        <v>3.7162303262327937E-6</v>
      </c>
      <c r="H66" s="16">
        <f t="shared" si="19"/>
        <v>2.2698912081726591E-6</v>
      </c>
      <c r="I66" s="16">
        <f t="shared" si="19"/>
        <v>1.8195108573692078E-7</v>
      </c>
      <c r="J66" s="16">
        <f t="shared" si="19"/>
        <v>2.1086811173152587E-6</v>
      </c>
      <c r="K66" s="16">
        <f t="shared" si="19"/>
        <v>1.0071122024107706E-8</v>
      </c>
      <c r="L66" s="16">
        <f t="shared" si="19"/>
        <v>4.302415147958066E-9</v>
      </c>
      <c r="M66" s="17">
        <f t="shared" si="19"/>
        <v>6.7904192160000007E-3</v>
      </c>
      <c r="N66" s="16">
        <f t="shared" si="19"/>
        <v>3.9389189188026263E-6</v>
      </c>
      <c r="O66" s="16">
        <f t="shared" si="19"/>
        <v>1.1809363519141575E-5</v>
      </c>
      <c r="P66" s="16">
        <f t="shared" si="19"/>
        <v>2.376451601658604E-5</v>
      </c>
      <c r="Q66" s="16">
        <f t="shared" si="19"/>
        <v>7.6354903510855641E-6</v>
      </c>
      <c r="R66" s="16">
        <f t="shared" si="19"/>
        <v>3.8541872537565297E-6</v>
      </c>
      <c r="S66" s="16">
        <f t="shared" si="19"/>
        <v>2.7968276291515454E-5</v>
      </c>
      <c r="T66" s="16">
        <f t="shared" si="19"/>
        <v>2.0780675033807413E-6</v>
      </c>
      <c r="U66" s="16">
        <f t="shared" si="19"/>
        <v>7.4853340167175833E-6</v>
      </c>
      <c r="V66" s="16">
        <f t="shared" si="19"/>
        <v>4.9490180064754987E-6</v>
      </c>
      <c r="W66" s="16">
        <f t="shared" si="19"/>
        <v>4.013485725618696E-8</v>
      </c>
      <c r="X66" s="16">
        <f t="shared" si="19"/>
        <v>5.7887622938364661E-6</v>
      </c>
      <c r="Y66" s="16">
        <f t="shared" si="19"/>
        <v>1.1375738588465983E-5</v>
      </c>
      <c r="Z66" s="16">
        <f t="shared" si="19"/>
        <v>2.1887374993319342E-7</v>
      </c>
      <c r="AA66" s="16">
        <f t="shared" si="19"/>
        <v>3.4280377905489358E-7</v>
      </c>
      <c r="AB66" s="17">
        <f t="shared" si="19"/>
        <v>6.2346816000000008E-5</v>
      </c>
      <c r="AC66" s="16">
        <f t="shared" si="19"/>
        <v>1.0478798909847018E-5</v>
      </c>
      <c r="AD66" s="16">
        <f t="shared" si="19"/>
        <v>6.509157962462635E-6</v>
      </c>
      <c r="AE66" s="16">
        <f t="shared" si="19"/>
        <v>1.2383876653355685E-5</v>
      </c>
      <c r="AF66" s="16">
        <f t="shared" si="19"/>
        <v>1.1868775808714538E-5</v>
      </c>
      <c r="AG66" s="16">
        <f t="shared" si="19"/>
        <v>4.5490455264190248E-6</v>
      </c>
      <c r="AH66" s="16">
        <f t="shared" si="19"/>
        <v>1.3538159116101915E-5</v>
      </c>
      <c r="AI66" s="16">
        <f t="shared" si="19"/>
        <v>5.2063860796891424E-6</v>
      </c>
      <c r="AJ66" s="16">
        <f t="shared" si="19"/>
        <v>6.9005206591433367E-7</v>
      </c>
      <c r="AK66" s="16">
        <f t="shared" si="19"/>
        <v>7.3846299518060462E-6</v>
      </c>
      <c r="AL66" s="16">
        <f t="shared" si="19"/>
        <v>3.4045275041149995E-8</v>
      </c>
      <c r="AM66" s="18">
        <f t="shared" si="19"/>
        <v>1.4217865845203155E-6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3.4772832825327327E-9</v>
      </c>
      <c r="E67" s="16">
        <f t="shared" si="20"/>
        <v>2.5489972480891121E-7</v>
      </c>
      <c r="F67" s="16">
        <f t="shared" si="20"/>
        <v>2.9517517269859444E-8</v>
      </c>
      <c r="G67" s="16">
        <f t="shared" si="20"/>
        <v>8.6142173021047654E-7</v>
      </c>
      <c r="H67" s="17">
        <f t="shared" si="20"/>
        <v>9.9351329641634905E-4</v>
      </c>
      <c r="I67" s="16">
        <f t="shared" si="20"/>
        <v>1.1801236220261752E-7</v>
      </c>
      <c r="J67" s="16">
        <f t="shared" si="20"/>
        <v>3.0147886888237886E-6</v>
      </c>
      <c r="K67" s="16">
        <f t="shared" si="20"/>
        <v>6.7338270558816224E-7</v>
      </c>
      <c r="L67" s="16">
        <f t="shared" si="20"/>
        <v>1.1754784341113271E-7</v>
      </c>
      <c r="M67" s="16">
        <f t="shared" si="20"/>
        <v>3.3155112001671393E-7</v>
      </c>
      <c r="N67" s="16">
        <f t="shared" si="20"/>
        <v>7.8001482385194747E-7</v>
      </c>
      <c r="O67" s="16">
        <f t="shared" si="20"/>
        <v>1.1984895872556372E-7</v>
      </c>
      <c r="P67" s="16">
        <f t="shared" si="20"/>
        <v>2.2056259678286205E-6</v>
      </c>
      <c r="Q67" s="16">
        <f t="shared" si="20"/>
        <v>1.4055597269091397E-6</v>
      </c>
      <c r="R67" s="16">
        <f t="shared" si="20"/>
        <v>9.3205145751322912E-8</v>
      </c>
      <c r="S67" s="16">
        <f t="shared" si="20"/>
        <v>1.6470414634670584E-6</v>
      </c>
      <c r="T67" s="16">
        <f t="shared" si="20"/>
        <v>4.7679800182367492E-6</v>
      </c>
      <c r="U67" s="16">
        <f t="shared" si="20"/>
        <v>1.0441483824089937E-6</v>
      </c>
      <c r="V67" s="16">
        <f t="shared" si="20"/>
        <v>1.4517222587566723E-7</v>
      </c>
      <c r="W67" s="16">
        <f t="shared" si="20"/>
        <v>2.6073327221668891E-6</v>
      </c>
      <c r="X67" s="17">
        <f t="shared" si="20"/>
        <v>6.9275299641028662E-6</v>
      </c>
      <c r="Y67" s="16">
        <f t="shared" si="20"/>
        <v>2.1895228759524062E-7</v>
      </c>
      <c r="Z67" s="16">
        <f t="shared" si="20"/>
        <v>3.7557875634355886E-9</v>
      </c>
      <c r="AA67" s="16">
        <f t="shared" si="20"/>
        <v>3.8214326102001161E-7</v>
      </c>
      <c r="AB67" s="16">
        <f t="shared" si="20"/>
        <v>8.2377981170708318E-7</v>
      </c>
      <c r="AC67" s="17">
        <f t="shared" si="20"/>
        <v>4.9051115644101349E-6</v>
      </c>
      <c r="AD67" s="16">
        <f t="shared" si="20"/>
        <v>4.6429863740052726E-10</v>
      </c>
      <c r="AE67" s="16">
        <f t="shared" si="20"/>
        <v>6.4177062024343543E-9</v>
      </c>
      <c r="AF67" s="16">
        <f t="shared" si="20"/>
        <v>3.7242423717593056E-7</v>
      </c>
      <c r="AG67" s="16">
        <f t="shared" si="20"/>
        <v>1.7949470197007255E-6</v>
      </c>
      <c r="AH67" s="16">
        <f t="shared" si="20"/>
        <v>9.8915156443470723E-8</v>
      </c>
      <c r="AI67" s="16">
        <f t="shared" si="20"/>
        <v>9.2149009869290954E-7</v>
      </c>
      <c r="AJ67" s="16">
        <f t="shared" si="20"/>
        <v>1.2471929594258954E-6</v>
      </c>
      <c r="AK67" s="16">
        <f t="shared" si="20"/>
        <v>1.9632678389403453E-7</v>
      </c>
      <c r="AL67" s="16">
        <f t="shared" si="20"/>
        <v>3.7904629276255522E-7</v>
      </c>
      <c r="AM67" s="18">
        <f t="shared" si="20"/>
        <v>6.7488517619907064E-7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9.134681111623136E-7</v>
      </c>
      <c r="E68" s="16">
        <f t="shared" si="21"/>
        <v>6.20258729584839E-7</v>
      </c>
      <c r="F68" s="16">
        <f t="shared" si="21"/>
        <v>2.103712305772818E-6</v>
      </c>
      <c r="G68" s="16">
        <f t="shared" si="21"/>
        <v>7.3959121290028432E-8</v>
      </c>
      <c r="H68" s="16">
        <f t="shared" si="21"/>
        <v>3.1315315428762722E-7</v>
      </c>
      <c r="I68" s="16">
        <f t="shared" si="21"/>
        <v>3.2073951872603629E-8</v>
      </c>
      <c r="J68" s="16">
        <f t="shared" si="21"/>
        <v>2.7325282425862268E-7</v>
      </c>
      <c r="K68" s="16">
        <f t="shared" si="21"/>
        <v>3.260367704322326E-6</v>
      </c>
      <c r="L68" s="16">
        <f t="shared" si="21"/>
        <v>9.5165769839982327E-7</v>
      </c>
      <c r="M68" s="16">
        <f t="shared" si="21"/>
        <v>4.066164767222846E-9</v>
      </c>
      <c r="N68" s="16">
        <f t="shared" si="21"/>
        <v>3.1389562889561325E-8</v>
      </c>
      <c r="O68" s="16">
        <f t="shared" si="21"/>
        <v>2.0405457736605037E-6</v>
      </c>
      <c r="P68" s="17">
        <f t="shared" si="21"/>
        <v>4.2970561933040075E-6</v>
      </c>
      <c r="Q68" s="16">
        <f t="shared" si="21"/>
        <v>3.8787948197057797E-7</v>
      </c>
      <c r="R68" s="16">
        <f t="shared" si="21"/>
        <v>6.9564853492489501E-7</v>
      </c>
      <c r="S68" s="16">
        <f t="shared" si="21"/>
        <v>3.7094456121613124E-7</v>
      </c>
      <c r="T68" s="16">
        <f t="shared" si="21"/>
        <v>7.7596273439300729E-7</v>
      </c>
      <c r="U68" s="16">
        <f t="shared" si="21"/>
        <v>3.7603411587623421E-7</v>
      </c>
      <c r="V68" s="16">
        <f t="shared" si="21"/>
        <v>8.0637223561097905E-7</v>
      </c>
      <c r="W68" s="16">
        <f t="shared" si="21"/>
        <v>5.3333606505087587E-7</v>
      </c>
      <c r="X68" s="16">
        <f t="shared" si="21"/>
        <v>3.9984407712934276E-7</v>
      </c>
      <c r="Y68" s="16">
        <f t="shared" si="21"/>
        <v>4.5910390437702914E-7</v>
      </c>
      <c r="Z68" s="16">
        <f t="shared" si="21"/>
        <v>3.0057464605738134E-9</v>
      </c>
      <c r="AA68" s="16">
        <f t="shared" si="21"/>
        <v>1.5805292518450391E-6</v>
      </c>
      <c r="AB68" s="16">
        <f t="shared" si="21"/>
        <v>7.8345564679117313E-9</v>
      </c>
      <c r="AC68" s="16">
        <f t="shared" si="21"/>
        <v>6.0794243217304003E-8</v>
      </c>
      <c r="AD68" s="16">
        <f t="shared" si="21"/>
        <v>1.7545976854165753E-6</v>
      </c>
      <c r="AE68" s="16">
        <f t="shared" si="21"/>
        <v>1.5761727729606437E-6</v>
      </c>
      <c r="AF68" s="16">
        <f t="shared" si="21"/>
        <v>5.7580917894110475E-7</v>
      </c>
      <c r="AG68" s="16">
        <f t="shared" si="21"/>
        <v>4.0103166755669092E-10</v>
      </c>
      <c r="AH68" s="16">
        <f t="shared" si="21"/>
        <v>3.8016722471139172E-6</v>
      </c>
      <c r="AI68" s="16">
        <f t="shared" si="21"/>
        <v>1.9080437574794397E-6</v>
      </c>
      <c r="AJ68" s="16">
        <f t="shared" si="21"/>
        <v>1.0613723154805104E-8</v>
      </c>
      <c r="AK68" s="16">
        <f t="shared" si="21"/>
        <v>1.597094526662871E-6</v>
      </c>
      <c r="AL68" s="17">
        <f t="shared" si="21"/>
        <v>8.2033709487090625E-4</v>
      </c>
      <c r="AM68" s="18">
        <f t="shared" si="21"/>
        <v>8.4126328743316907E-7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3.2315005740301746E-7</v>
      </c>
      <c r="E69" s="16">
        <f t="shared" si="22"/>
        <v>4.0894225594864581E-9</v>
      </c>
      <c r="F69" s="16">
        <f t="shared" si="22"/>
        <v>1.1638977022202232E-7</v>
      </c>
      <c r="G69" s="16">
        <f t="shared" si="22"/>
        <v>1.8201322731054346E-7</v>
      </c>
      <c r="H69" s="16">
        <f t="shared" si="22"/>
        <v>2.3392380705526426E-6</v>
      </c>
      <c r="I69" s="16">
        <f t="shared" si="22"/>
        <v>3.3990110036105101E-7</v>
      </c>
      <c r="J69" s="16">
        <f t="shared" si="22"/>
        <v>1.472522859491992E-6</v>
      </c>
      <c r="K69" s="16">
        <f t="shared" si="22"/>
        <v>1.5745892751133633E-7</v>
      </c>
      <c r="L69" s="16">
        <f t="shared" si="22"/>
        <v>4.2080539873302142E-7</v>
      </c>
      <c r="M69" s="16">
        <f t="shared" si="22"/>
        <v>1.493077181304248E-7</v>
      </c>
      <c r="N69" s="16">
        <f t="shared" si="22"/>
        <v>2.2774045807877258E-7</v>
      </c>
      <c r="O69" s="16">
        <f t="shared" si="22"/>
        <v>8.4579276013987877E-9</v>
      </c>
      <c r="P69" s="16">
        <f t="shared" si="22"/>
        <v>5.4508245040060937E-7</v>
      </c>
      <c r="Q69" s="16">
        <f t="shared" si="22"/>
        <v>8.3459888846074962E-7</v>
      </c>
      <c r="R69" s="16">
        <f t="shared" si="22"/>
        <v>6.2119783082924287E-7</v>
      </c>
      <c r="S69" s="16">
        <f t="shared" si="22"/>
        <v>1.1611530944767801E-6</v>
      </c>
      <c r="T69" s="17">
        <f t="shared" si="22"/>
        <v>4.9649792725685728E-4</v>
      </c>
      <c r="U69" s="16">
        <f t="shared" si="22"/>
        <v>7.8548528998174108E-9</v>
      </c>
      <c r="V69" s="16">
        <f t="shared" si="22"/>
        <v>2.1942639114625452E-7</v>
      </c>
      <c r="W69" s="16">
        <f t="shared" si="22"/>
        <v>1.3588192453593704E-8</v>
      </c>
      <c r="X69" s="16">
        <f t="shared" si="22"/>
        <v>1.0836264690236186E-7</v>
      </c>
      <c r="Y69" s="16">
        <f t="shared" si="22"/>
        <v>5.7357912989895921E-8</v>
      </c>
      <c r="Z69" s="16">
        <f t="shared" si="22"/>
        <v>1.7148950883664574E-6</v>
      </c>
      <c r="AA69" s="16">
        <f t="shared" si="22"/>
        <v>8.2955753881390135E-7</v>
      </c>
      <c r="AB69" s="16">
        <f t="shared" si="22"/>
        <v>9.3623209428203866E-7</v>
      </c>
      <c r="AC69" s="16">
        <f t="shared" si="22"/>
        <v>1.7834504269291365E-7</v>
      </c>
      <c r="AD69" s="16">
        <f t="shared" si="22"/>
        <v>3.183130962857669E-8</v>
      </c>
      <c r="AE69" s="16">
        <f t="shared" si="22"/>
        <v>1.0869240595682592E-6</v>
      </c>
      <c r="AF69" s="16">
        <f t="shared" si="22"/>
        <v>7.9347425972216199E-7</v>
      </c>
      <c r="AG69" s="16">
        <f t="shared" si="22"/>
        <v>3.7589504212366928E-7</v>
      </c>
      <c r="AH69" s="16">
        <f t="shared" si="22"/>
        <v>1.0150094853727112E-6</v>
      </c>
      <c r="AI69" s="16">
        <f t="shared" si="22"/>
        <v>1.5653661390304034E-6</v>
      </c>
      <c r="AJ69" s="16">
        <f t="shared" si="22"/>
        <v>7.5554431322239626E-7</v>
      </c>
      <c r="AK69" s="17">
        <f t="shared" si="22"/>
        <v>4.8940880764856495E-6</v>
      </c>
      <c r="AL69" s="16">
        <f t="shared" si="22"/>
        <v>4.6090800569767052E-7</v>
      </c>
      <c r="AM69" s="18">
        <f t="shared" si="22"/>
        <v>8.8481805292280013E-8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9.2415347328628917E-6</v>
      </c>
      <c r="E70" s="17">
        <f t="shared" si="23"/>
        <v>6.9388900000000029E-5</v>
      </c>
      <c r="F70" s="17">
        <f t="shared" si="23"/>
        <v>9.1298025000000008E-3</v>
      </c>
      <c r="G70" s="16">
        <f t="shared" si="23"/>
        <v>7.8586865132590976E-7</v>
      </c>
      <c r="H70" s="16">
        <f t="shared" si="23"/>
        <v>2.7413697905454913E-7</v>
      </c>
      <c r="I70" s="16">
        <f t="shared" si="23"/>
        <v>1.1939929017221742E-5</v>
      </c>
      <c r="J70" s="16">
        <f t="shared" si="23"/>
        <v>1.7779112881073176E-7</v>
      </c>
      <c r="K70" s="16">
        <f t="shared" si="23"/>
        <v>5.2625261610219294E-7</v>
      </c>
      <c r="L70" s="16">
        <f t="shared" si="23"/>
        <v>1.5647113618606582E-6</v>
      </c>
      <c r="M70" s="16">
        <f t="shared" si="23"/>
        <v>3.0041700272165014E-6</v>
      </c>
      <c r="N70" s="16">
        <f t="shared" si="23"/>
        <v>4.2921155490681331E-6</v>
      </c>
      <c r="O70" s="16">
        <f t="shared" si="23"/>
        <v>2.2776820576043426E-6</v>
      </c>
      <c r="P70" s="16">
        <f t="shared" si="23"/>
        <v>2.7291674680203137E-9</v>
      </c>
      <c r="Q70" s="16">
        <f t="shared" si="23"/>
        <v>1.1467732934396108E-5</v>
      </c>
      <c r="R70" s="16">
        <f t="shared" si="23"/>
        <v>8.7163654316738787E-8</v>
      </c>
      <c r="S70" s="16">
        <f t="shared" si="23"/>
        <v>3.9598310810173737E-6</v>
      </c>
      <c r="T70" s="16">
        <f t="shared" si="23"/>
        <v>2.1461519589163307E-6</v>
      </c>
      <c r="U70" s="16">
        <f t="shared" si="23"/>
        <v>1.7344643795557702E-5</v>
      </c>
      <c r="V70" s="16">
        <f t="shared" si="23"/>
        <v>2.4993928964758361E-5</v>
      </c>
      <c r="W70" s="16">
        <f t="shared" si="23"/>
        <v>2.5517420021161186E-5</v>
      </c>
      <c r="X70" s="16">
        <f t="shared" si="23"/>
        <v>1.6234440338099223E-6</v>
      </c>
      <c r="Y70" s="16">
        <f t="shared" si="23"/>
        <v>1.6167340373982135E-6</v>
      </c>
      <c r="Z70" s="16">
        <f t="shared" si="23"/>
        <v>2.0032515598474035E-5</v>
      </c>
      <c r="AA70" s="16">
        <f t="shared" si="23"/>
        <v>4.1207074914025943E-6</v>
      </c>
      <c r="AB70" s="16">
        <f t="shared" si="23"/>
        <v>1.1678159108847854E-6</v>
      </c>
      <c r="AC70" s="16">
        <f t="shared" si="23"/>
        <v>3.5261103041030617E-5</v>
      </c>
      <c r="AD70" s="16">
        <f t="shared" si="23"/>
        <v>1.1530795290477252E-6</v>
      </c>
      <c r="AE70" s="16">
        <f t="shared" si="23"/>
        <v>2.8371276680395864E-6</v>
      </c>
      <c r="AF70" s="16">
        <f t="shared" si="23"/>
        <v>3.5889501701944904E-6</v>
      </c>
      <c r="AG70" s="17">
        <f t="shared" si="23"/>
        <v>1.6988515600000004E-4</v>
      </c>
      <c r="AH70" s="16">
        <f t="shared" si="23"/>
        <v>3.0723206093712998E-6</v>
      </c>
      <c r="AI70" s="16">
        <f t="shared" si="23"/>
        <v>3.5592765912851395E-6</v>
      </c>
      <c r="AJ70" s="16">
        <f t="shared" si="23"/>
        <v>5.5496633933616605E-8</v>
      </c>
      <c r="AK70" s="16">
        <f t="shared" si="23"/>
        <v>1.4920006666622304E-6</v>
      </c>
      <c r="AL70" s="16">
        <f t="shared" si="23"/>
        <v>2.2909528341427991E-5</v>
      </c>
      <c r="AM70" s="18">
        <f t="shared" si="23"/>
        <v>7.000083081403485E-6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1.3403943654870407E-6</v>
      </c>
      <c r="E71" s="16">
        <f t="shared" si="24"/>
        <v>8.8689222774052859E-8</v>
      </c>
      <c r="F71" s="16">
        <f t="shared" si="24"/>
        <v>3.4911750812564086E-6</v>
      </c>
      <c r="G71" s="16">
        <f t="shared" si="24"/>
        <v>8.5389842376586171E-8</v>
      </c>
      <c r="H71" s="16">
        <f t="shared" si="24"/>
        <v>1.3048778186838908E-5</v>
      </c>
      <c r="I71" s="16">
        <f t="shared" si="24"/>
        <v>3.0705319117499598E-8</v>
      </c>
      <c r="J71" s="16">
        <f t="shared" si="24"/>
        <v>3.1338511278628499E-7</v>
      </c>
      <c r="K71" s="17">
        <f t="shared" si="24"/>
        <v>4.7609999999999993E-5</v>
      </c>
      <c r="L71" s="16">
        <f t="shared" si="24"/>
        <v>1.3883783848230429E-6</v>
      </c>
      <c r="M71" s="16">
        <f t="shared" si="24"/>
        <v>3.2390760807799728E-5</v>
      </c>
      <c r="N71" s="16">
        <f t="shared" si="24"/>
        <v>2.1926571278843065E-5</v>
      </c>
      <c r="O71" s="16">
        <f t="shared" si="24"/>
        <v>5.934737769897413E-6</v>
      </c>
      <c r="P71" s="16">
        <f t="shared" si="24"/>
        <v>1.6298640309170027E-7</v>
      </c>
      <c r="Q71" s="16">
        <f t="shared" si="24"/>
        <v>2.7040599152196002E-5</v>
      </c>
      <c r="R71" s="16">
        <f t="shared" si="24"/>
        <v>3.4297727724008694E-6</v>
      </c>
      <c r="S71" s="17">
        <f t="shared" si="24"/>
        <v>8.0460899999999988E-3</v>
      </c>
      <c r="T71" s="16">
        <f t="shared" si="24"/>
        <v>1.8727717716834737E-5</v>
      </c>
      <c r="U71" s="16">
        <f t="shared" si="24"/>
        <v>9.5364544934764315E-6</v>
      </c>
      <c r="V71" s="16">
        <f t="shared" si="24"/>
        <v>3.3924043930483182E-6</v>
      </c>
      <c r="W71" s="16">
        <f t="shared" si="24"/>
        <v>2.2885675522628318E-6</v>
      </c>
      <c r="X71" s="16">
        <f t="shared" si="24"/>
        <v>3.7852148366028951E-7</v>
      </c>
      <c r="Y71" s="16">
        <f t="shared" si="24"/>
        <v>1.4488004299268179E-6</v>
      </c>
      <c r="Z71" s="16">
        <f t="shared" si="24"/>
        <v>7.5406472803217741E-6</v>
      </c>
      <c r="AA71" s="16">
        <f t="shared" si="24"/>
        <v>1.3745431859285874E-5</v>
      </c>
      <c r="AB71" s="17">
        <f t="shared" si="24"/>
        <v>9.1546623999999981E-5</v>
      </c>
      <c r="AC71" s="16">
        <f t="shared" si="24"/>
        <v>7.5222126520630653E-6</v>
      </c>
      <c r="AD71" s="16">
        <f t="shared" si="24"/>
        <v>1.687511382503229E-7</v>
      </c>
      <c r="AE71" s="16">
        <f t="shared" si="24"/>
        <v>2.1357455835726123E-8</v>
      </c>
      <c r="AF71" s="16">
        <f t="shared" si="24"/>
        <v>3.4288348491719932E-5</v>
      </c>
      <c r="AG71" s="16">
        <f t="shared" si="24"/>
        <v>3.5132819353685749E-9</v>
      </c>
      <c r="AH71" s="16">
        <f t="shared" si="24"/>
        <v>2.3706680403187727E-5</v>
      </c>
      <c r="AI71" s="16">
        <f t="shared" si="24"/>
        <v>9.2896576486276081E-9</v>
      </c>
      <c r="AJ71" s="16">
        <f t="shared" si="24"/>
        <v>2.2182343761640239E-5</v>
      </c>
      <c r="AK71" s="16">
        <f t="shared" si="24"/>
        <v>1.3265990307880343E-5</v>
      </c>
      <c r="AL71" s="16">
        <f t="shared" si="24"/>
        <v>3.5579849271828445E-6</v>
      </c>
      <c r="AM71" s="18">
        <f t="shared" si="24"/>
        <v>2.2493546933642287E-6</v>
      </c>
    </row>
    <row r="72" spans="1:39" ht="24">
      <c r="A72" s="13" t="s">
        <v>65</v>
      </c>
      <c r="B72" s="14" t="s">
        <v>40</v>
      </c>
      <c r="C72" s="15"/>
      <c r="D72" s="17">
        <f t="shared" ref="D72:AM72" si="25">$C30^2*D30^2</f>
        <v>1.1634102999275491E-8</v>
      </c>
      <c r="E72" s="16">
        <f t="shared" si="25"/>
        <v>7.0120733744619227E-11</v>
      </c>
      <c r="F72" s="16">
        <f t="shared" si="25"/>
        <v>7.32209321812627E-10</v>
      </c>
      <c r="G72" s="16">
        <f t="shared" si="25"/>
        <v>4.8622308602718047E-10</v>
      </c>
      <c r="H72" s="16">
        <f t="shared" si="25"/>
        <v>1.6857331940573082E-9</v>
      </c>
      <c r="I72" s="16">
        <f t="shared" si="25"/>
        <v>3.9245682974151045E-9</v>
      </c>
      <c r="J72" s="16">
        <f t="shared" si="25"/>
        <v>3.2956466807790838E-9</v>
      </c>
      <c r="K72" s="17">
        <f t="shared" si="25"/>
        <v>9.3137278858465849E-9</v>
      </c>
      <c r="L72" s="16">
        <f t="shared" si="25"/>
        <v>3.8513692043799831E-11</v>
      </c>
      <c r="M72" s="16">
        <f t="shared" si="25"/>
        <v>1.394878397813913E-9</v>
      </c>
      <c r="N72" s="16">
        <f t="shared" si="25"/>
        <v>1.9564063632746602E-9</v>
      </c>
      <c r="O72" s="16">
        <f t="shared" si="25"/>
        <v>4.5644970696565234E-10</v>
      </c>
      <c r="P72" s="17">
        <f t="shared" si="25"/>
        <v>1.1029838646820044E-8</v>
      </c>
      <c r="Q72" s="16">
        <f t="shared" si="25"/>
        <v>2.484391043357407E-9</v>
      </c>
      <c r="R72" s="16">
        <f t="shared" si="25"/>
        <v>1.6061867127397964E-10</v>
      </c>
      <c r="S72" s="16">
        <f t="shared" si="25"/>
        <v>2.0357136957484877E-12</v>
      </c>
      <c r="T72" s="16">
        <f t="shared" si="25"/>
        <v>5.849407428536511E-9</v>
      </c>
      <c r="U72" s="16">
        <f t="shared" si="25"/>
        <v>2.7601826924214597E-12</v>
      </c>
      <c r="V72" s="16">
        <f t="shared" si="25"/>
        <v>3.7680015103671165E-9</v>
      </c>
      <c r="W72" s="16">
        <f t="shared" si="25"/>
        <v>3.0730365714783151E-9</v>
      </c>
      <c r="X72" s="16">
        <f t="shared" si="25"/>
        <v>3.6745907665603147E-9</v>
      </c>
      <c r="Y72" s="16">
        <f t="shared" si="25"/>
        <v>6.0898170805339858E-9</v>
      </c>
      <c r="Z72" s="16">
        <f t="shared" si="25"/>
        <v>2.3401001258016968E-10</v>
      </c>
      <c r="AA72" s="16">
        <f t="shared" si="25"/>
        <v>1.4746947259944347E-9</v>
      </c>
      <c r="AB72" s="16">
        <f t="shared" si="25"/>
        <v>2.8336160770423916E-9</v>
      </c>
      <c r="AC72" s="16">
        <f t="shared" si="25"/>
        <v>8.027241511849381E-9</v>
      </c>
      <c r="AD72" s="16">
        <f t="shared" si="25"/>
        <v>2.6577773071902971E-9</v>
      </c>
      <c r="AE72" s="17">
        <f t="shared" si="25"/>
        <v>1.321526138820057E-8</v>
      </c>
      <c r="AF72" s="16">
        <f t="shared" si="25"/>
        <v>4.2639419325164463E-10</v>
      </c>
      <c r="AG72" s="16">
        <f t="shared" si="25"/>
        <v>2.4017585460133138E-9</v>
      </c>
      <c r="AH72" s="16">
        <f t="shared" si="25"/>
        <v>3.6002632082043908E-10</v>
      </c>
      <c r="AI72" s="17">
        <f t="shared" si="25"/>
        <v>1.8990840211114788E-6</v>
      </c>
      <c r="AJ72" s="16">
        <f t="shared" si="25"/>
        <v>7.0594828035807306E-9</v>
      </c>
      <c r="AK72" s="16">
        <f t="shared" si="25"/>
        <v>2.0653586693952598E-10</v>
      </c>
      <c r="AL72" s="16">
        <f t="shared" si="25"/>
        <v>4.2472796671498535E-9</v>
      </c>
      <c r="AM72" s="18">
        <f t="shared" si="25"/>
        <v>1.4554310920700373E-10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1.2577489504564194E-6</v>
      </c>
      <c r="E73" s="16">
        <f t="shared" si="26"/>
        <v>3.3542626618035329E-6</v>
      </c>
      <c r="F73" s="17">
        <f t="shared" si="26"/>
        <v>3.9134430802580412E-5</v>
      </c>
      <c r="G73" s="16">
        <f t="shared" si="26"/>
        <v>2.8290761465805371E-7</v>
      </c>
      <c r="H73" s="16">
        <f t="shared" si="26"/>
        <v>3.6824900018693509E-6</v>
      </c>
      <c r="I73" s="16">
        <f t="shared" si="26"/>
        <v>4.6340584523751398E-6</v>
      </c>
      <c r="J73" s="16">
        <f t="shared" si="26"/>
        <v>3.4114835362627033E-6</v>
      </c>
      <c r="K73" s="16">
        <f t="shared" si="26"/>
        <v>1.1147405594107927E-6</v>
      </c>
      <c r="L73" s="16">
        <f t="shared" si="26"/>
        <v>9.6319024851553785E-7</v>
      </c>
      <c r="M73" s="16">
        <f t="shared" si="26"/>
        <v>1.3578360167868656E-6</v>
      </c>
      <c r="N73" s="16">
        <f t="shared" si="26"/>
        <v>1.1110799573630722E-9</v>
      </c>
      <c r="O73" s="16">
        <f t="shared" si="26"/>
        <v>3.9572157751287093E-6</v>
      </c>
      <c r="P73" s="16">
        <f t="shared" si="26"/>
        <v>1.0743289983625472E-7</v>
      </c>
      <c r="Q73" s="16">
        <f t="shared" si="26"/>
        <v>2.7303956679106517E-7</v>
      </c>
      <c r="R73" s="16">
        <f t="shared" si="26"/>
        <v>1.8857102825082984E-6</v>
      </c>
      <c r="S73" s="16">
        <f t="shared" si="26"/>
        <v>8.2687056678201245E-10</v>
      </c>
      <c r="T73" s="16">
        <f t="shared" si="26"/>
        <v>1.5705508123769001E-6</v>
      </c>
      <c r="U73" s="16">
        <f t="shared" si="26"/>
        <v>7.5062406273243208E-6</v>
      </c>
      <c r="V73" s="16">
        <f t="shared" si="26"/>
        <v>1.1637019371261251E-7</v>
      </c>
      <c r="W73" s="16">
        <f t="shared" si="26"/>
        <v>1.8628896023940513E-6</v>
      </c>
      <c r="X73" s="16">
        <f t="shared" si="26"/>
        <v>1.0394164844221696E-8</v>
      </c>
      <c r="Y73" s="16">
        <f t="shared" si="26"/>
        <v>2.1839462506749919E-9</v>
      </c>
      <c r="Z73" s="16">
        <f t="shared" si="26"/>
        <v>5.9568436327086631E-7</v>
      </c>
      <c r="AA73" s="16">
        <f t="shared" si="26"/>
        <v>3.0461595795639261E-8</v>
      </c>
      <c r="AB73" s="16">
        <f t="shared" si="26"/>
        <v>1.3484251274273705E-7</v>
      </c>
      <c r="AC73" s="16">
        <f t="shared" si="26"/>
        <v>7.362482376793415E-7</v>
      </c>
      <c r="AD73" s="16">
        <f t="shared" si="26"/>
        <v>5.3375703347526461E-6</v>
      </c>
      <c r="AE73" s="17">
        <f t="shared" si="26"/>
        <v>1.2633790935750391E-5</v>
      </c>
      <c r="AF73" s="16">
        <f t="shared" si="26"/>
        <v>1.6883424129154028E-6</v>
      </c>
      <c r="AG73" s="17">
        <f t="shared" si="26"/>
        <v>2.1219917396341327E-3</v>
      </c>
      <c r="AH73" s="16">
        <f t="shared" si="26"/>
        <v>3.4613464956002644E-7</v>
      </c>
      <c r="AI73" s="16">
        <f t="shared" si="26"/>
        <v>2.6814203636956365E-6</v>
      </c>
      <c r="AJ73" s="17">
        <f t="shared" si="26"/>
        <v>1.4736053747459256E-5</v>
      </c>
      <c r="AK73" s="16">
        <f t="shared" si="26"/>
        <v>8.3075025644470556E-6</v>
      </c>
      <c r="AL73" s="16">
        <f t="shared" si="26"/>
        <v>1.3714954834399034E-9</v>
      </c>
      <c r="AM73" s="18">
        <f t="shared" si="26"/>
        <v>6.4424517705824134E-7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3.4845945336686668E-8</v>
      </c>
      <c r="E74" s="16">
        <f t="shared" si="27"/>
        <v>5.9038210968854037E-7</v>
      </c>
      <c r="F74" s="16">
        <f t="shared" si="27"/>
        <v>1.0818371155836603E-7</v>
      </c>
      <c r="G74" s="16">
        <f t="shared" si="27"/>
        <v>4.3246669130586605E-7</v>
      </c>
      <c r="H74" s="16">
        <f t="shared" si="27"/>
        <v>1.3037947876827828E-7</v>
      </c>
      <c r="I74" s="16">
        <f t="shared" si="27"/>
        <v>5.6985642639873436E-7</v>
      </c>
      <c r="J74" s="16">
        <f t="shared" si="27"/>
        <v>1.1743580550153842E-6</v>
      </c>
      <c r="K74" s="16">
        <f t="shared" si="27"/>
        <v>5.5975029658969368E-7</v>
      </c>
      <c r="L74" s="16">
        <f t="shared" si="27"/>
        <v>1.7330460156146065E-8</v>
      </c>
      <c r="M74" s="16">
        <f t="shared" si="27"/>
        <v>7.122739283318869E-7</v>
      </c>
      <c r="N74" s="16">
        <f t="shared" si="27"/>
        <v>1.6891603979853108E-7</v>
      </c>
      <c r="O74" s="16">
        <f t="shared" si="27"/>
        <v>1.0359709062457217E-9</v>
      </c>
      <c r="P74" s="16">
        <f t="shared" si="27"/>
        <v>1.3745011322680193E-7</v>
      </c>
      <c r="Q74" s="16">
        <f t="shared" si="27"/>
        <v>1.6709144891772816E-6</v>
      </c>
      <c r="R74" s="17">
        <f t="shared" si="27"/>
        <v>4.086854392420166E-6</v>
      </c>
      <c r="S74" s="16">
        <f t="shared" si="27"/>
        <v>1.1054353664902563E-6</v>
      </c>
      <c r="T74" s="17">
        <f t="shared" si="27"/>
        <v>6.6574122192315351E-6</v>
      </c>
      <c r="U74" s="17">
        <f t="shared" si="27"/>
        <v>3.6679801195128359E-6</v>
      </c>
      <c r="V74" s="16">
        <f t="shared" si="27"/>
        <v>3.8684958067066471E-7</v>
      </c>
      <c r="W74" s="16">
        <f t="shared" si="27"/>
        <v>6.1888990322684879E-7</v>
      </c>
      <c r="X74" s="16">
        <f t="shared" si="27"/>
        <v>2.3081231459972412E-7</v>
      </c>
      <c r="Y74" s="16">
        <f t="shared" si="27"/>
        <v>4.8435976826996988E-8</v>
      </c>
      <c r="Z74" s="16">
        <f t="shared" si="27"/>
        <v>7.2589535093452984E-7</v>
      </c>
      <c r="AA74" s="16">
        <f t="shared" si="27"/>
        <v>3.2476864222465815E-8</v>
      </c>
      <c r="AB74" s="16">
        <f t="shared" si="27"/>
        <v>3.0010618269732076E-6</v>
      </c>
      <c r="AC74" s="16">
        <f t="shared" si="27"/>
        <v>1.8332189060592708E-6</v>
      </c>
      <c r="AD74" s="16">
        <f t="shared" si="27"/>
        <v>3.8643467833763973E-9</v>
      </c>
      <c r="AE74" s="16">
        <f t="shared" si="27"/>
        <v>4.3312442011064626E-8</v>
      </c>
      <c r="AF74" s="16">
        <f t="shared" si="27"/>
        <v>3.858298167974474E-8</v>
      </c>
      <c r="AG74" s="16">
        <f t="shared" si="27"/>
        <v>2.6726246553987283E-6</v>
      </c>
      <c r="AH74" s="16">
        <f t="shared" si="27"/>
        <v>1.2805598680805628E-6</v>
      </c>
      <c r="AI74" s="16">
        <f t="shared" si="27"/>
        <v>7.5015508089690549E-8</v>
      </c>
      <c r="AJ74" s="16">
        <f t="shared" si="27"/>
        <v>1.5797746796004505E-7</v>
      </c>
      <c r="AK74" s="17">
        <f t="shared" si="27"/>
        <v>6.7262222243670707E-4</v>
      </c>
      <c r="AL74" s="16">
        <f t="shared" si="27"/>
        <v>1.2750541568700896E-6</v>
      </c>
      <c r="AM74" s="18">
        <f t="shared" si="27"/>
        <v>4.3111466351470696E-7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1.4969221249276627E-6</v>
      </c>
      <c r="E75" s="17">
        <f t="shared" si="28"/>
        <v>2.2866392457929921E-5</v>
      </c>
      <c r="F75" s="16">
        <f t="shared" si="28"/>
        <v>1.6211983898049159E-5</v>
      </c>
      <c r="G75" s="16">
        <f t="shared" si="28"/>
        <v>6.3925505400261783E-7</v>
      </c>
      <c r="H75" s="16">
        <f t="shared" si="28"/>
        <v>2.017489650001798E-5</v>
      </c>
      <c r="I75" s="16">
        <f t="shared" si="28"/>
        <v>4.0643530492656716E-7</v>
      </c>
      <c r="J75" s="16">
        <f t="shared" si="28"/>
        <v>4.3788385223683724E-7</v>
      </c>
      <c r="K75" s="16">
        <f t="shared" si="28"/>
        <v>4.1614363346481314E-6</v>
      </c>
      <c r="L75" s="16">
        <f t="shared" si="28"/>
        <v>4.8770062309747943E-6</v>
      </c>
      <c r="M75" s="16">
        <f t="shared" si="28"/>
        <v>6.3190238505077606E-6</v>
      </c>
      <c r="N75" s="16">
        <f t="shared" si="28"/>
        <v>1.8247324319173992E-6</v>
      </c>
      <c r="O75" s="16">
        <f t="shared" si="28"/>
        <v>2.4261601317608216E-6</v>
      </c>
      <c r="P75" s="16">
        <f t="shared" si="28"/>
        <v>4.2585580473201727E-6</v>
      </c>
      <c r="Q75" s="16">
        <f t="shared" si="28"/>
        <v>1.2750139475890128E-7</v>
      </c>
      <c r="R75" s="16">
        <f t="shared" si="28"/>
        <v>7.2053042320481517E-6</v>
      </c>
      <c r="S75" s="16">
        <f t="shared" si="28"/>
        <v>3.931126875087455E-6</v>
      </c>
      <c r="T75" s="16">
        <f t="shared" si="28"/>
        <v>1.4890415839549083E-6</v>
      </c>
      <c r="U75" s="16">
        <f t="shared" si="28"/>
        <v>2.2553504725112885E-6</v>
      </c>
      <c r="V75" s="16">
        <f t="shared" si="28"/>
        <v>8.3284124052668719E-6</v>
      </c>
      <c r="W75" s="16">
        <f t="shared" si="28"/>
        <v>1.544465940709045E-6</v>
      </c>
      <c r="X75" s="16">
        <f t="shared" si="28"/>
        <v>4.4447665680741705E-6</v>
      </c>
      <c r="Y75" s="16">
        <f t="shared" si="28"/>
        <v>5.3358226078940197E-6</v>
      </c>
      <c r="Z75" s="16">
        <f t="shared" si="28"/>
        <v>4.4551225040638165E-6</v>
      </c>
      <c r="AA75" s="16">
        <f t="shared" si="28"/>
        <v>1.5931193783250924E-7</v>
      </c>
      <c r="AB75" s="16">
        <f t="shared" si="28"/>
        <v>3.0067495595945293E-8</v>
      </c>
      <c r="AC75" s="17">
        <f t="shared" si="28"/>
        <v>4.2768046680077571E-3</v>
      </c>
      <c r="AD75" s="17">
        <f t="shared" si="28"/>
        <v>2.159628932596794E-5</v>
      </c>
      <c r="AE75" s="16">
        <f t="shared" si="28"/>
        <v>9.1716076193836451E-6</v>
      </c>
      <c r="AF75" s="17">
        <f t="shared" si="28"/>
        <v>3.2773196887233431E-5</v>
      </c>
      <c r="AG75" s="16">
        <f t="shared" si="28"/>
        <v>1.4996373630670161E-6</v>
      </c>
      <c r="AH75" s="16">
        <f t="shared" si="28"/>
        <v>2.4328510681258471E-6</v>
      </c>
      <c r="AI75" s="16">
        <f t="shared" si="28"/>
        <v>1.8054140683899253E-5</v>
      </c>
      <c r="AJ75" s="16">
        <f t="shared" si="28"/>
        <v>3.2477157214870744E-6</v>
      </c>
      <c r="AK75" s="16">
        <f t="shared" si="28"/>
        <v>1.1450367495790803E-5</v>
      </c>
      <c r="AL75" s="16">
        <f t="shared" si="28"/>
        <v>3.0414226285132785E-7</v>
      </c>
      <c r="AM75" s="20">
        <f t="shared" si="28"/>
        <v>3.0500619497544303E-5</v>
      </c>
    </row>
    <row r="76" spans="1:39" ht="24">
      <c r="A76" s="13" t="s">
        <v>69</v>
      </c>
      <c r="B76" s="14" t="s">
        <v>40</v>
      </c>
      <c r="C76" s="19"/>
      <c r="D76" s="16">
        <f t="shared" ref="D76:AM76" si="29">$C34^2*D34^2</f>
        <v>1.6932659475699652E-5</v>
      </c>
      <c r="E76" s="16">
        <f t="shared" si="29"/>
        <v>1.2583508407006561E-5</v>
      </c>
      <c r="F76" s="16">
        <f t="shared" si="29"/>
        <v>7.2388745498824952E-7</v>
      </c>
      <c r="G76" s="16">
        <f t="shared" si="29"/>
        <v>8.3324410339126858E-7</v>
      </c>
      <c r="H76" s="16">
        <f t="shared" si="29"/>
        <v>4.5559479579110865E-6</v>
      </c>
      <c r="I76" s="16">
        <f t="shared" si="29"/>
        <v>1.2102576148142143E-5</v>
      </c>
      <c r="J76" s="16">
        <f t="shared" si="29"/>
        <v>9.674296977599805E-7</v>
      </c>
      <c r="K76" s="16">
        <f t="shared" si="29"/>
        <v>4.1253829197990887E-7</v>
      </c>
      <c r="L76" s="16">
        <f t="shared" si="29"/>
        <v>1.7994688396252475E-5</v>
      </c>
      <c r="M76" s="17">
        <f t="shared" si="29"/>
        <v>5.0381604000000003E-5</v>
      </c>
      <c r="N76" s="16">
        <f t="shared" si="29"/>
        <v>3.7144182666546027E-7</v>
      </c>
      <c r="O76" s="16">
        <f t="shared" si="29"/>
        <v>4.9629137247744553E-7</v>
      </c>
      <c r="P76" s="16">
        <f t="shared" si="29"/>
        <v>1.6910419426050878E-6</v>
      </c>
      <c r="Q76" s="16">
        <f t="shared" si="29"/>
        <v>3.5332678431899108E-6</v>
      </c>
      <c r="R76" s="16">
        <f t="shared" si="29"/>
        <v>4.8972019213151166E-6</v>
      </c>
      <c r="S76" s="17">
        <f t="shared" si="29"/>
        <v>6.3297935999999987E-5</v>
      </c>
      <c r="T76" s="16">
        <f t="shared" si="29"/>
        <v>1.0511362427733483E-5</v>
      </c>
      <c r="U76" s="16">
        <f t="shared" si="29"/>
        <v>6.8857206996987918E-6</v>
      </c>
      <c r="V76" s="16">
        <f t="shared" si="29"/>
        <v>1.0998121104239732E-5</v>
      </c>
      <c r="W76" s="16">
        <f t="shared" si="29"/>
        <v>7.039036214341884E-7</v>
      </c>
      <c r="X76" s="16">
        <f t="shared" si="29"/>
        <v>8.8790971621481763E-8</v>
      </c>
      <c r="Y76" s="16">
        <f t="shared" si="29"/>
        <v>1.3751156153293168E-5</v>
      </c>
      <c r="Z76" s="16">
        <f t="shared" si="29"/>
        <v>2.4487027586496179E-6</v>
      </c>
      <c r="AA76" s="16">
        <f t="shared" si="29"/>
        <v>7.7982079147590487E-8</v>
      </c>
      <c r="AB76" s="17">
        <f t="shared" si="29"/>
        <v>5.7244356000000001E-3</v>
      </c>
      <c r="AC76" s="16">
        <f t="shared" si="29"/>
        <v>3.9326802704324236E-8</v>
      </c>
      <c r="AD76" s="16">
        <f t="shared" si="29"/>
        <v>1.1194424194610287E-5</v>
      </c>
      <c r="AE76" s="16">
        <f t="shared" si="29"/>
        <v>9.1710486337442392E-6</v>
      </c>
      <c r="AF76" s="16">
        <f t="shared" si="29"/>
        <v>1.6998248588972573E-5</v>
      </c>
      <c r="AG76" s="16">
        <f t="shared" si="29"/>
        <v>3.6635052569206053E-7</v>
      </c>
      <c r="AH76" s="16">
        <f t="shared" si="29"/>
        <v>1.1014693565167346E-5</v>
      </c>
      <c r="AI76" s="16">
        <f t="shared" si="29"/>
        <v>8.5143188596011578E-6</v>
      </c>
      <c r="AJ76" s="16">
        <f t="shared" si="29"/>
        <v>8.1374525062785518E-6</v>
      </c>
      <c r="AK76" s="16">
        <f t="shared" si="29"/>
        <v>2.5097216067122863E-5</v>
      </c>
      <c r="AL76" s="16">
        <f t="shared" si="29"/>
        <v>5.3258054930916973E-8</v>
      </c>
      <c r="AM76" s="18">
        <f t="shared" si="29"/>
        <v>1.8781192423904083E-5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4.6732612465917279E-6</v>
      </c>
      <c r="E77" s="16">
        <f t="shared" si="30"/>
        <v>9.1126046029688557E-7</v>
      </c>
      <c r="F77" s="16">
        <f t="shared" si="30"/>
        <v>1.709050084442737E-6</v>
      </c>
      <c r="G77" s="17">
        <f t="shared" si="30"/>
        <v>1.9737763915219592E-5</v>
      </c>
      <c r="H77" s="16">
        <f t="shared" si="30"/>
        <v>1.4703247972410821E-6</v>
      </c>
      <c r="I77" s="16">
        <f t="shared" si="30"/>
        <v>8.1934957919698058E-7</v>
      </c>
      <c r="J77" s="16">
        <f t="shared" si="30"/>
        <v>6.674559558496759E-6</v>
      </c>
      <c r="K77" s="17">
        <f t="shared" si="30"/>
        <v>1.1522209360431185E-5</v>
      </c>
      <c r="L77" s="16">
        <f t="shared" si="30"/>
        <v>9.4870671852048355E-6</v>
      </c>
      <c r="M77" s="16">
        <f t="shared" si="30"/>
        <v>4.5746192463529188E-7</v>
      </c>
      <c r="N77" s="16">
        <f t="shared" si="30"/>
        <v>3.8409378625014936E-8</v>
      </c>
      <c r="O77" s="16">
        <f t="shared" si="30"/>
        <v>3.0417651407804612E-6</v>
      </c>
      <c r="P77" s="17">
        <f t="shared" si="30"/>
        <v>1.4016528471545287E-5</v>
      </c>
      <c r="Q77" s="16">
        <f t="shared" si="30"/>
        <v>2.2059057872889363E-6</v>
      </c>
      <c r="R77" s="16">
        <f t="shared" si="30"/>
        <v>2.6313049045825801E-6</v>
      </c>
      <c r="S77" s="16">
        <f t="shared" si="30"/>
        <v>6.1659247374486178E-7</v>
      </c>
      <c r="T77" s="16">
        <f t="shared" si="30"/>
        <v>3.9079829850045009E-7</v>
      </c>
      <c r="U77" s="16">
        <f t="shared" si="30"/>
        <v>6.5955439949966729E-11</v>
      </c>
      <c r="V77" s="16">
        <f t="shared" si="30"/>
        <v>6.6246847160451724E-7</v>
      </c>
      <c r="W77" s="16">
        <f t="shared" si="30"/>
        <v>7.6690393117052603E-7</v>
      </c>
      <c r="X77" s="16">
        <f t="shared" si="30"/>
        <v>1.5356727222231488E-6</v>
      </c>
      <c r="Y77" s="17">
        <f t="shared" si="30"/>
        <v>1.4016528471545287E-5</v>
      </c>
      <c r="Z77" s="16">
        <f t="shared" si="30"/>
        <v>5.0027605936318394E-6</v>
      </c>
      <c r="AA77" s="16">
        <f t="shared" si="30"/>
        <v>4.7586581334655051E-6</v>
      </c>
      <c r="AB77" s="16">
        <f t="shared" si="30"/>
        <v>7.4381740601496315E-6</v>
      </c>
      <c r="AC77" s="17">
        <f t="shared" si="30"/>
        <v>1.6348878809210424E-5</v>
      </c>
      <c r="AD77" s="16">
        <f t="shared" si="30"/>
        <v>8.8062089068980705E-6</v>
      </c>
      <c r="AE77" s="16">
        <f t="shared" si="30"/>
        <v>1.2863299693373716E-6</v>
      </c>
      <c r="AF77" s="16">
        <f t="shared" si="30"/>
        <v>2.5712103790553504E-8</v>
      </c>
      <c r="AG77" s="16">
        <f t="shared" si="30"/>
        <v>6.8955557512251096E-7</v>
      </c>
      <c r="AH77" s="16">
        <f t="shared" si="30"/>
        <v>2.9610547550594403E-6</v>
      </c>
      <c r="AI77" s="16">
        <f t="shared" si="30"/>
        <v>1.7190668671467873E-7</v>
      </c>
      <c r="AJ77" s="17">
        <f t="shared" si="30"/>
        <v>1.800345212567373E-5</v>
      </c>
      <c r="AK77" s="16">
        <f t="shared" si="30"/>
        <v>1.4289024994872159E-6</v>
      </c>
      <c r="AL77" s="16">
        <f t="shared" si="30"/>
        <v>2.2312039028729876E-6</v>
      </c>
      <c r="AM77" s="20">
        <f t="shared" si="30"/>
        <v>2.3204518623848461E-3</v>
      </c>
    </row>
    <row r="78" spans="1:39" ht="24">
      <c r="A78" s="13" t="s">
        <v>71</v>
      </c>
      <c r="B78" s="14" t="s">
        <v>40</v>
      </c>
      <c r="C78" s="15"/>
      <c r="D78" s="17">
        <f t="shared" ref="D78:AM78" si="31">$C36^2*D36^2</f>
        <v>3.0959712461975232E-7</v>
      </c>
      <c r="E78" s="16">
        <f t="shared" si="31"/>
        <v>1.4077574272871004E-8</v>
      </c>
      <c r="F78" s="16">
        <f t="shared" si="31"/>
        <v>9.8141688152988844E-9</v>
      </c>
      <c r="G78" s="17">
        <f t="shared" si="31"/>
        <v>5.1592697692832114E-7</v>
      </c>
      <c r="H78" s="16">
        <f t="shared" si="31"/>
        <v>8.239054522798758E-9</v>
      </c>
      <c r="I78" s="16">
        <f t="shared" si="31"/>
        <v>2.7059158550450044E-9</v>
      </c>
      <c r="J78" s="16">
        <f t="shared" si="31"/>
        <v>8.2128310373521418E-8</v>
      </c>
      <c r="K78" s="16">
        <f t="shared" si="31"/>
        <v>1.4585310642289377E-8</v>
      </c>
      <c r="L78" s="16">
        <f t="shared" si="31"/>
        <v>1.0581586750521471E-7</v>
      </c>
      <c r="M78" s="16">
        <f t="shared" si="31"/>
        <v>1.0217058425293995E-9</v>
      </c>
      <c r="N78" s="16">
        <f t="shared" si="31"/>
        <v>2.7766041276892959E-9</v>
      </c>
      <c r="O78" s="17">
        <f t="shared" si="31"/>
        <v>2.2608266059009353E-7</v>
      </c>
      <c r="P78" s="16">
        <f t="shared" si="31"/>
        <v>1.8742113073934971E-8</v>
      </c>
      <c r="Q78" s="16">
        <f t="shared" si="31"/>
        <v>4.9826613954089546E-8</v>
      </c>
      <c r="R78" s="16">
        <f t="shared" si="31"/>
        <v>1.0940682158313576E-7</v>
      </c>
      <c r="S78" s="16">
        <f t="shared" si="31"/>
        <v>3.6969612777845643E-8</v>
      </c>
      <c r="T78" s="16">
        <f t="shared" si="31"/>
        <v>3.5795414020739208E-8</v>
      </c>
      <c r="U78" s="16">
        <f t="shared" si="31"/>
        <v>4.4444314230857433E-9</v>
      </c>
      <c r="V78" s="16">
        <f t="shared" si="31"/>
        <v>1.0358516416257534E-8</v>
      </c>
      <c r="W78" s="16">
        <f t="shared" si="31"/>
        <v>7.5504867688727473E-8</v>
      </c>
      <c r="X78" s="16">
        <f t="shared" si="31"/>
        <v>2.0819456610851476E-9</v>
      </c>
      <c r="Y78" s="16">
        <f t="shared" si="31"/>
        <v>5.9458795830298812E-10</v>
      </c>
      <c r="Z78" s="16">
        <f t="shared" si="31"/>
        <v>1.2929572878317515E-8</v>
      </c>
      <c r="AA78" s="17">
        <f t="shared" si="31"/>
        <v>2.3384459312932064E-5</v>
      </c>
      <c r="AB78" s="16">
        <f t="shared" si="31"/>
        <v>2.9431769873194811E-10</v>
      </c>
      <c r="AC78" s="16">
        <f t="shared" si="31"/>
        <v>8.4019348360502502E-10</v>
      </c>
      <c r="AD78" s="16">
        <f t="shared" si="31"/>
        <v>3.4740259238227737E-8</v>
      </c>
      <c r="AE78" s="16">
        <f t="shared" si="31"/>
        <v>9.0240405013742547E-9</v>
      </c>
      <c r="AF78" s="16">
        <f t="shared" si="31"/>
        <v>2.4760519518652536E-8</v>
      </c>
      <c r="AG78" s="16">
        <f t="shared" si="31"/>
        <v>2.9667472498858969E-10</v>
      </c>
      <c r="AH78" s="16">
        <f t="shared" si="31"/>
        <v>3.5128949332125162E-8</v>
      </c>
      <c r="AI78" s="16">
        <f t="shared" si="31"/>
        <v>1.6857579191502856E-8</v>
      </c>
      <c r="AJ78" s="17">
        <f t="shared" si="31"/>
        <v>2.4074374756588843E-7</v>
      </c>
      <c r="AK78" s="16">
        <f t="shared" si="31"/>
        <v>1.0718021007009533E-9</v>
      </c>
      <c r="AL78" s="16">
        <f t="shared" si="31"/>
        <v>4.0783785264464065E-8</v>
      </c>
      <c r="AM78" s="18">
        <f t="shared" si="31"/>
        <v>4.6898375418663807E-8</v>
      </c>
    </row>
    <row r="79" spans="1:39" ht="24">
      <c r="A79" s="13" t="s">
        <v>72</v>
      </c>
      <c r="B79" s="14" t="s">
        <v>40</v>
      </c>
      <c r="C79" s="19"/>
      <c r="D79" s="17">
        <f t="shared" ref="D79:AM79" si="32">$C37^2*D37^2</f>
        <v>1.1713732900000003E-4</v>
      </c>
      <c r="E79" s="16">
        <f t="shared" si="32"/>
        <v>3.641310753750415E-6</v>
      </c>
      <c r="F79" s="16">
        <f t="shared" si="32"/>
        <v>4.5450550662850413E-7</v>
      </c>
      <c r="G79" s="17">
        <f t="shared" si="32"/>
        <v>5.656243263999999E-3</v>
      </c>
      <c r="H79" s="16">
        <f t="shared" si="32"/>
        <v>4.3519917946771009E-6</v>
      </c>
      <c r="I79" s="16">
        <f t="shared" si="32"/>
        <v>1.4914113632488437E-6</v>
      </c>
      <c r="J79" s="16">
        <f t="shared" si="32"/>
        <v>2.0911167186391698E-5</v>
      </c>
      <c r="K79" s="16">
        <f t="shared" si="32"/>
        <v>3.1757124954646442E-6</v>
      </c>
      <c r="L79" s="16">
        <f t="shared" si="32"/>
        <v>7.1134008680688897E-6</v>
      </c>
      <c r="M79" s="16">
        <f t="shared" si="32"/>
        <v>2.7363987342360867E-6</v>
      </c>
      <c r="N79" s="16">
        <f t="shared" si="32"/>
        <v>2.5619556206302189E-6</v>
      </c>
      <c r="O79" s="16">
        <f t="shared" si="32"/>
        <v>1.2816986712576502E-5</v>
      </c>
      <c r="P79" s="16">
        <f t="shared" si="32"/>
        <v>1.3733742929395424E-5</v>
      </c>
      <c r="Q79" s="16">
        <f t="shared" si="32"/>
        <v>3.1445358887023812E-6</v>
      </c>
      <c r="R79" s="16">
        <f t="shared" si="32"/>
        <v>2.0194334893856993E-5</v>
      </c>
      <c r="S79" s="16">
        <f t="shared" si="32"/>
        <v>4.8833507023141295E-8</v>
      </c>
      <c r="T79" s="16">
        <f t="shared" si="32"/>
        <v>1.8554406282058064E-6</v>
      </c>
      <c r="U79" s="16">
        <f t="shared" si="32"/>
        <v>1.4989693027088509E-5</v>
      </c>
      <c r="V79" s="16">
        <f t="shared" si="32"/>
        <v>7.0008043025381112E-6</v>
      </c>
      <c r="W79" s="16">
        <f t="shared" si="32"/>
        <v>7.3802933501119745E-6</v>
      </c>
      <c r="X79" s="16">
        <f t="shared" si="32"/>
        <v>2.758756167701747E-6</v>
      </c>
      <c r="Y79" s="17">
        <f t="shared" si="32"/>
        <v>7.2795023999999996E-5</v>
      </c>
      <c r="Z79" s="16">
        <f t="shared" si="32"/>
        <v>2.4140229661356551E-5</v>
      </c>
      <c r="AA79" s="17">
        <f t="shared" si="32"/>
        <v>1.2232360000000002E-4</v>
      </c>
      <c r="AB79" s="16">
        <f t="shared" si="32"/>
        <v>7.3701395760982933E-7</v>
      </c>
      <c r="AC79" s="16">
        <f t="shared" si="32"/>
        <v>7.810076532915041E-7</v>
      </c>
      <c r="AD79" s="16">
        <f t="shared" si="32"/>
        <v>1.6407879971008422E-5</v>
      </c>
      <c r="AE79" s="16">
        <f t="shared" si="32"/>
        <v>1.6939631545854609E-6</v>
      </c>
      <c r="AF79" s="16">
        <f t="shared" si="32"/>
        <v>9.0367077268821238E-8</v>
      </c>
      <c r="AG79" s="16">
        <f t="shared" si="32"/>
        <v>6.9660529607988778E-7</v>
      </c>
      <c r="AH79" s="16">
        <f t="shared" si="32"/>
        <v>1.2724279685767063E-6</v>
      </c>
      <c r="AI79" s="16">
        <f t="shared" si="32"/>
        <v>1.3399946366363713E-6</v>
      </c>
      <c r="AJ79" s="16">
        <f t="shared" si="32"/>
        <v>1.2134274980557153E-5</v>
      </c>
      <c r="AK79" s="16">
        <f t="shared" si="32"/>
        <v>3.2904490603828245E-6</v>
      </c>
      <c r="AL79" s="16">
        <f t="shared" si="32"/>
        <v>4.7395641320528977E-7</v>
      </c>
      <c r="AM79" s="20">
        <f t="shared" si="32"/>
        <v>4.6158435999999993E-5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1.2798991597798345E-6</v>
      </c>
      <c r="E80" s="16">
        <f t="shared" si="33"/>
        <v>1.7712336969328252E-6</v>
      </c>
      <c r="F80" s="16">
        <f t="shared" si="33"/>
        <v>1.0402666342573475E-7</v>
      </c>
      <c r="G80" s="16">
        <f t="shared" si="33"/>
        <v>2.5987892579314837E-6</v>
      </c>
      <c r="H80" s="16">
        <f t="shared" si="33"/>
        <v>4.0946113385970194E-10</v>
      </c>
      <c r="I80" s="16">
        <f t="shared" si="33"/>
        <v>1.883194621388133E-6</v>
      </c>
      <c r="J80" s="16">
        <f t="shared" si="33"/>
        <v>1.7770235595856311E-6</v>
      </c>
      <c r="K80" s="16">
        <f t="shared" si="33"/>
        <v>3.2908355651512331E-6</v>
      </c>
      <c r="L80" s="16">
        <f t="shared" si="33"/>
        <v>9.7249351136455946E-7</v>
      </c>
      <c r="M80" s="16">
        <f t="shared" si="33"/>
        <v>7.678279175157316E-7</v>
      </c>
      <c r="N80" s="17">
        <f t="shared" si="33"/>
        <v>5.2610458738957127E-6</v>
      </c>
      <c r="O80" s="16">
        <f t="shared" si="33"/>
        <v>2.43374566788986E-6</v>
      </c>
      <c r="P80" s="16">
        <f t="shared" si="33"/>
        <v>1.3015126060892984E-6</v>
      </c>
      <c r="Q80" s="16">
        <f t="shared" si="33"/>
        <v>7.3057741797018007E-7</v>
      </c>
      <c r="R80" s="16">
        <f t="shared" si="33"/>
        <v>1.2363371747832457E-6</v>
      </c>
      <c r="S80" s="16">
        <f t="shared" si="33"/>
        <v>1.7105805009989849E-8</v>
      </c>
      <c r="T80" s="16">
        <f t="shared" si="33"/>
        <v>5.2691423047838466E-8</v>
      </c>
      <c r="U80" s="16">
        <f t="shared" si="33"/>
        <v>7.1832131398266546E-7</v>
      </c>
      <c r="V80" s="17">
        <f t="shared" si="33"/>
        <v>8.8542364451831436E-6</v>
      </c>
      <c r="W80" s="16">
        <f t="shared" si="33"/>
        <v>4.1040151062551583E-7</v>
      </c>
      <c r="X80" s="16">
        <f t="shared" si="33"/>
        <v>2.5978769879082893E-6</v>
      </c>
      <c r="Y80" s="16">
        <f t="shared" si="33"/>
        <v>1.5008349571849322E-6</v>
      </c>
      <c r="Z80" s="16">
        <f t="shared" si="33"/>
        <v>2.8585490427237567E-6</v>
      </c>
      <c r="AA80" s="16">
        <f t="shared" si="33"/>
        <v>1.2987791577918198E-6</v>
      </c>
      <c r="AB80" s="16">
        <f t="shared" si="33"/>
        <v>1.639315093234933E-6</v>
      </c>
      <c r="AC80" s="16">
        <f t="shared" si="33"/>
        <v>4.1696992142761895E-6</v>
      </c>
      <c r="AD80" s="17">
        <f t="shared" si="33"/>
        <v>8.7989839345535331E-4</v>
      </c>
      <c r="AE80" s="17">
        <f t="shared" si="33"/>
        <v>4.5741123823260579E-6</v>
      </c>
      <c r="AF80" s="16">
        <f t="shared" si="33"/>
        <v>2.5989325518597988E-7</v>
      </c>
      <c r="AG80" s="16">
        <f t="shared" si="33"/>
        <v>2.0966522923851352E-6</v>
      </c>
      <c r="AH80" s="16">
        <f t="shared" si="33"/>
        <v>1.6609300144116449E-7</v>
      </c>
      <c r="AI80" s="16">
        <f t="shared" si="33"/>
        <v>1.1712161723590358E-6</v>
      </c>
      <c r="AJ80" s="17">
        <f t="shared" si="33"/>
        <v>1.0391430272471884E-5</v>
      </c>
      <c r="AK80" s="16">
        <f t="shared" si="33"/>
        <v>4.671479708106753E-9</v>
      </c>
      <c r="AL80" s="16">
        <f t="shared" si="33"/>
        <v>1.709150372353429E-6</v>
      </c>
      <c r="AM80" s="18">
        <f t="shared" si="33"/>
        <v>3.2324607146131243E-6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5.232804251005113E-8</v>
      </c>
      <c r="E81" s="16">
        <f t="shared" si="34"/>
        <v>2.3720311025742193E-7</v>
      </c>
      <c r="F81" s="16">
        <f t="shared" si="34"/>
        <v>2.6699043172871941E-10</v>
      </c>
      <c r="G81" s="16">
        <f t="shared" si="34"/>
        <v>1.013336399824811E-7</v>
      </c>
      <c r="H81" s="16">
        <f t="shared" si="34"/>
        <v>5.2486841216747001E-8</v>
      </c>
      <c r="I81" s="16">
        <f t="shared" si="34"/>
        <v>9.9703349540329399E-9</v>
      </c>
      <c r="J81" s="16">
        <f t="shared" si="34"/>
        <v>1.6470301025109601E-8</v>
      </c>
      <c r="K81" s="16">
        <f t="shared" si="34"/>
        <v>2.6534715730586555E-9</v>
      </c>
      <c r="L81" s="16">
        <f t="shared" si="34"/>
        <v>5.3876038378161464E-8</v>
      </c>
      <c r="M81" s="16">
        <f t="shared" si="34"/>
        <v>4.3258257592315797E-9</v>
      </c>
      <c r="N81" s="17">
        <f t="shared" si="34"/>
        <v>2.6868281677408509E-7</v>
      </c>
      <c r="O81" s="16">
        <f t="shared" si="34"/>
        <v>2.5917362572476733E-8</v>
      </c>
      <c r="P81" s="16">
        <f t="shared" si="34"/>
        <v>2.7956509365320608E-8</v>
      </c>
      <c r="Q81" s="16">
        <f t="shared" si="34"/>
        <v>1.8800132353367138E-11</v>
      </c>
      <c r="R81" s="16">
        <f t="shared" si="34"/>
        <v>2.5304839235293036E-9</v>
      </c>
      <c r="S81" s="16">
        <f t="shared" si="34"/>
        <v>1.1883449350794414E-7</v>
      </c>
      <c r="T81" s="16">
        <f t="shared" si="34"/>
        <v>6.5186588146210289E-8</v>
      </c>
      <c r="U81" s="16">
        <f t="shared" si="34"/>
        <v>6.1693870727567766E-8</v>
      </c>
      <c r="V81" s="17">
        <f t="shared" si="34"/>
        <v>4.7095444733501609E-7</v>
      </c>
      <c r="W81" s="17">
        <f t="shared" si="34"/>
        <v>6.8058140991634459E-7</v>
      </c>
      <c r="X81" s="16">
        <f t="shared" si="34"/>
        <v>4.5594979736918024E-8</v>
      </c>
      <c r="Y81" s="16">
        <f t="shared" si="34"/>
        <v>2.2063409057464113E-7</v>
      </c>
      <c r="Z81" s="16">
        <f t="shared" si="34"/>
        <v>6.2659876424045836E-8</v>
      </c>
      <c r="AA81" s="17">
        <f t="shared" si="34"/>
        <v>4.8102805423251705E-7</v>
      </c>
      <c r="AB81" s="16">
        <f t="shared" si="34"/>
        <v>6.2730332828161549E-8</v>
      </c>
      <c r="AC81" s="16">
        <f t="shared" si="34"/>
        <v>3.3751527802011096E-8</v>
      </c>
      <c r="AD81" s="17">
        <f t="shared" si="34"/>
        <v>5.5452807492909766E-7</v>
      </c>
      <c r="AE81" s="16">
        <f t="shared" si="34"/>
        <v>6.311608778691921E-8</v>
      </c>
      <c r="AF81" s="16">
        <f t="shared" si="34"/>
        <v>2.5500616710795239E-8</v>
      </c>
      <c r="AG81" s="17">
        <f t="shared" si="34"/>
        <v>3.0785795470881088E-7</v>
      </c>
      <c r="AH81" s="16">
        <f t="shared" si="34"/>
        <v>6.9757800363115142E-10</v>
      </c>
      <c r="AI81" s="16">
        <f t="shared" si="34"/>
        <v>1.6335278810167404E-7</v>
      </c>
      <c r="AJ81" s="17">
        <f t="shared" si="34"/>
        <v>4.8001589658710141E-5</v>
      </c>
      <c r="AK81" s="16">
        <f t="shared" si="34"/>
        <v>1.0090106222390519E-8</v>
      </c>
      <c r="AL81" s="16">
        <f t="shared" si="34"/>
        <v>5.5808730591164689E-10</v>
      </c>
      <c r="AM81" s="20">
        <f t="shared" si="34"/>
        <v>3.496980680132459E-7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5.7885652184822424E-4</v>
      </c>
      <c r="E82" s="16">
        <f t="shared" si="35"/>
        <v>1.2702000077103424E-6</v>
      </c>
      <c r="F82" s="16">
        <f t="shared" si="35"/>
        <v>5.0907887543509938E-7</v>
      </c>
      <c r="G82" s="17">
        <f t="shared" si="35"/>
        <v>1.1414662784838684E-5</v>
      </c>
      <c r="H82" s="16">
        <f t="shared" si="35"/>
        <v>1.829529201708649E-9</v>
      </c>
      <c r="I82" s="16">
        <f t="shared" si="35"/>
        <v>8.1176212392667441E-8</v>
      </c>
      <c r="J82" s="17">
        <f t="shared" si="35"/>
        <v>3.5873905767778133E-6</v>
      </c>
      <c r="K82" s="16">
        <f t="shared" si="35"/>
        <v>4.6565149574606596E-9</v>
      </c>
      <c r="L82" s="16">
        <f t="shared" si="35"/>
        <v>8.8622504107979932E-9</v>
      </c>
      <c r="M82" s="16">
        <f t="shared" si="35"/>
        <v>3.4689878941045969E-7</v>
      </c>
      <c r="N82" s="16">
        <f t="shared" si="35"/>
        <v>1.5426436773784041E-6</v>
      </c>
      <c r="O82" s="16">
        <f t="shared" si="35"/>
        <v>1.5719133070770958E-7</v>
      </c>
      <c r="P82" s="16">
        <f t="shared" si="35"/>
        <v>1.1520007992003847E-7</v>
      </c>
      <c r="Q82" s="16">
        <f t="shared" si="35"/>
        <v>5.5029259286220412E-7</v>
      </c>
      <c r="R82" s="16">
        <f t="shared" si="35"/>
        <v>9.3349677321510717E-7</v>
      </c>
      <c r="S82" s="16">
        <f t="shared" si="35"/>
        <v>8.3901015398754266E-8</v>
      </c>
      <c r="T82" s="16">
        <f t="shared" si="35"/>
        <v>3.2400043799223699E-7</v>
      </c>
      <c r="U82" s="17">
        <f t="shared" si="35"/>
        <v>4.5130631269945881E-6</v>
      </c>
      <c r="V82" s="16">
        <f t="shared" si="35"/>
        <v>1.8323220762609423E-6</v>
      </c>
      <c r="W82" s="17">
        <f t="shared" si="35"/>
        <v>3.7839240269299948E-6</v>
      </c>
      <c r="X82" s="17">
        <f t="shared" si="35"/>
        <v>4.5130631269945881E-6</v>
      </c>
      <c r="Y82" s="17">
        <f t="shared" si="35"/>
        <v>6.5511150050727076E-6</v>
      </c>
      <c r="Z82" s="16">
        <f t="shared" si="35"/>
        <v>2.3598343627918608E-6</v>
      </c>
      <c r="AA82" s="17">
        <f t="shared" si="35"/>
        <v>7.0856859894866387E-6</v>
      </c>
      <c r="AB82" s="16">
        <f t="shared" si="35"/>
        <v>1.5142882126909975E-6</v>
      </c>
      <c r="AC82" s="16">
        <f t="shared" si="35"/>
        <v>1.7752858042349359E-7</v>
      </c>
      <c r="AD82" s="16">
        <f t="shared" si="35"/>
        <v>7.9366210469136596E-7</v>
      </c>
      <c r="AE82" s="16">
        <f t="shared" si="35"/>
        <v>9.0287320057004645E-7</v>
      </c>
      <c r="AF82" s="16">
        <f t="shared" si="35"/>
        <v>2.3788225041209511E-6</v>
      </c>
      <c r="AG82" s="16">
        <f t="shared" si="35"/>
        <v>3.0071912447552759E-7</v>
      </c>
      <c r="AH82" s="16">
        <f t="shared" si="35"/>
        <v>1.290839166248502E-7</v>
      </c>
      <c r="AI82" s="17">
        <f t="shared" si="35"/>
        <v>3.1189858539151157E-6</v>
      </c>
      <c r="AJ82" s="16">
        <f t="shared" si="35"/>
        <v>6.1021444400411508E-7</v>
      </c>
      <c r="AK82" s="16">
        <f t="shared" si="35"/>
        <v>2.5454514299013022E-8</v>
      </c>
      <c r="AL82" s="16">
        <f t="shared" si="35"/>
        <v>5.5042224932043276E-7</v>
      </c>
      <c r="AM82" s="18">
        <f t="shared" si="35"/>
        <v>1.0633162963437195E-6</v>
      </c>
    </row>
    <row r="83" spans="1:39">
      <c r="A83" t="s">
        <v>135</v>
      </c>
      <c r="D83">
        <f>SUM($D$47:$D$82)</f>
        <v>9.2267446623993735E-4</v>
      </c>
      <c r="E83" s="22">
        <f>SUM($E$47:$E$82)</f>
        <v>7.4713599447577279E-4</v>
      </c>
      <c r="F83" s="22">
        <f>SUM($F$47:$F$82)</f>
        <v>9.2349585417018532E-3</v>
      </c>
      <c r="G83">
        <f>SUM($G$47:$G$82)</f>
        <v>5.8312620062909437E-3</v>
      </c>
      <c r="H83" s="22">
        <f>SUM($H$47:$H$82)</f>
        <v>1.1379801005005255E-3</v>
      </c>
      <c r="I83" s="22">
        <f>SUM($I$47:$I$82)</f>
        <v>3.1401602972086543E-3</v>
      </c>
      <c r="J83" s="22">
        <f>SUM($J$47:$J$82)</f>
        <v>2.4047540497769133E-3</v>
      </c>
      <c r="K83" s="22">
        <f>SUM($K$47:$K$82)</f>
        <v>1.1163503446365297E-2</v>
      </c>
      <c r="L83" s="22">
        <f>SUM($L$47:$L$82)</f>
        <v>2.0313734704311818E-3</v>
      </c>
      <c r="M83" s="22">
        <f>SUM($M$47:$M$82)</f>
        <v>6.9614986939476042E-3</v>
      </c>
      <c r="N83" s="22">
        <f>SUM($N$47:$N$82)</f>
        <v>3.9959509088646582E-4</v>
      </c>
      <c r="O83" s="22">
        <f>SUM($O$47:$O$82)</f>
        <v>1.127581202712045E-4</v>
      </c>
      <c r="P83" s="22">
        <f>SUM($P$47:$P$82)</f>
        <v>1.0903214044236484E-2</v>
      </c>
      <c r="Q83" s="22">
        <f>SUM($Q$47:$Q$82)</f>
        <v>1.3756591724106102E-4</v>
      </c>
      <c r="R83" s="22">
        <f>SUM($R$47:$R$82)</f>
        <v>1.0121624102422615E-2</v>
      </c>
      <c r="S83" s="22">
        <f>SUM($S$47:$S$82)</f>
        <v>8.2365801715568645E-3</v>
      </c>
      <c r="T83" s="22">
        <f>SUM($T$47:$T$82)</f>
        <v>6.2180761214084901E-4</v>
      </c>
      <c r="U83" s="22">
        <f>SUM($U$47:$U$82)</f>
        <v>3.1029282002225708E-3</v>
      </c>
      <c r="V83" s="22">
        <f>SUM($V$47:$V$82)</f>
        <v>2.1661907144416609E-3</v>
      </c>
      <c r="W83" s="22">
        <f>SUM($W$47:$W$82)</f>
        <v>1.7141795864728531E-3</v>
      </c>
      <c r="X83" s="22">
        <f>SUM($X$47:$X$82)</f>
        <v>6.3791549765647333E-3</v>
      </c>
      <c r="Y83">
        <f>SUM($Y$47:$Y$82)</f>
        <v>5.1008323209080061E-4</v>
      </c>
      <c r="Z83" s="22">
        <f>SUM($Z$47:$Z$82)</f>
        <v>3.9417480928697676E-3</v>
      </c>
      <c r="AA83" s="22">
        <f>SUM($AA$47:$AA$82)</f>
        <v>2.8360942775385739E-4</v>
      </c>
      <c r="AB83" s="22">
        <f>SUM($AB$47:$AB$82)</f>
        <v>5.9500184496314792E-3</v>
      </c>
      <c r="AC83" s="22">
        <f>SUM($AC$47:$AC$82)</f>
        <v>4.4415339639321816E-3</v>
      </c>
      <c r="AD83" s="22">
        <f>SUM($AD$47:$AD$82)</f>
        <v>1.153349776123969E-3</v>
      </c>
      <c r="AE83" s="22">
        <f>SUM($AE$47:$AE$82)</f>
        <v>7.3410791554205162E-3</v>
      </c>
      <c r="AF83" s="22">
        <f>SUM($AF$47:$AF$82)</f>
        <v>3.5869372253230351E-4</v>
      </c>
      <c r="AG83" s="22">
        <f>SUM($AG$47:$AG$82)</f>
        <v>2.3946402795531306E-3</v>
      </c>
      <c r="AH83" s="22">
        <f>SUM($AH$47:$AH$82)</f>
        <v>1.4555356069516443E-3</v>
      </c>
      <c r="AI83" s="22">
        <f>SUM($AI$47:$AI$82)</f>
        <v>2.5728496337360684E-4</v>
      </c>
      <c r="AJ83">
        <f>SUM($AJ$47:$AJ$82)</f>
        <v>2.3545575083741294E-4</v>
      </c>
      <c r="AK83" s="22">
        <f>SUM($AK$47:$AK$82)</f>
        <v>8.6066737224794782E-4</v>
      </c>
      <c r="AL83" s="22">
        <f>SUM($AL$47:$AL$82)</f>
        <v>9.9497245709824315E-4</v>
      </c>
      <c r="AM83">
        <f>SUM($AM$47:$AM$82)</f>
        <v>2.6148200872652158E-3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136</v>
      </c>
      <c r="C85">
        <f>SUM($D$83:$AM$83)</f>
        <v>0.12026439194107813</v>
      </c>
      <c r="D85" s="21">
        <f>$D$83/$C$85</f>
        <v>7.6720503163728538E-3</v>
      </c>
      <c r="E85" s="21">
        <f>$E$83/$C$85</f>
        <v>6.2124456160042923E-3</v>
      </c>
      <c r="F85" s="21">
        <f>$F$83/$C$85</f>
        <v>7.6788801678109281E-2</v>
      </c>
      <c r="G85" s="21">
        <f>$G$83/$C$85</f>
        <v>4.8487020240769931E-2</v>
      </c>
      <c r="H85" s="21">
        <f>$H$83/$C$85</f>
        <v>9.4623194956830036E-3</v>
      </c>
      <c r="I85" s="21">
        <f>$I$83/$C$85</f>
        <v>2.6110474152209011E-2</v>
      </c>
      <c r="J85" s="21">
        <f>$J$83/$C$85</f>
        <v>1.9995561537076486E-2</v>
      </c>
      <c r="K85" s="21">
        <f>$K$83/$C$85</f>
        <v>9.2824677913265471E-2</v>
      </c>
      <c r="L85" s="21">
        <f>$L$83/$C$85</f>
        <v>1.6890897111311427E-2</v>
      </c>
      <c r="M85" s="21">
        <f>$M$83/$C$85</f>
        <v>5.7884953156860375E-2</v>
      </c>
      <c r="N85" s="21">
        <f>$N$83/$C$85</f>
        <v>3.3226384338453387E-3</v>
      </c>
      <c r="O85" s="21">
        <f>$O$83/$C$85</f>
        <v>9.3758525238666474E-4</v>
      </c>
      <c r="P85" s="21">
        <f>$P$83/$C$85</f>
        <v>9.0660368112769091E-2</v>
      </c>
      <c r="Q85" s="21">
        <f>$Q$83/$C$85</f>
        <v>1.1438624103172579E-3</v>
      </c>
      <c r="R85" s="21">
        <f>$R$83/$C$85</f>
        <v>8.4161437471712855E-2</v>
      </c>
      <c r="S85" s="21">
        <f>$S$83/$C$85</f>
        <v>6.848727240555344E-2</v>
      </c>
      <c r="T85" s="21">
        <f>$T$83/$C$85</f>
        <v>5.1703384693076483E-3</v>
      </c>
      <c r="U85" s="21">
        <f>$U$83/$C$85</f>
        <v>2.5800888776312172E-2</v>
      </c>
      <c r="V85" s="21">
        <f>$V$83/$C$85</f>
        <v>1.8011904267582011E-2</v>
      </c>
      <c r="W85" s="21">
        <f>$W$83/$C$85</f>
        <v>1.425342579632957E-2</v>
      </c>
      <c r="X85" s="21">
        <f>$X$83/$C$85</f>
        <v>5.3042757491262346E-2</v>
      </c>
      <c r="Y85" s="21">
        <f>$Y$83/$C$85</f>
        <v>4.2413487804495685E-3</v>
      </c>
      <c r="Z85" s="21">
        <f>$Z$83/$C$85</f>
        <v>3.2775687210899233E-2</v>
      </c>
      <c r="AA85" s="21">
        <f>$AA$83/$C$85</f>
        <v>2.3582161201364396E-3</v>
      </c>
      <c r="AB85" s="21">
        <f>$AB$83/$C$85</f>
        <v>4.9474481628332748E-2</v>
      </c>
      <c r="AC85" s="21">
        <f>$AC$83/$C$85</f>
        <v>3.6931413299027445E-2</v>
      </c>
      <c r="AD85" s="21">
        <f>$AD$83/$C$85</f>
        <v>9.5901185505435117E-3</v>
      </c>
      <c r="AE85" s="21">
        <f>$AE$83/$C$85</f>
        <v>6.1041169684017328E-2</v>
      </c>
      <c r="AF85" s="21">
        <f>$AF$83/$C$85</f>
        <v>2.9825430182862482E-3</v>
      </c>
      <c r="AG85" s="21">
        <f>$AG$83/$C$85</f>
        <v>1.9911465404708912E-2</v>
      </c>
      <c r="AH85" s="21">
        <f>$AH$83/$C$85</f>
        <v>1.2102797706446343E-2</v>
      </c>
      <c r="AI85" s="21">
        <f>$AI$83/$C$85</f>
        <v>2.1393278527501308E-3</v>
      </c>
      <c r="AJ85" s="21">
        <f>$AJ$83/$C$85</f>
        <v>1.9578176635422664E-3</v>
      </c>
      <c r="AK85" s="21">
        <f>$AK$83/$C$85</f>
        <v>7.1564605146768618E-3</v>
      </c>
      <c r="AL85" s="21">
        <f>$AL$83/$C$85</f>
        <v>8.2732090607976136E-3</v>
      </c>
      <c r="AM85" s="21">
        <f>$AM$83/$C$85</f>
        <v>2.174226340034472E-2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-5.9482807314620766E-2</v>
      </c>
      <c r="D5" s="11">
        <v>2.6636214166350154E-2</v>
      </c>
      <c r="E5" s="11">
        <v>2.7769336305736884E-3</v>
      </c>
      <c r="F5" s="11">
        <v>-2.5998782895371385E-3</v>
      </c>
      <c r="G5" s="11">
        <v>3.2117945261096125E-3</v>
      </c>
      <c r="H5" s="11">
        <v>2.2173210537308065E-2</v>
      </c>
      <c r="I5" s="11">
        <v>2.7963115949583842E-2</v>
      </c>
      <c r="J5" s="11">
        <v>-4.1993879523262743E-2</v>
      </c>
      <c r="K5" s="11">
        <v>-5.2905384312749385E-3</v>
      </c>
      <c r="L5" s="11">
        <v>-2.3643532087428761E-2</v>
      </c>
      <c r="M5" s="11">
        <v>2.6740138403270521E-2</v>
      </c>
      <c r="N5" s="11">
        <v>5.5361000096054915E-2</v>
      </c>
      <c r="O5" s="11">
        <v>1.8399815454894632E-2</v>
      </c>
      <c r="P5" s="11">
        <v>-1.136178648189348E-3</v>
      </c>
      <c r="Q5" s="11">
        <v>1.0294408789477336E-3</v>
      </c>
      <c r="R5" s="11">
        <v>-1.7674480608525121E-3</v>
      </c>
      <c r="S5" s="11">
        <v>-1.1151630506732787E-2</v>
      </c>
      <c r="T5" s="11">
        <v>-2.4058516227283586E-2</v>
      </c>
      <c r="U5" s="11">
        <v>-5.4330994853725781E-4</v>
      </c>
      <c r="V5" s="11">
        <v>2.1542986829782076E-3</v>
      </c>
      <c r="W5" s="11">
        <v>2.3610689264406261E-2</v>
      </c>
      <c r="X5" s="11">
        <v>-3.9011730309183069E-3</v>
      </c>
      <c r="Y5" s="11">
        <v>-4.2802547823861409E-3</v>
      </c>
      <c r="Z5" s="11">
        <v>-3.3512220961754484E-2</v>
      </c>
      <c r="AA5" s="11">
        <v>8.0541625371386358E-3</v>
      </c>
      <c r="AB5" s="11">
        <v>-8.6182410989770197E-3</v>
      </c>
      <c r="AC5" s="11">
        <v>-2.2973543234224434E-2</v>
      </c>
      <c r="AD5" s="11">
        <v>-3.7198731108068132E-3</v>
      </c>
      <c r="AE5" s="10" t="s">
        <v>160</v>
      </c>
      <c r="AF5" s="11">
        <v>-1.5222042047230081E-2</v>
      </c>
      <c r="AG5" s="11">
        <v>-3.6550421028481841E-2</v>
      </c>
      <c r="AH5" s="11">
        <v>-3.2443684242387485E-2</v>
      </c>
      <c r="AI5" s="11">
        <v>1.2499503536815434E-2</v>
      </c>
      <c r="AJ5" s="11">
        <v>-2.5532119697764716E-2</v>
      </c>
      <c r="AK5" s="11">
        <v>-2.2026808329924312E-2</v>
      </c>
      <c r="AL5" s="10" t="s">
        <v>218</v>
      </c>
      <c r="AM5" s="12">
        <v>-3.0205908584326241E-3</v>
      </c>
    </row>
    <row r="6" spans="1:39" ht="24">
      <c r="A6" s="13" t="s">
        <v>41</v>
      </c>
      <c r="B6" s="14" t="s">
        <v>40</v>
      </c>
      <c r="C6" s="15">
        <v>-9.0892411491988706E-4</v>
      </c>
      <c r="D6" s="16">
        <v>-1.296939105653905E-2</v>
      </c>
      <c r="E6" s="16">
        <v>-1.9241329305584483E-2</v>
      </c>
      <c r="F6" s="16">
        <v>-1.4673837137596906E-2</v>
      </c>
      <c r="G6" s="16">
        <v>-3.426589788710388E-2</v>
      </c>
      <c r="H6" s="16">
        <v>1.2811529738863344E-2</v>
      </c>
      <c r="I6" s="16">
        <v>-2.0352927658538612E-2</v>
      </c>
      <c r="J6" s="16">
        <v>1.8353040940478702E-3</v>
      </c>
      <c r="K6" s="16">
        <v>-7.5455614056891464E-3</v>
      </c>
      <c r="L6" s="16">
        <v>-3.3777795999655115E-2</v>
      </c>
      <c r="M6" s="16">
        <v>4.8241909686352769E-3</v>
      </c>
      <c r="N6" s="16">
        <v>3.7451553734783949E-3</v>
      </c>
      <c r="O6" s="16">
        <v>-4.1503349049722402E-2</v>
      </c>
      <c r="P6" s="16">
        <v>1.4347631397679347E-2</v>
      </c>
      <c r="Q6" s="16">
        <v>-1.7928654786560881E-2</v>
      </c>
      <c r="R6" s="16">
        <v>-1.3462311345117281E-2</v>
      </c>
      <c r="S6" s="16">
        <v>-1.6183523992375617E-2</v>
      </c>
      <c r="T6" s="16">
        <v>3.1218463121272604E-3</v>
      </c>
      <c r="U6" s="16">
        <v>2.8816261771415545E-2</v>
      </c>
      <c r="V6" s="16">
        <v>1.0916089774955E-2</v>
      </c>
      <c r="W6" s="17" t="s">
        <v>80</v>
      </c>
      <c r="X6" s="17" t="s">
        <v>110</v>
      </c>
      <c r="Y6" s="16">
        <v>-1.6226224416677308E-2</v>
      </c>
      <c r="Z6" s="16">
        <v>3.1126935160960878E-2</v>
      </c>
      <c r="AA6" s="16">
        <v>-2.0885275986814243E-2</v>
      </c>
      <c r="AB6" s="16">
        <v>-2.2383013396914283E-2</v>
      </c>
      <c r="AC6" s="16">
        <v>-3.1707250676951096E-4</v>
      </c>
      <c r="AD6" s="16">
        <v>3.3425293134213149E-2</v>
      </c>
      <c r="AE6" s="16">
        <v>2.3553536448498159E-2</v>
      </c>
      <c r="AF6" s="16">
        <v>1.751113777754211E-2</v>
      </c>
      <c r="AG6" s="16">
        <v>-4.9535051420536644E-3</v>
      </c>
      <c r="AH6" s="16">
        <v>3.9591272275305019E-2</v>
      </c>
      <c r="AI6" s="16">
        <v>1.0062093233292589E-2</v>
      </c>
      <c r="AJ6" s="16">
        <v>5.9771182830375885E-2</v>
      </c>
      <c r="AK6" s="16">
        <v>2.2666293827578551E-2</v>
      </c>
      <c r="AL6" s="16">
        <v>3.8396928007346828E-2</v>
      </c>
      <c r="AM6" s="18">
        <v>-1.0605086861269855E-2</v>
      </c>
    </row>
    <row r="7" spans="1:39" ht="24">
      <c r="A7" s="13" t="s">
        <v>42</v>
      </c>
      <c r="B7" s="14" t="s">
        <v>40</v>
      </c>
      <c r="C7" s="15">
        <v>3.3081364546447979E-2</v>
      </c>
      <c r="D7" s="16">
        <v>-2.7156827968650734E-2</v>
      </c>
      <c r="E7" s="16">
        <v>-1.2008110295269837E-2</v>
      </c>
      <c r="F7" s="16">
        <v>3.3240465157249629E-3</v>
      </c>
      <c r="G7" s="16">
        <v>-1.7773754874052698E-2</v>
      </c>
      <c r="H7" s="17" t="s">
        <v>132</v>
      </c>
      <c r="I7" s="16">
        <v>-1.4993330433623317E-2</v>
      </c>
      <c r="J7" s="16">
        <v>5.5067580782391318E-3</v>
      </c>
      <c r="K7" s="16">
        <v>-3.037700205298291E-2</v>
      </c>
      <c r="L7" s="16">
        <v>3.4255301228581836E-2</v>
      </c>
      <c r="M7" s="16">
        <v>-2.2985029637802201E-2</v>
      </c>
      <c r="N7" s="16">
        <v>-2.134478721283305E-2</v>
      </c>
      <c r="O7" s="16">
        <v>-4.6240937507405343E-2</v>
      </c>
      <c r="P7" s="16">
        <v>-8.3204159505719921E-3</v>
      </c>
      <c r="Q7" s="16">
        <v>-1.3565273046720382E-2</v>
      </c>
      <c r="R7" s="17" t="s">
        <v>85</v>
      </c>
      <c r="S7" s="16">
        <v>-4.196180603484153E-2</v>
      </c>
      <c r="T7" s="16">
        <v>-2.2344316818708198E-2</v>
      </c>
      <c r="U7" s="16">
        <v>-4.9873988851999122E-3</v>
      </c>
      <c r="V7" s="16">
        <v>4.4730928777034676E-2</v>
      </c>
      <c r="W7" s="16">
        <v>-1.340893887761118E-2</v>
      </c>
      <c r="X7" s="16">
        <v>6.7413509793419306E-3</v>
      </c>
      <c r="Y7" s="16">
        <v>2.5639626102531673E-2</v>
      </c>
      <c r="Z7" s="16">
        <v>3.9291126463275386E-2</v>
      </c>
      <c r="AA7" s="16">
        <v>-4.0164367644577453E-3</v>
      </c>
      <c r="AB7" s="16">
        <v>4.0131135260832798E-2</v>
      </c>
      <c r="AC7" s="16">
        <v>3.7278074207344691E-2</v>
      </c>
      <c r="AD7" s="16">
        <v>5.3004762906271326E-2</v>
      </c>
      <c r="AE7" s="16">
        <v>-1.7487894041204859E-3</v>
      </c>
      <c r="AF7" s="16">
        <v>-2.4866019738608948E-2</v>
      </c>
      <c r="AG7" s="16">
        <v>2.5518271879194511E-2</v>
      </c>
      <c r="AH7" s="16">
        <v>1.0147395293965425E-2</v>
      </c>
      <c r="AI7" s="16">
        <v>1.8003696113816997E-2</v>
      </c>
      <c r="AJ7" s="16">
        <v>1.0025448371428906E-2</v>
      </c>
      <c r="AK7" s="16">
        <v>2.1112309116392274E-2</v>
      </c>
      <c r="AL7" s="16">
        <v>1.8589171596214288E-2</v>
      </c>
      <c r="AM7" s="18">
        <v>1.9259708767509293E-2</v>
      </c>
    </row>
    <row r="8" spans="1:39" ht="24">
      <c r="A8" s="13" t="s">
        <v>43</v>
      </c>
      <c r="B8" s="14" t="s">
        <v>40</v>
      </c>
      <c r="C8" s="15">
        <v>-6.6157301454147624E-2</v>
      </c>
      <c r="D8" s="16">
        <v>-5.3332889962032842E-3</v>
      </c>
      <c r="E8" s="16">
        <v>2.8251302625700785E-2</v>
      </c>
      <c r="F8" s="16">
        <v>1.6353373481771325E-2</v>
      </c>
      <c r="G8" s="16">
        <v>1.7865738070898196E-2</v>
      </c>
      <c r="H8" s="16">
        <v>-2.3090311080877581E-2</v>
      </c>
      <c r="I8" s="16">
        <v>4.8365162084914252E-2</v>
      </c>
      <c r="J8" s="16">
        <v>1.7076504398710373E-2</v>
      </c>
      <c r="K8" s="16">
        <v>-1.841974081127265E-3</v>
      </c>
      <c r="L8" s="16">
        <v>2.5988124034627299E-2</v>
      </c>
      <c r="M8" s="16">
        <v>2.8298923102619108E-2</v>
      </c>
      <c r="N8" s="16">
        <v>2.2349896285591389E-3</v>
      </c>
      <c r="O8" s="16">
        <v>1.8854341185203061E-3</v>
      </c>
      <c r="P8" s="16">
        <v>4.3979344191639701E-2</v>
      </c>
      <c r="Q8" s="16">
        <v>4.7745783962170737E-3</v>
      </c>
      <c r="R8" s="16">
        <v>1.8035409688231516E-2</v>
      </c>
      <c r="S8" s="16">
        <v>-3.6670907004164456E-2</v>
      </c>
      <c r="T8" s="16">
        <v>8.5763393288960862E-3</v>
      </c>
      <c r="U8" s="16">
        <v>-1.1649015715237739E-2</v>
      </c>
      <c r="V8" s="16">
        <v>2.8751777414046033E-2</v>
      </c>
      <c r="W8" s="16">
        <v>1.0060858131101405E-2</v>
      </c>
      <c r="X8" s="16">
        <v>-4.1759495946745898E-2</v>
      </c>
      <c r="Y8" s="16">
        <v>3.8836482274490075E-2</v>
      </c>
      <c r="Z8" s="16">
        <v>-1.8777821393526441E-2</v>
      </c>
      <c r="AA8" s="16">
        <v>-2.6099079848608622E-2</v>
      </c>
      <c r="AB8" s="16">
        <v>-3.3301951336026939E-2</v>
      </c>
      <c r="AC8" s="16">
        <v>-2.0046417000806289E-2</v>
      </c>
      <c r="AD8" s="16">
        <v>-5.5024920375327411E-3</v>
      </c>
      <c r="AE8" s="16">
        <v>1.2422889431680705E-2</v>
      </c>
      <c r="AF8" s="16">
        <v>6.7317176708049289E-3</v>
      </c>
      <c r="AG8" s="16">
        <v>-5.1343773741535141E-2</v>
      </c>
      <c r="AH8" s="16">
        <v>2.1347807210902441E-3</v>
      </c>
      <c r="AI8" s="17" t="s">
        <v>80</v>
      </c>
      <c r="AJ8" s="16">
        <v>-4.6250240618432005E-2</v>
      </c>
      <c r="AK8" s="16">
        <v>2.3900437326754388E-2</v>
      </c>
      <c r="AL8" s="16">
        <v>-6.2662099945798952E-2</v>
      </c>
      <c r="AM8" s="18">
        <v>1.3369094182322726E-2</v>
      </c>
    </row>
    <row r="9" spans="1:39" ht="24">
      <c r="A9" s="13" t="s">
        <v>44</v>
      </c>
      <c r="B9" s="14" t="s">
        <v>40</v>
      </c>
      <c r="C9" s="15">
        <v>-1.3221327037643421E-2</v>
      </c>
      <c r="D9" s="16">
        <v>4.5796637484711085E-2</v>
      </c>
      <c r="E9" s="16">
        <v>4.5784625056457834E-2</v>
      </c>
      <c r="F9" s="16">
        <v>4.5975481941885454E-3</v>
      </c>
      <c r="G9" s="16">
        <v>3.4496297207544995E-3</v>
      </c>
      <c r="H9" s="16">
        <v>-1.1056722122400975E-2</v>
      </c>
      <c r="I9" s="16">
        <v>1.6421940017227695E-3</v>
      </c>
      <c r="J9" s="16">
        <v>3.0585022637572196E-2</v>
      </c>
      <c r="K9" s="16">
        <v>-9.9777274712712244E-5</v>
      </c>
      <c r="L9" s="16">
        <v>4.9840342189175289E-2</v>
      </c>
      <c r="M9" s="16">
        <v>-6.0302169674407496E-3</v>
      </c>
      <c r="N9" s="16">
        <v>2.3602756419716812E-2</v>
      </c>
      <c r="O9" s="16">
        <v>2.356377626108155E-2</v>
      </c>
      <c r="P9" s="16">
        <v>1.5023807853958699E-2</v>
      </c>
      <c r="Q9" s="16">
        <v>3.1036079425831635E-2</v>
      </c>
      <c r="R9" s="16">
        <v>-2.5050596785914977E-2</v>
      </c>
      <c r="S9" s="16">
        <v>4.3133739587461466E-2</v>
      </c>
      <c r="T9" s="16">
        <v>-5.9955185590519567E-3</v>
      </c>
      <c r="U9" s="16">
        <v>-7.4972310636253993E-3</v>
      </c>
      <c r="V9" s="16">
        <v>-5.3367552068720962E-3</v>
      </c>
      <c r="W9" s="16">
        <v>1.7571146830917348E-2</v>
      </c>
      <c r="X9" s="16">
        <v>-6.1767272700544655E-2</v>
      </c>
      <c r="Y9" s="16">
        <v>-1.861344182251198E-2</v>
      </c>
      <c r="Z9" s="16">
        <v>7.0655155248788137E-3</v>
      </c>
      <c r="AA9" s="16">
        <v>-2.1320566874655715E-2</v>
      </c>
      <c r="AB9" s="16">
        <v>-2.379178204019922E-2</v>
      </c>
      <c r="AC9" s="16">
        <v>-1.2028610354234861E-2</v>
      </c>
      <c r="AD9" s="16">
        <v>-2.4693216294018362E-2</v>
      </c>
      <c r="AE9" s="16">
        <v>-1.5229362832780112E-2</v>
      </c>
      <c r="AF9" s="17" t="s">
        <v>160</v>
      </c>
      <c r="AG9" s="16">
        <v>5.2995897587375149E-2</v>
      </c>
      <c r="AH9" s="16">
        <v>2.2463797419237826E-2</v>
      </c>
      <c r="AI9" s="16">
        <v>6.7686481562463556E-3</v>
      </c>
      <c r="AJ9" s="16">
        <v>-7.172188959013762E-3</v>
      </c>
      <c r="AK9" s="16">
        <v>-2.0670137282829484E-2</v>
      </c>
      <c r="AL9" s="16">
        <v>-6.8309546521226104E-3</v>
      </c>
      <c r="AM9" s="18">
        <v>-6.1826392190226596E-3</v>
      </c>
    </row>
    <row r="10" spans="1:39" ht="24">
      <c r="A10" s="13" t="s">
        <v>45</v>
      </c>
      <c r="B10" s="14" t="s">
        <v>40</v>
      </c>
      <c r="C10" s="15">
        <v>5.5147823970131599E-2</v>
      </c>
      <c r="D10" s="16">
        <v>-1.0866178345116219E-2</v>
      </c>
      <c r="E10" s="16">
        <v>-4.5065233819994742E-2</v>
      </c>
      <c r="F10" s="16">
        <v>-5.7116896434060097E-3</v>
      </c>
      <c r="G10" s="16">
        <v>-4.2270690667403112E-2</v>
      </c>
      <c r="H10" s="16">
        <v>1.7710257627743212E-2</v>
      </c>
      <c r="I10" s="16">
        <v>-4.3452795399138191E-4</v>
      </c>
      <c r="J10" s="16">
        <v>-1.470640323797919E-2</v>
      </c>
      <c r="K10" s="16">
        <v>4.776400227500123E-2</v>
      </c>
      <c r="L10" s="16">
        <v>-5.6896915452098315E-3</v>
      </c>
      <c r="M10" s="16">
        <v>-6.1601086536233849E-4</v>
      </c>
      <c r="N10" s="16">
        <v>-1.4028373826200114E-2</v>
      </c>
      <c r="O10" s="16">
        <v>-1.081813175346872E-2</v>
      </c>
      <c r="P10" s="17" t="s">
        <v>85</v>
      </c>
      <c r="Q10" s="16">
        <v>-3.890934195778268E-2</v>
      </c>
      <c r="R10" s="16">
        <v>-8.318732908127343E-3</v>
      </c>
      <c r="S10" s="17" t="s">
        <v>115</v>
      </c>
      <c r="T10" s="16">
        <v>-1.6169441070987407E-2</v>
      </c>
      <c r="U10" s="16">
        <v>1.1640287361909142E-2</v>
      </c>
      <c r="V10" s="16">
        <v>-4.2598144340729831E-2</v>
      </c>
      <c r="W10" s="16">
        <v>1.4302794452009646E-2</v>
      </c>
      <c r="X10" s="16">
        <v>3.7490943433239027E-2</v>
      </c>
      <c r="Y10" s="16">
        <v>1.772946897955557E-2</v>
      </c>
      <c r="Z10" s="16">
        <v>3.8470004512433952E-2</v>
      </c>
      <c r="AA10" s="16">
        <v>5.3778563457634442E-3</v>
      </c>
      <c r="AB10" s="16">
        <v>2.3658567722929614E-2</v>
      </c>
      <c r="AC10" s="16">
        <v>3.7530387778062731E-2</v>
      </c>
      <c r="AD10" s="16">
        <v>1.6368847006353451E-2</v>
      </c>
      <c r="AE10" s="16">
        <v>-1.1333738523562275E-3</v>
      </c>
      <c r="AF10" s="16">
        <v>1.4939766311880919E-2</v>
      </c>
      <c r="AG10" s="16">
        <v>-5.8709392803820626E-3</v>
      </c>
      <c r="AH10" s="16">
        <v>-3.3671248900808638E-4</v>
      </c>
      <c r="AI10" s="16">
        <v>4.394349457252765E-2</v>
      </c>
      <c r="AJ10" s="16">
        <v>-9.4074920912817495E-3</v>
      </c>
      <c r="AK10" s="16">
        <v>-1.6779949883262729E-2</v>
      </c>
      <c r="AL10" s="16">
        <v>-7.5117182702733824E-3</v>
      </c>
      <c r="AM10" s="18">
        <v>5.0050944413760109E-2</v>
      </c>
    </row>
    <row r="11" spans="1:39" ht="24">
      <c r="A11" s="13" t="s">
        <v>46</v>
      </c>
      <c r="B11" s="14" t="s">
        <v>40</v>
      </c>
      <c r="C11" s="15">
        <v>-3.194077383901997E-2</v>
      </c>
      <c r="D11" s="16">
        <v>-2.8475915652637174E-2</v>
      </c>
      <c r="E11" s="16">
        <v>-4.8395908870637831E-3</v>
      </c>
      <c r="F11" s="16">
        <v>2.4572685983965778E-3</v>
      </c>
      <c r="G11" s="16">
        <v>-2.0028189569676808E-2</v>
      </c>
      <c r="H11" s="16">
        <v>-2.767312222540089E-2</v>
      </c>
      <c r="I11" s="16">
        <v>-2.3097175095311631E-2</v>
      </c>
      <c r="J11" s="16">
        <v>-4.6514053449557884E-2</v>
      </c>
      <c r="K11" s="17" t="s">
        <v>191</v>
      </c>
      <c r="L11" s="16">
        <v>-3.180745640656836E-2</v>
      </c>
      <c r="M11" s="16">
        <v>2.6394835120654863E-2</v>
      </c>
      <c r="N11" s="16">
        <v>-5.4679524835699305E-3</v>
      </c>
      <c r="O11" s="16">
        <v>-3.45690801303664E-2</v>
      </c>
      <c r="P11" s="16">
        <v>-1.609560877655801E-2</v>
      </c>
      <c r="Q11" s="16">
        <v>1.9193148514904451E-3</v>
      </c>
      <c r="R11" s="16">
        <v>-2.2274093902315436E-2</v>
      </c>
      <c r="S11" s="16">
        <v>-4.4811105594378267E-3</v>
      </c>
      <c r="T11" s="17" t="s">
        <v>82</v>
      </c>
      <c r="U11" s="16">
        <v>-3.0589640105659617E-3</v>
      </c>
      <c r="V11" s="16">
        <v>2.2329973874729053E-2</v>
      </c>
      <c r="W11" s="16">
        <v>3.1192952527882766E-3</v>
      </c>
      <c r="X11" s="16">
        <v>-2.9456538938934372E-2</v>
      </c>
      <c r="Y11" s="16">
        <v>2.2745489665212493E-2</v>
      </c>
      <c r="Z11" s="16">
        <v>2.528364154567395E-2</v>
      </c>
      <c r="AA11" s="16">
        <v>9.541110387047207E-3</v>
      </c>
      <c r="AB11" s="16">
        <v>4.947597141857632E-2</v>
      </c>
      <c r="AC11" s="16">
        <v>-6.3420845748846386E-3</v>
      </c>
      <c r="AD11" s="16">
        <v>4.9150709397797624E-3</v>
      </c>
      <c r="AE11" s="16">
        <v>-2.3811282081349101E-2</v>
      </c>
      <c r="AF11" s="16">
        <v>-5.930595716489958E-3</v>
      </c>
      <c r="AG11" s="16">
        <v>4.733315120963786E-2</v>
      </c>
      <c r="AH11" s="17" t="s">
        <v>129</v>
      </c>
      <c r="AI11" s="16">
        <v>8.5274691231672951E-3</v>
      </c>
      <c r="AJ11" s="16">
        <v>3.2590440639232929E-2</v>
      </c>
      <c r="AK11" s="16">
        <v>1.6843560106609059E-2</v>
      </c>
      <c r="AL11" s="16">
        <v>7.0363690441564188E-3</v>
      </c>
      <c r="AM11" s="18">
        <v>-3.1316179487545087E-2</v>
      </c>
    </row>
    <row r="12" spans="1:39" ht="24">
      <c r="A12" s="13" t="s">
        <v>47</v>
      </c>
      <c r="B12" s="14" t="s">
        <v>40</v>
      </c>
      <c r="C12" s="15">
        <v>-3.1768460883442706E-2</v>
      </c>
      <c r="D12" s="16">
        <v>5.7553474645995709E-2</v>
      </c>
      <c r="E12" s="17" t="s">
        <v>169</v>
      </c>
      <c r="F12" s="16">
        <v>-4.9247828654090959E-3</v>
      </c>
      <c r="G12" s="16">
        <v>4.0927383088694917E-2</v>
      </c>
      <c r="H12" s="16">
        <v>-9.2286121656868485E-3</v>
      </c>
      <c r="I12" s="16">
        <v>-1.197209379823974E-2</v>
      </c>
      <c r="J12" s="16">
        <v>-9.0652083452739535E-3</v>
      </c>
      <c r="K12" s="16">
        <v>-4.2378734072827447E-2</v>
      </c>
      <c r="L12" s="16">
        <v>4.1910692573291025E-2</v>
      </c>
      <c r="M12" s="16">
        <v>1.7655491375336188E-3</v>
      </c>
      <c r="N12" s="16">
        <v>-1.4337091345417604E-2</v>
      </c>
      <c r="O12" s="17" t="s">
        <v>219</v>
      </c>
      <c r="P12" s="16">
        <v>1.739278366647698E-2</v>
      </c>
      <c r="Q12" s="16">
        <v>-2.1936297610976128E-2</v>
      </c>
      <c r="R12" s="16">
        <v>2.5189891747254379E-2</v>
      </c>
      <c r="S12" s="16">
        <v>3.5332256320132538E-2</v>
      </c>
      <c r="T12" s="16">
        <v>2.2408436521373747E-2</v>
      </c>
      <c r="U12" s="16">
        <v>1.3958418053131548E-2</v>
      </c>
      <c r="V12" s="16">
        <v>-4.0687668832582657E-3</v>
      </c>
      <c r="W12" s="16">
        <v>-1.593147443081093E-2</v>
      </c>
      <c r="X12" s="16">
        <v>-5.5090964621224755E-3</v>
      </c>
      <c r="Y12" s="17" t="s">
        <v>142</v>
      </c>
      <c r="Z12" s="16">
        <v>3.4514181254082783E-3</v>
      </c>
      <c r="AA12" s="16">
        <v>1.0050584897037444E-2</v>
      </c>
      <c r="AB12" s="16">
        <v>3.894755710100313E-2</v>
      </c>
      <c r="AC12" s="16">
        <v>-5.7678602562510591E-3</v>
      </c>
      <c r="AD12" s="16">
        <v>-4.2399616352246858E-2</v>
      </c>
      <c r="AE12" s="16">
        <v>-4.1852867367664212E-3</v>
      </c>
      <c r="AF12" s="16">
        <v>-1.8137387564006489E-2</v>
      </c>
      <c r="AG12" s="16">
        <v>-2.3606619898758438E-2</v>
      </c>
      <c r="AH12" s="16">
        <v>-1.2594153530119554E-2</v>
      </c>
      <c r="AI12" s="16">
        <v>3.8116465118083045E-2</v>
      </c>
      <c r="AJ12" s="16">
        <v>-3.5507266622819618E-2</v>
      </c>
      <c r="AK12" s="16">
        <v>-1.3523881594918557E-2</v>
      </c>
      <c r="AL12" s="16">
        <v>-4.8749152566666253E-2</v>
      </c>
      <c r="AM12" s="18">
        <v>-5.6504730878427899E-3</v>
      </c>
    </row>
    <row r="13" spans="1:39" ht="24">
      <c r="A13" s="13" t="s">
        <v>48</v>
      </c>
      <c r="B13" s="14" t="s">
        <v>40</v>
      </c>
      <c r="C13" s="15">
        <v>2.1619987853843153E-2</v>
      </c>
      <c r="D13" s="16">
        <v>-6.3250542595365885E-3</v>
      </c>
      <c r="E13" s="16">
        <v>8.6997075237562095E-3</v>
      </c>
      <c r="F13" s="16">
        <v>-5.9656610757193314E-2</v>
      </c>
      <c r="G13" s="16">
        <v>-1.2694356679496508E-2</v>
      </c>
      <c r="H13" s="16">
        <v>-3.4584994386515883E-2</v>
      </c>
      <c r="I13" s="16">
        <v>-3.4045321356435024E-2</v>
      </c>
      <c r="J13" s="16">
        <v>-3.686911145522704E-2</v>
      </c>
      <c r="K13" s="16">
        <v>-5.5090196067959524E-3</v>
      </c>
      <c r="L13" s="16">
        <v>-2.4625733661350502E-2</v>
      </c>
      <c r="M13" s="16">
        <v>4.6683182720501553E-3</v>
      </c>
      <c r="N13" s="16">
        <v>-1.5103455896439225E-2</v>
      </c>
      <c r="O13" s="16">
        <v>-3.3460968060319125E-2</v>
      </c>
      <c r="P13" s="16">
        <v>-3.8923040519675545E-2</v>
      </c>
      <c r="Q13" s="17" t="s">
        <v>85</v>
      </c>
      <c r="R13" s="16">
        <v>-1.3605180447241603E-2</v>
      </c>
      <c r="S13" s="16">
        <v>-2.6480428796148394E-2</v>
      </c>
      <c r="T13" s="16">
        <v>1.9175410134847728E-3</v>
      </c>
      <c r="U13" s="16">
        <v>-2.3422970112062191E-2</v>
      </c>
      <c r="V13" s="16">
        <v>-4.365016976198121E-2</v>
      </c>
      <c r="W13" s="16">
        <v>-1.7885584028656899E-2</v>
      </c>
      <c r="X13" s="16">
        <v>6.3572225206715328E-3</v>
      </c>
      <c r="Y13" s="16">
        <v>-2.2322250091987943E-2</v>
      </c>
      <c r="Z13" s="16">
        <v>-5.0673009106514892E-2</v>
      </c>
      <c r="AA13" s="16">
        <v>-4.3556821788621074E-2</v>
      </c>
      <c r="AB13" s="16">
        <v>3.6266237004088486E-2</v>
      </c>
      <c r="AC13" s="16">
        <v>5.4992346779273719E-2</v>
      </c>
      <c r="AD13" s="16">
        <v>-1.2835909020889076E-2</v>
      </c>
      <c r="AE13" s="16">
        <v>1.0199900898683794E-3</v>
      </c>
      <c r="AF13" s="16">
        <v>3.0873518562832179E-2</v>
      </c>
      <c r="AG13" s="16">
        <v>-1.1384844303630542E-2</v>
      </c>
      <c r="AH13" s="16">
        <v>2.4884465163844505E-3</v>
      </c>
      <c r="AI13" s="16">
        <v>4.7660304455664302E-3</v>
      </c>
      <c r="AJ13" s="16">
        <v>-1.7912969988687081E-2</v>
      </c>
      <c r="AK13" s="16">
        <v>-1.0531953974117249E-3</v>
      </c>
      <c r="AL13" s="16">
        <v>-1.6068243581054118E-3</v>
      </c>
      <c r="AM13" s="18">
        <v>2.6439738347625464E-2</v>
      </c>
    </row>
    <row r="14" spans="1:39" ht="24">
      <c r="A14" s="13" t="s">
        <v>49</v>
      </c>
      <c r="B14" s="14" t="s">
        <v>40</v>
      </c>
      <c r="C14" s="15">
        <v>1.725583464125318E-2</v>
      </c>
      <c r="D14" s="16">
        <v>-5.145720639231912E-2</v>
      </c>
      <c r="E14" s="16">
        <v>9.5661422638336161E-3</v>
      </c>
      <c r="F14" s="16">
        <v>-4.7905594965780993E-2</v>
      </c>
      <c r="G14" s="16">
        <v>1.3545392491854717E-2</v>
      </c>
      <c r="H14" s="16">
        <v>-3.6501487120038104E-2</v>
      </c>
      <c r="I14" s="16">
        <v>-3.0143374634049612E-2</v>
      </c>
      <c r="J14" s="16">
        <v>-5.9309225942879268E-2</v>
      </c>
      <c r="K14" s="16">
        <v>-5.068878498810734E-2</v>
      </c>
      <c r="L14" s="16">
        <v>-4.6645742385835791E-2</v>
      </c>
      <c r="M14" s="16">
        <v>4.0205981747496379E-2</v>
      </c>
      <c r="N14" s="17" t="s">
        <v>82</v>
      </c>
      <c r="O14" s="16">
        <v>-3.8509921896402767E-2</v>
      </c>
      <c r="P14" s="16">
        <v>-1.3958130383488865E-2</v>
      </c>
      <c r="Q14" s="16">
        <v>-1.5024586034118352E-2</v>
      </c>
      <c r="R14" s="16">
        <v>-2.1297508253424285E-2</v>
      </c>
      <c r="S14" s="16">
        <v>-1.1871332447116594E-2</v>
      </c>
      <c r="T14" s="16">
        <v>-5.4788917384836393E-3</v>
      </c>
      <c r="U14" s="16">
        <v>5.7684515310242268E-2</v>
      </c>
      <c r="V14" s="16">
        <v>-9.672148741428974E-3</v>
      </c>
      <c r="W14" s="16">
        <v>3.7259446525791866E-3</v>
      </c>
      <c r="X14" s="16">
        <v>7.8392889972317779E-3</v>
      </c>
      <c r="Y14" s="16">
        <v>-1.4499296639639867E-2</v>
      </c>
      <c r="Z14" s="16">
        <v>2.6601372372938768E-2</v>
      </c>
      <c r="AA14" s="16">
        <v>7.4679351656639645E-3</v>
      </c>
      <c r="AB14" s="16">
        <v>-1.5637171598073107E-2</v>
      </c>
      <c r="AC14" s="16">
        <v>-8.3453070949015857E-4</v>
      </c>
      <c r="AD14" s="16">
        <v>9.0987009288646063E-3</v>
      </c>
      <c r="AE14" s="16">
        <v>5.4790061861234404E-2</v>
      </c>
      <c r="AF14" s="16">
        <v>2.3351168896790432E-2</v>
      </c>
      <c r="AG14" s="16">
        <v>6.7625663348553355E-3</v>
      </c>
      <c r="AH14" s="16">
        <v>1.5429458979088465E-2</v>
      </c>
      <c r="AI14" s="16">
        <v>2.2234651442486473E-3</v>
      </c>
      <c r="AJ14" s="16">
        <v>3.4811791066974153E-3</v>
      </c>
      <c r="AK14" s="16">
        <v>3.1161023065878049E-2</v>
      </c>
      <c r="AL14" s="16">
        <v>8.1482839200219884E-3</v>
      </c>
      <c r="AM14" s="18">
        <v>-1.4082080127123134E-3</v>
      </c>
    </row>
    <row r="15" spans="1:39" ht="24">
      <c r="A15" s="13" t="s">
        <v>50</v>
      </c>
      <c r="B15" s="14" t="s">
        <v>40</v>
      </c>
      <c r="C15" s="19" t="s">
        <v>195</v>
      </c>
      <c r="D15" s="16">
        <v>2.3254943289210982E-2</v>
      </c>
      <c r="E15" s="16">
        <v>3.7332175227161916E-2</v>
      </c>
      <c r="F15" s="16">
        <v>-5.0453839811175169E-2</v>
      </c>
      <c r="G15" s="16">
        <v>2.3045173425959384E-2</v>
      </c>
      <c r="H15" s="16">
        <v>-1.8136990033562273E-2</v>
      </c>
      <c r="I15" s="16">
        <v>2.0478345497516977E-2</v>
      </c>
      <c r="J15" s="16">
        <v>-1.8839768458152717E-2</v>
      </c>
      <c r="K15" s="16">
        <v>-1.1073661307353336E-2</v>
      </c>
      <c r="L15" s="16">
        <v>-2.4145946555316298E-3</v>
      </c>
      <c r="M15" s="16">
        <v>1.5501068836258696E-2</v>
      </c>
      <c r="N15" s="16">
        <v>-1.5538211162575317E-2</v>
      </c>
      <c r="O15" s="17" t="s">
        <v>168</v>
      </c>
      <c r="P15" s="16">
        <v>2.3362810321585326E-2</v>
      </c>
      <c r="Q15" s="16">
        <v>3.578600594820705E-2</v>
      </c>
      <c r="R15" s="16">
        <v>3.9669149950487613E-2</v>
      </c>
      <c r="S15" s="16">
        <v>1.5363098942494413E-2</v>
      </c>
      <c r="T15" s="16">
        <v>4.9086709209278656E-2</v>
      </c>
      <c r="U15" s="16">
        <v>-6.8802771398622656E-3</v>
      </c>
      <c r="V15" s="16">
        <v>8.611563488084709E-3</v>
      </c>
      <c r="W15" s="16">
        <v>-2.2046446836101265E-2</v>
      </c>
      <c r="X15" s="16">
        <v>-3.5110854518024232E-2</v>
      </c>
      <c r="Y15" s="16">
        <v>3.9123358569430708E-2</v>
      </c>
      <c r="Z15" s="16">
        <v>1.5169645649835833E-2</v>
      </c>
      <c r="AA15" s="16">
        <v>8.0199503604082064E-3</v>
      </c>
      <c r="AB15" s="17" t="s">
        <v>108</v>
      </c>
      <c r="AC15" s="16">
        <v>-5.6203138558937188E-2</v>
      </c>
      <c r="AD15" s="16">
        <v>-1.8692187659796359E-2</v>
      </c>
      <c r="AE15" s="16">
        <v>-8.4724464208287935E-3</v>
      </c>
      <c r="AF15" s="16">
        <v>-2.336214432100733E-2</v>
      </c>
      <c r="AG15" s="16">
        <v>-1.4795646404748808E-2</v>
      </c>
      <c r="AH15" s="16">
        <v>-5.1200660572773747E-2</v>
      </c>
      <c r="AI15" s="16">
        <v>-3.2861900654917141E-2</v>
      </c>
      <c r="AJ15" s="16">
        <v>-1.5640106805223125E-2</v>
      </c>
      <c r="AK15" s="16">
        <v>3.3702857893838263E-2</v>
      </c>
      <c r="AL15" s="16">
        <v>-4.2022402476065007E-2</v>
      </c>
      <c r="AM15" s="18">
        <v>-1.629014726659336E-2</v>
      </c>
    </row>
    <row r="16" spans="1:39" ht="24">
      <c r="A16" s="13" t="s">
        <v>51</v>
      </c>
      <c r="B16" s="14" t="s">
        <v>40</v>
      </c>
      <c r="C16" s="15">
        <v>2.3296743579987365E-3</v>
      </c>
      <c r="D16" s="16">
        <v>1.8476504916772805E-2</v>
      </c>
      <c r="E16" s="16">
        <v>3.3778050403266896E-2</v>
      </c>
      <c r="F16" s="16">
        <v>2.7201047466641239E-2</v>
      </c>
      <c r="G16" s="16">
        <v>1.7740112153828105E-2</v>
      </c>
      <c r="H16" s="16">
        <v>1.3169070382708774E-2</v>
      </c>
      <c r="I16" s="16">
        <v>-2.920166236878606E-2</v>
      </c>
      <c r="J16" s="17" t="s">
        <v>76</v>
      </c>
      <c r="K16" s="16">
        <v>7.5474567256464736E-3</v>
      </c>
      <c r="L16" s="16">
        <v>4.6706405440265997E-2</v>
      </c>
      <c r="M16" s="16">
        <v>6.9352443806001115E-3</v>
      </c>
      <c r="N16" s="16">
        <v>-1.4058342723698924E-3</v>
      </c>
      <c r="O16" s="16">
        <v>1.9044819023705466E-2</v>
      </c>
      <c r="P16" s="16">
        <v>4.9208733377938012E-2</v>
      </c>
      <c r="Q16" s="16">
        <v>2.5985568959585557E-2</v>
      </c>
      <c r="R16" s="16">
        <v>1.8974849475272688E-2</v>
      </c>
      <c r="S16" s="17" t="s">
        <v>128</v>
      </c>
      <c r="T16" s="16">
        <v>-3.0948125313973455E-2</v>
      </c>
      <c r="U16" s="16">
        <v>2.0683236332805346E-2</v>
      </c>
      <c r="V16" s="16">
        <v>1.6475538290292135E-2</v>
      </c>
      <c r="W16" s="16">
        <v>-1.0411679071837911E-2</v>
      </c>
      <c r="X16" s="17" t="s">
        <v>164</v>
      </c>
      <c r="Y16" s="16">
        <v>-5.6736035555644418E-3</v>
      </c>
      <c r="Z16" s="16">
        <v>-3.3438598699991738E-2</v>
      </c>
      <c r="AA16" s="16">
        <v>-3.7122058830640616E-3</v>
      </c>
      <c r="AB16" s="16">
        <v>-1.6224748976696103E-2</v>
      </c>
      <c r="AC16" s="16">
        <v>-3.5708095157469005E-2</v>
      </c>
      <c r="AD16" s="16">
        <v>-1.1466731625954895E-2</v>
      </c>
      <c r="AE16" s="16">
        <v>-2.9496634273568816E-3</v>
      </c>
      <c r="AF16" s="16">
        <v>-6.0130492733610451E-3</v>
      </c>
      <c r="AG16" s="16">
        <v>-3.898516897901471E-2</v>
      </c>
      <c r="AH16" s="16">
        <v>-2.4477200210704337E-2</v>
      </c>
      <c r="AI16" s="16">
        <v>1.3153591366587088E-2</v>
      </c>
      <c r="AJ16" s="16">
        <v>1.3375670755764034E-2</v>
      </c>
      <c r="AK16" s="16">
        <v>3.9280474546248778E-2</v>
      </c>
      <c r="AL16" s="16">
        <v>3.1448750146111988E-2</v>
      </c>
      <c r="AM16" s="20" t="s">
        <v>96</v>
      </c>
    </row>
    <row r="17" spans="1:39" ht="24">
      <c r="A17" s="13" t="s">
        <v>52</v>
      </c>
      <c r="B17" s="14" t="s">
        <v>40</v>
      </c>
      <c r="C17" s="15">
        <v>-4.1043504743469419E-2</v>
      </c>
      <c r="D17" s="16">
        <v>-5.3059955446212705E-2</v>
      </c>
      <c r="E17" s="16">
        <v>-3.7409974692237426E-2</v>
      </c>
      <c r="F17" s="16">
        <v>-3.376100486832441E-2</v>
      </c>
      <c r="G17" s="16">
        <v>-4.0045008658544573E-2</v>
      </c>
      <c r="H17" s="16">
        <v>-1.1572572729264034E-2</v>
      </c>
      <c r="I17" s="16">
        <v>3.0139475521202105E-2</v>
      </c>
      <c r="J17" s="16">
        <v>-3.0129167550281857E-2</v>
      </c>
      <c r="K17" s="16">
        <v>-5.6618923189557781E-2</v>
      </c>
      <c r="L17" s="16">
        <v>-1.3586668945993873E-2</v>
      </c>
      <c r="M17" s="17" t="s">
        <v>94</v>
      </c>
      <c r="N17" s="16">
        <v>3.997949203438448E-2</v>
      </c>
      <c r="O17" s="16">
        <v>4.3296589613273838E-4</v>
      </c>
      <c r="P17" s="16">
        <v>-6.1602358936170619E-4</v>
      </c>
      <c r="Q17" s="16">
        <v>4.6202552970996593E-3</v>
      </c>
      <c r="R17" s="16">
        <v>-2.2790761799510426E-2</v>
      </c>
      <c r="S17" s="16">
        <v>1.6346008810409273E-2</v>
      </c>
      <c r="T17" s="16">
        <v>2.6239117368054087E-2</v>
      </c>
      <c r="U17" s="16">
        <v>-5.9391473354431353E-2</v>
      </c>
      <c r="V17" s="16">
        <v>-9.6634411378277163E-3</v>
      </c>
      <c r="W17" s="16">
        <v>4.7556762771595023E-3</v>
      </c>
      <c r="X17" s="16">
        <v>3.8849558724237065E-3</v>
      </c>
      <c r="Y17" s="16">
        <v>1.799029034665355E-3</v>
      </c>
      <c r="Z17" s="16">
        <v>2.5449976060834677E-2</v>
      </c>
      <c r="AA17" s="16">
        <v>5.3101627202511818E-2</v>
      </c>
      <c r="AB17" s="16">
        <v>1.5535662415025461E-2</v>
      </c>
      <c r="AC17" s="16">
        <v>-3.9142444434754765E-2</v>
      </c>
      <c r="AD17" s="16">
        <v>1.5727978565088126E-2</v>
      </c>
      <c r="AE17" s="16">
        <v>2.6320096108104273E-2</v>
      </c>
      <c r="AF17" s="16">
        <v>-5.9381120879265234E-3</v>
      </c>
      <c r="AG17" s="16">
        <v>5.3794581031407678E-3</v>
      </c>
      <c r="AH17" s="16">
        <v>3.9831668452328453E-2</v>
      </c>
      <c r="AI17" s="16">
        <v>2.7992089565111525E-2</v>
      </c>
      <c r="AJ17" s="16">
        <v>4.7677426144691219E-2</v>
      </c>
      <c r="AK17" s="16">
        <v>5.1615601594912776E-2</v>
      </c>
      <c r="AL17" s="16">
        <v>1.5360627522914849E-2</v>
      </c>
      <c r="AM17" s="18">
        <v>6.9723919704848944E-3</v>
      </c>
    </row>
    <row r="18" spans="1:39" ht="24">
      <c r="A18" s="13" t="s">
        <v>53</v>
      </c>
      <c r="B18" s="14" t="s">
        <v>40</v>
      </c>
      <c r="C18" s="15">
        <v>-4.1526526969899117E-3</v>
      </c>
      <c r="D18" s="16">
        <v>-6.6883287026014582E-3</v>
      </c>
      <c r="E18" s="16">
        <v>3.5014258092526318E-3</v>
      </c>
      <c r="F18" s="16">
        <v>-6.3092996128948121E-3</v>
      </c>
      <c r="G18" s="16">
        <v>-5.5145879909446409E-2</v>
      </c>
      <c r="H18" s="16">
        <v>7.3553397223513855E-4</v>
      </c>
      <c r="I18" s="16">
        <v>-4.3880188404104278E-2</v>
      </c>
      <c r="J18" s="16">
        <v>2.0299738928823217E-2</v>
      </c>
      <c r="K18" s="16">
        <v>-2.1162686326803279E-2</v>
      </c>
      <c r="L18" s="16">
        <v>-3.7891360047152489E-2</v>
      </c>
      <c r="M18" s="16">
        <v>-5.8935965362516107E-2</v>
      </c>
      <c r="N18" s="16">
        <v>5.6884938111732258E-2</v>
      </c>
      <c r="O18" s="16">
        <v>-4.2476525504987733E-2</v>
      </c>
      <c r="P18" s="16">
        <v>1.1453770008655682E-2</v>
      </c>
      <c r="Q18" s="16">
        <v>-2.2941859162588677E-2</v>
      </c>
      <c r="R18" s="16">
        <v>-4.8651748959880744E-3</v>
      </c>
      <c r="S18" s="16">
        <v>-4.2950921222676311E-2</v>
      </c>
      <c r="T18" s="16">
        <v>-3.0329052721844944E-3</v>
      </c>
      <c r="U18" s="17" t="s">
        <v>142</v>
      </c>
      <c r="V18" s="16">
        <v>-2.9543076060505502E-3</v>
      </c>
      <c r="W18" s="16">
        <v>2.8209553702684333E-2</v>
      </c>
      <c r="X18" s="16">
        <v>1.1716572484970668E-2</v>
      </c>
      <c r="Y18" s="16">
        <v>1.3964973904917846E-2</v>
      </c>
      <c r="Z18" s="16">
        <v>1.0341752050346358E-2</v>
      </c>
      <c r="AA18" s="16">
        <v>3.0477265407200794E-2</v>
      </c>
      <c r="AB18" s="16">
        <v>-6.8824617937456875E-3</v>
      </c>
      <c r="AC18" s="17" t="s">
        <v>198</v>
      </c>
      <c r="AD18" s="16">
        <v>1.0745923861037773E-2</v>
      </c>
      <c r="AE18" s="16">
        <v>-5.3325893359056184E-4</v>
      </c>
      <c r="AF18" s="16">
        <v>-7.328091338812715E-3</v>
      </c>
      <c r="AG18" s="16">
        <v>1.7343229594067276E-2</v>
      </c>
      <c r="AH18" s="16">
        <v>3.4740098784267264E-3</v>
      </c>
      <c r="AI18" s="16">
        <v>-1.1448002644464049E-2</v>
      </c>
      <c r="AJ18" s="16">
        <v>4.568837510927766E-2</v>
      </c>
      <c r="AK18" s="16">
        <v>-3.238708613346189E-2</v>
      </c>
      <c r="AL18" s="16">
        <v>5.0309025432207076E-2</v>
      </c>
      <c r="AM18" s="18">
        <v>2.0621813830788378E-2</v>
      </c>
    </row>
    <row r="19" spans="1:39" ht="24">
      <c r="A19" s="13" t="s">
        <v>54</v>
      </c>
      <c r="B19" s="14" t="s">
        <v>40</v>
      </c>
      <c r="C19" s="15">
        <v>-4.6495725602732713E-2</v>
      </c>
      <c r="D19" s="16">
        <v>-3.259183845634285E-2</v>
      </c>
      <c r="E19" s="16">
        <v>-1.2118330292780345E-3</v>
      </c>
      <c r="F19" s="17" t="s">
        <v>108</v>
      </c>
      <c r="G19" s="16">
        <v>-2.7492276857295925E-2</v>
      </c>
      <c r="H19" s="16">
        <v>-1.6466940137620317E-2</v>
      </c>
      <c r="I19" s="16">
        <v>-1.0226661121371923E-2</v>
      </c>
      <c r="J19" s="16">
        <v>-3.5910096773616178E-3</v>
      </c>
      <c r="K19" s="16">
        <v>-4.752592308077919E-3</v>
      </c>
      <c r="L19" s="16">
        <v>-6.0670856797957499E-3</v>
      </c>
      <c r="M19" s="16">
        <v>-3.3708598438396256E-2</v>
      </c>
      <c r="N19" s="16">
        <v>-4.7573940299106651E-2</v>
      </c>
      <c r="O19" s="16">
        <v>-5.4218405723629785E-2</v>
      </c>
      <c r="P19" s="16">
        <v>-5.6428636983621439E-3</v>
      </c>
      <c r="Q19" s="16">
        <v>-5.8967338520925922E-2</v>
      </c>
      <c r="R19" s="16">
        <v>3.3040923722733014E-3</v>
      </c>
      <c r="S19" s="16">
        <v>1.656069176833878E-2</v>
      </c>
      <c r="T19" s="16">
        <v>2.4387270334399027E-3</v>
      </c>
      <c r="U19" s="16">
        <v>-6.3652550237287241E-3</v>
      </c>
      <c r="V19" s="16">
        <v>-2.9242059124359249E-2</v>
      </c>
      <c r="W19" s="16">
        <v>-1.4448863696602535E-2</v>
      </c>
      <c r="X19" s="16">
        <v>-6.995181460040424E-4</v>
      </c>
      <c r="Y19" s="16">
        <v>-4.9311794283872848E-3</v>
      </c>
      <c r="Z19" s="16">
        <v>5.0507179225148031E-2</v>
      </c>
      <c r="AA19" s="16">
        <v>6.1074368477696591E-3</v>
      </c>
      <c r="AB19" s="16">
        <v>-5.0502438587822142E-2</v>
      </c>
      <c r="AC19" s="16">
        <v>2.0746146680446872E-2</v>
      </c>
      <c r="AD19" s="16">
        <v>-1.4069570079565092E-2</v>
      </c>
      <c r="AE19" s="16">
        <v>-2.5461215744145265E-3</v>
      </c>
      <c r="AF19" s="16">
        <v>4.5175509181925207E-3</v>
      </c>
      <c r="AG19" s="16">
        <v>4.539551537777458E-2</v>
      </c>
      <c r="AH19" s="16">
        <v>6.4667861053410311E-2</v>
      </c>
      <c r="AI19" s="16">
        <v>1.6155881219533E-2</v>
      </c>
      <c r="AJ19" s="16">
        <v>6.1879802155039604E-2</v>
      </c>
      <c r="AK19" s="16">
        <v>-3.2112834535531758E-2</v>
      </c>
      <c r="AL19" s="16">
        <v>4.6470430525874309E-2</v>
      </c>
      <c r="AM19" s="18">
        <v>2.7315009026191391E-2</v>
      </c>
    </row>
    <row r="20" spans="1:39" ht="24">
      <c r="A20" s="13" t="s">
        <v>55</v>
      </c>
      <c r="B20" s="14" t="s">
        <v>40</v>
      </c>
      <c r="C20" s="15">
        <v>-3.529593104226042E-2</v>
      </c>
      <c r="D20" s="16">
        <v>-3.4761508247949727E-2</v>
      </c>
      <c r="E20" s="16">
        <v>2.0240519178716936E-2</v>
      </c>
      <c r="F20" s="16">
        <v>-1.3996204586126524E-2</v>
      </c>
      <c r="G20" s="16">
        <v>-7.9583143250627434E-3</v>
      </c>
      <c r="H20" s="16">
        <v>-3.8652643902865533E-2</v>
      </c>
      <c r="I20" s="16">
        <v>-1.1140700276772693E-2</v>
      </c>
      <c r="J20" s="16">
        <v>7.7603097250636931E-3</v>
      </c>
      <c r="K20" s="16">
        <v>-1.421813963551434E-3</v>
      </c>
      <c r="L20" s="16">
        <v>1.4573815951659429E-2</v>
      </c>
      <c r="M20" s="16">
        <v>1.558933545229305E-2</v>
      </c>
      <c r="N20" s="16">
        <v>8.9583146385587616E-3</v>
      </c>
      <c r="O20" s="16">
        <v>-2.0166317082548214E-2</v>
      </c>
      <c r="P20" s="16">
        <v>1.6053953450855238E-2</v>
      </c>
      <c r="Q20" s="16">
        <v>-1.2610364573855445E-2</v>
      </c>
      <c r="R20" s="16">
        <v>5.2108191344491656E-2</v>
      </c>
      <c r="S20" s="16">
        <v>2.8579269965454165E-2</v>
      </c>
      <c r="T20" s="16">
        <v>4.8617207716807149E-3</v>
      </c>
      <c r="U20" s="16">
        <v>1.0778313477042981E-2</v>
      </c>
      <c r="V20" s="17" t="s">
        <v>168</v>
      </c>
      <c r="W20" s="16">
        <v>3.2736558622055892E-2</v>
      </c>
      <c r="X20" s="16">
        <v>-3.441771577629766E-2</v>
      </c>
      <c r="Y20" s="16">
        <v>-4.2357520885233119E-2</v>
      </c>
      <c r="Z20" s="16">
        <v>2.2184944871635973E-2</v>
      </c>
      <c r="AA20" s="16">
        <v>-4.1900666593440952E-2</v>
      </c>
      <c r="AB20" s="16">
        <v>-1.8562336420397407E-2</v>
      </c>
      <c r="AC20" s="16">
        <v>-4.0045108215643659E-2</v>
      </c>
      <c r="AD20" s="17" t="s">
        <v>142</v>
      </c>
      <c r="AE20" s="16">
        <v>-3.6562981308817717E-3</v>
      </c>
      <c r="AF20" s="16">
        <v>-2.411521260406525E-2</v>
      </c>
      <c r="AG20" s="16">
        <v>-6.2130813794555956E-2</v>
      </c>
      <c r="AH20" s="16">
        <v>-1.0382312127339586E-3</v>
      </c>
      <c r="AI20" s="16">
        <v>-5.3819870254132925E-3</v>
      </c>
      <c r="AJ20" s="17" t="s">
        <v>91</v>
      </c>
      <c r="AK20" s="16">
        <v>3.5507735737212644E-2</v>
      </c>
      <c r="AL20" s="16">
        <v>-6.3059799918663909E-2</v>
      </c>
      <c r="AM20" s="18">
        <v>-1.1457142759584309E-2</v>
      </c>
    </row>
    <row r="21" spans="1:39" ht="24">
      <c r="A21" s="13" t="s">
        <v>56</v>
      </c>
      <c r="B21" s="14" t="s">
        <v>40</v>
      </c>
      <c r="C21" s="15">
        <v>3.009263245115221E-2</v>
      </c>
      <c r="D21" s="16">
        <v>-3.5566102744098646E-3</v>
      </c>
      <c r="E21" s="16">
        <v>-3.9353981139771503E-2</v>
      </c>
      <c r="F21" s="16">
        <v>-1.0230899189804037E-2</v>
      </c>
      <c r="G21" s="16">
        <v>-2.0675813831188467E-3</v>
      </c>
      <c r="H21" s="16">
        <v>8.9556805449305388E-3</v>
      </c>
      <c r="I21" s="17" t="s">
        <v>94</v>
      </c>
      <c r="J21" s="16">
        <v>1.7404378468655168E-2</v>
      </c>
      <c r="K21" s="16">
        <v>-3.1609597591190933E-2</v>
      </c>
      <c r="L21" s="16">
        <v>-5.6565891427659325E-2</v>
      </c>
      <c r="M21" s="16">
        <v>3.0150644235147451E-2</v>
      </c>
      <c r="N21" s="16">
        <v>-2.9978256712309553E-2</v>
      </c>
      <c r="O21" s="16">
        <v>-1.4119350312560149E-2</v>
      </c>
      <c r="P21" s="16">
        <v>-4.2570566356007453E-4</v>
      </c>
      <c r="Q21" s="16">
        <v>-3.3696796930791056E-2</v>
      </c>
      <c r="R21" s="16">
        <v>-1.4856530230322821E-2</v>
      </c>
      <c r="S21" s="16">
        <v>2.7340181845489637E-3</v>
      </c>
      <c r="T21" s="16">
        <v>-2.2980332341099401E-2</v>
      </c>
      <c r="U21" s="16">
        <v>-4.4232586368425919E-2</v>
      </c>
      <c r="V21" s="16">
        <v>2.5827450716898095E-2</v>
      </c>
      <c r="W21" s="16">
        <v>-2.010190426662313E-2</v>
      </c>
      <c r="X21" s="16">
        <v>2.6824146676039086E-2</v>
      </c>
      <c r="Y21" s="16">
        <v>-1.205208228625867E-2</v>
      </c>
      <c r="Z21" s="16">
        <v>4.1338390490605746E-2</v>
      </c>
      <c r="AA21" s="16">
        <v>-3.2893005536838507E-2</v>
      </c>
      <c r="AB21" s="16">
        <v>2.0539410778381426E-2</v>
      </c>
      <c r="AC21" s="16">
        <v>-1.7367800172885003E-3</v>
      </c>
      <c r="AD21" s="16">
        <v>-1.1253437768647834E-2</v>
      </c>
      <c r="AE21" s="16">
        <v>2.7541176098494713E-2</v>
      </c>
      <c r="AF21" s="16">
        <v>1.6405881338564731E-3</v>
      </c>
      <c r="AG21" s="17" t="s">
        <v>168</v>
      </c>
      <c r="AH21" s="16">
        <v>3.8527159046412553E-2</v>
      </c>
      <c r="AI21" s="16">
        <v>4.7824074922593329E-2</v>
      </c>
      <c r="AJ21" s="16">
        <v>-4.5424549836166873E-2</v>
      </c>
      <c r="AK21" s="16">
        <v>-7.0828670645924194E-4</v>
      </c>
      <c r="AL21" s="16">
        <v>3.1426394745881249E-2</v>
      </c>
      <c r="AM21" s="18">
        <v>-2.9407126583218379E-2</v>
      </c>
    </row>
    <row r="22" spans="1:39" ht="24">
      <c r="A22" s="13" t="s">
        <v>57</v>
      </c>
      <c r="B22" s="14" t="s">
        <v>40</v>
      </c>
      <c r="C22" s="15">
        <v>-2.8703185128433572E-2</v>
      </c>
      <c r="D22" s="16">
        <v>3.2498214075870932E-2</v>
      </c>
      <c r="E22" s="16">
        <v>6.7590989843677816E-3</v>
      </c>
      <c r="F22" s="16">
        <v>-6.0631019401987162E-3</v>
      </c>
      <c r="G22" s="16">
        <v>6.4319148703321366E-2</v>
      </c>
      <c r="H22" s="16">
        <v>9.0543814793443995E-3</v>
      </c>
      <c r="I22" s="16">
        <v>-5.6364390679963447E-2</v>
      </c>
      <c r="J22" s="16">
        <v>-4.0971799663505136E-2</v>
      </c>
      <c r="K22" s="16">
        <v>-4.9859029166329928E-2</v>
      </c>
      <c r="L22" s="17" t="s">
        <v>108</v>
      </c>
      <c r="M22" s="16">
        <v>-1.3550871740326789E-2</v>
      </c>
      <c r="N22" s="16">
        <v>-4.6206805162072144E-2</v>
      </c>
      <c r="O22" s="16">
        <v>-2.6927353129527768E-2</v>
      </c>
      <c r="P22" s="16">
        <v>-5.6245429271127561E-3</v>
      </c>
      <c r="Q22" s="16">
        <v>-2.4278427180277447E-2</v>
      </c>
      <c r="R22" s="16">
        <v>3.3853547412057483E-2</v>
      </c>
      <c r="S22" s="16">
        <v>-2.2413182564231877E-2</v>
      </c>
      <c r="T22" s="16">
        <v>-3.154004760825449E-2</v>
      </c>
      <c r="U22" s="16">
        <v>-3.8079844162019635E-2</v>
      </c>
      <c r="V22" s="16">
        <v>-6.4376984588739323E-3</v>
      </c>
      <c r="W22" s="16">
        <v>-3.3239236637269673E-2</v>
      </c>
      <c r="X22" s="16">
        <v>1.5675889067163194E-2</v>
      </c>
      <c r="Y22" s="16">
        <v>4.210995962849836E-2</v>
      </c>
      <c r="Z22" s="16">
        <v>4.3691862633192489E-2</v>
      </c>
      <c r="AA22" s="16">
        <v>4.464190976402601E-2</v>
      </c>
      <c r="AB22" s="16">
        <v>-2.3880419404777096E-3</v>
      </c>
      <c r="AC22" s="16">
        <v>1.271241228390836E-2</v>
      </c>
      <c r="AD22" s="16">
        <v>1.4647086001911735E-2</v>
      </c>
      <c r="AE22" s="16">
        <v>-2.3200312004800522E-2</v>
      </c>
      <c r="AF22" s="16">
        <v>4.8875098857607088E-2</v>
      </c>
      <c r="AG22" s="16">
        <v>2.2613454472097134E-2</v>
      </c>
      <c r="AH22" s="16">
        <v>3.6611530349519674E-3</v>
      </c>
      <c r="AI22" s="16">
        <v>2.5608882097775825E-2</v>
      </c>
      <c r="AJ22" s="16">
        <v>-1.9068747322862883E-3</v>
      </c>
      <c r="AK22" s="16">
        <v>-2.0892383786774382E-2</v>
      </c>
      <c r="AL22" s="16">
        <v>-1.5047072338811496E-2</v>
      </c>
      <c r="AM22" s="18">
        <v>4.6860452403229808E-2</v>
      </c>
    </row>
    <row r="23" spans="1:39" ht="24">
      <c r="A23" s="13" t="s">
        <v>58</v>
      </c>
      <c r="B23" s="14" t="s">
        <v>40</v>
      </c>
      <c r="C23" s="15">
        <v>4.5569977156930869E-2</v>
      </c>
      <c r="D23" s="16">
        <v>3.1588528670924286E-2</v>
      </c>
      <c r="E23" s="17" t="s">
        <v>91</v>
      </c>
      <c r="F23" s="16">
        <v>6.4823484853381033E-2</v>
      </c>
      <c r="G23" s="16">
        <v>1.8667462274399686E-2</v>
      </c>
      <c r="H23" s="16">
        <v>-2.354209679227285E-2</v>
      </c>
      <c r="I23" s="16">
        <v>3.8542858666787784E-2</v>
      </c>
      <c r="J23" s="16">
        <v>-5.090195259740778E-3</v>
      </c>
      <c r="K23" s="16">
        <v>9.0401347410007447E-4</v>
      </c>
      <c r="L23" s="16">
        <v>3.6698362533179895E-3</v>
      </c>
      <c r="M23" s="16">
        <v>3.9870900779390706E-2</v>
      </c>
      <c r="N23" s="16">
        <v>1.5361882071643469E-2</v>
      </c>
      <c r="O23" s="16">
        <v>3.5398138818709089E-2</v>
      </c>
      <c r="P23" s="16">
        <v>-3.4303683553470041E-4</v>
      </c>
      <c r="Q23" s="16">
        <v>2.4562996189444438E-3</v>
      </c>
      <c r="R23" s="16">
        <v>1.0047527458321815E-2</v>
      </c>
      <c r="S23" s="16">
        <v>2.9805936567811227E-2</v>
      </c>
      <c r="T23" s="17" t="s">
        <v>129</v>
      </c>
      <c r="U23" s="16">
        <v>3.4860956586516062E-3</v>
      </c>
      <c r="V23" s="16">
        <v>-7.3639223494711026E-4</v>
      </c>
      <c r="W23" s="16">
        <v>3.9126101427428589E-2</v>
      </c>
      <c r="X23" s="16">
        <v>-1.6175673423234529E-2</v>
      </c>
      <c r="Y23" s="16">
        <v>-1.2747548710641921E-2</v>
      </c>
      <c r="Z23" s="16">
        <v>3.137049180843292E-5</v>
      </c>
      <c r="AA23" s="16">
        <v>-2.6810423289228388E-2</v>
      </c>
      <c r="AB23" s="16">
        <v>-5.1372778327812167E-2</v>
      </c>
      <c r="AC23" s="16">
        <v>2.4870984214504139E-2</v>
      </c>
      <c r="AD23" s="16">
        <v>-1.0524550778902913E-3</v>
      </c>
      <c r="AE23" s="16">
        <v>-3.1993458474536114E-2</v>
      </c>
      <c r="AF23" s="16">
        <v>2.2142727247169616E-2</v>
      </c>
      <c r="AG23" s="16">
        <v>-1.5842631148225483E-2</v>
      </c>
      <c r="AH23" s="17" t="s">
        <v>94</v>
      </c>
      <c r="AI23" s="16">
        <v>2.1248093645027358E-3</v>
      </c>
      <c r="AJ23" s="16">
        <v>-3.2210369863757546E-3</v>
      </c>
      <c r="AK23" s="16">
        <v>6.3511464852664861E-3</v>
      </c>
      <c r="AL23" s="16">
        <v>-3.6433601448405267E-2</v>
      </c>
      <c r="AM23" s="18">
        <v>-2.4667507453353645E-2</v>
      </c>
    </row>
    <row r="24" spans="1:39" ht="24">
      <c r="A24" s="13" t="s">
        <v>59</v>
      </c>
      <c r="B24" s="14" t="s">
        <v>40</v>
      </c>
      <c r="C24" s="15">
        <v>2.6037307534712648E-2</v>
      </c>
      <c r="D24" s="16">
        <v>-4.6996074026058508E-2</v>
      </c>
      <c r="E24" s="16">
        <v>3.9932958089357193E-2</v>
      </c>
      <c r="F24" s="16">
        <v>-2.9094793871552872E-2</v>
      </c>
      <c r="G24" s="16">
        <v>-2.4563997719407767E-2</v>
      </c>
      <c r="H24" s="16">
        <v>-4.5637156623356726E-2</v>
      </c>
      <c r="I24" s="16">
        <v>2.5614756447928586E-2</v>
      </c>
      <c r="J24" s="17" t="s">
        <v>177</v>
      </c>
      <c r="K24" s="16">
        <v>5.1085293849062602E-3</v>
      </c>
      <c r="L24" s="16">
        <v>-6.3928745846937524E-3</v>
      </c>
      <c r="M24" s="16">
        <v>-9.5846335274433394E-3</v>
      </c>
      <c r="N24" s="16">
        <v>-9.5410840506166116E-3</v>
      </c>
      <c r="O24" s="16">
        <v>-7.9624000852251027E-3</v>
      </c>
      <c r="P24" s="16">
        <v>-4.1857943642653925E-2</v>
      </c>
      <c r="Q24" s="16">
        <v>-4.2906601051515239E-2</v>
      </c>
      <c r="R24" s="16">
        <v>4.4061579039335462E-2</v>
      </c>
      <c r="S24" s="16">
        <v>4.5979818592702074E-2</v>
      </c>
      <c r="T24" s="16">
        <v>2.2077935279238885E-2</v>
      </c>
      <c r="U24" s="16">
        <v>-2.9768303687279611E-3</v>
      </c>
      <c r="V24" s="17" t="s">
        <v>96</v>
      </c>
      <c r="W24" s="16">
        <v>1.0712879578271096E-2</v>
      </c>
      <c r="X24" s="16">
        <v>-2.6726208687404681E-3</v>
      </c>
      <c r="Y24" s="16">
        <v>-4.0938184764539908E-3</v>
      </c>
      <c r="Z24" s="16">
        <v>-2.6375862409019454E-2</v>
      </c>
      <c r="AA24" s="16">
        <v>2.6876410661009882E-2</v>
      </c>
      <c r="AB24" s="16">
        <v>8.5734116801863079E-3</v>
      </c>
      <c r="AC24" s="16">
        <v>8.0201375497367649E-3</v>
      </c>
      <c r="AD24" s="17" t="s">
        <v>168</v>
      </c>
      <c r="AE24" s="16">
        <v>2.1170957339042467E-3</v>
      </c>
      <c r="AF24" s="16">
        <v>-5.2483944740345893E-3</v>
      </c>
      <c r="AG24" s="16">
        <v>3.3903738216856827E-2</v>
      </c>
      <c r="AH24" s="16">
        <v>-7.3669011182784399E-4</v>
      </c>
      <c r="AI24" s="16">
        <v>2.8241372730211284E-2</v>
      </c>
      <c r="AJ24" s="16">
        <v>4.5838012586475921E-2</v>
      </c>
      <c r="AK24" s="16">
        <v>5.2091714027300312E-2</v>
      </c>
      <c r="AL24" s="16">
        <v>1.4439143089295689E-2</v>
      </c>
      <c r="AM24" s="18">
        <v>1.6437558522022208E-2</v>
      </c>
    </row>
    <row r="25" spans="1:39" ht="24">
      <c r="A25" s="13" t="s">
        <v>60</v>
      </c>
      <c r="B25" s="14" t="s">
        <v>40</v>
      </c>
      <c r="C25" s="15">
        <v>4.941214100810111E-2</v>
      </c>
      <c r="D25" s="16">
        <v>1.179633844810676E-2</v>
      </c>
      <c r="E25" s="16">
        <v>5.0763414519721809E-3</v>
      </c>
      <c r="F25" s="16">
        <v>4.980988747289012E-2</v>
      </c>
      <c r="G25" s="17" t="s">
        <v>220</v>
      </c>
      <c r="H25" s="16">
        <v>3.1337248248640988E-2</v>
      </c>
      <c r="I25" s="16">
        <v>4.075797950907166E-2</v>
      </c>
      <c r="J25" s="16">
        <v>4.3467550762310077E-2</v>
      </c>
      <c r="K25" s="16">
        <v>1.264384951995807E-2</v>
      </c>
      <c r="L25" s="16">
        <v>4.3323647188319152E-2</v>
      </c>
      <c r="M25" s="16">
        <v>2.5023080360267989E-2</v>
      </c>
      <c r="N25" s="16">
        <v>2.6122275640270799E-2</v>
      </c>
      <c r="O25" s="16">
        <v>5.4116916107620162E-3</v>
      </c>
      <c r="P25" s="16">
        <v>3.7475126341573364E-2</v>
      </c>
      <c r="Q25" s="16">
        <v>-4.9450017831693012E-2</v>
      </c>
      <c r="R25" s="16">
        <v>3.8396434973695041E-2</v>
      </c>
      <c r="S25" s="16">
        <v>4.7378636434254129E-3</v>
      </c>
      <c r="T25" s="16">
        <v>2.4767590411011783E-2</v>
      </c>
      <c r="U25" s="16">
        <v>1.0251489420012848E-2</v>
      </c>
      <c r="V25" s="16">
        <v>-2.6227348172142766E-2</v>
      </c>
      <c r="W25" s="16">
        <v>3.0223945640971472E-2</v>
      </c>
      <c r="X25" s="16">
        <v>3.5194869883616871E-2</v>
      </c>
      <c r="Y25" s="16">
        <v>3.4875772701635733E-3</v>
      </c>
      <c r="Z25" s="17" t="s">
        <v>113</v>
      </c>
      <c r="AA25" s="16">
        <v>2.6610923672329832E-2</v>
      </c>
      <c r="AB25" s="16">
        <v>1.5017329527260001E-2</v>
      </c>
      <c r="AC25" s="16">
        <v>-4.5260515113107164E-2</v>
      </c>
      <c r="AD25" s="16">
        <v>2.2054090255080625E-2</v>
      </c>
      <c r="AE25" s="16">
        <v>-3.2537871383044384E-2</v>
      </c>
      <c r="AF25" s="16">
        <v>6.8674528050547681E-3</v>
      </c>
      <c r="AG25" s="16">
        <v>-1.2347202476133313E-2</v>
      </c>
      <c r="AH25" s="16">
        <v>3.8468093777031725E-5</v>
      </c>
      <c r="AI25" s="16">
        <v>-1.8283013043587548E-2</v>
      </c>
      <c r="AJ25" s="16">
        <v>-8.7776534330862924E-3</v>
      </c>
      <c r="AK25" s="16">
        <v>3.1310631875261898E-3</v>
      </c>
      <c r="AL25" s="16">
        <v>-3.8928492028339041E-2</v>
      </c>
      <c r="AM25" s="18">
        <v>-3.3140000300529895E-2</v>
      </c>
    </row>
    <row r="26" spans="1:39" ht="24">
      <c r="A26" s="13" t="s">
        <v>61</v>
      </c>
      <c r="B26" s="14" t="s">
        <v>40</v>
      </c>
      <c r="C26" s="19" t="s">
        <v>83</v>
      </c>
      <c r="D26" s="16">
        <v>4.3439454570080062E-2</v>
      </c>
      <c r="E26" s="16">
        <v>-5.6891271663816835E-2</v>
      </c>
      <c r="F26" s="16">
        <v>5.9666718353607309E-3</v>
      </c>
      <c r="G26" s="17" t="s">
        <v>98</v>
      </c>
      <c r="H26" s="16">
        <v>7.6243214630152337E-3</v>
      </c>
      <c r="I26" s="16">
        <v>-3.2264195524492681E-2</v>
      </c>
      <c r="J26" s="17" t="s">
        <v>81</v>
      </c>
      <c r="K26" s="16">
        <v>-1.9933947864716269E-3</v>
      </c>
      <c r="L26" s="16">
        <v>4.3948510230856011E-2</v>
      </c>
      <c r="M26" s="16">
        <v>5.2119818112169751E-2</v>
      </c>
      <c r="N26" s="16">
        <v>7.2626496696479937E-3</v>
      </c>
      <c r="O26" s="17" t="s">
        <v>165</v>
      </c>
      <c r="P26" s="16">
        <v>5.2117076210955295E-3</v>
      </c>
      <c r="Q26" s="16">
        <v>-4.2346930427240567E-2</v>
      </c>
      <c r="R26" s="16">
        <v>-3.9408323804747273E-3</v>
      </c>
      <c r="S26" s="16">
        <v>2.9972453604388587E-2</v>
      </c>
      <c r="T26" s="16">
        <v>9.2879615110746487E-3</v>
      </c>
      <c r="U26" s="16">
        <v>3.018719677972782E-2</v>
      </c>
      <c r="V26" s="16">
        <v>2.65632475853919E-2</v>
      </c>
      <c r="W26" s="16">
        <v>-2.0261079714792535E-2</v>
      </c>
      <c r="X26" s="16">
        <v>-1.5986013276291244E-2</v>
      </c>
      <c r="Y26" s="16">
        <v>9.9699518624559655E-3</v>
      </c>
      <c r="Z26" s="16">
        <v>2.643625171697413E-2</v>
      </c>
      <c r="AA26" s="17" t="s">
        <v>183</v>
      </c>
      <c r="AB26" s="16">
        <v>7.9009041133980759E-3</v>
      </c>
      <c r="AC26" s="16">
        <v>-5.394805535812755E-2</v>
      </c>
      <c r="AD26" s="16">
        <v>-4.150455057455097E-2</v>
      </c>
      <c r="AE26" s="16">
        <v>7.7894057108983542E-3</v>
      </c>
      <c r="AF26" s="16">
        <v>-2.0581510310860897E-2</v>
      </c>
      <c r="AG26" s="16">
        <v>-1.7119477556919019E-2</v>
      </c>
      <c r="AH26" s="16">
        <v>-2.6260864249124834E-2</v>
      </c>
      <c r="AI26" s="16">
        <v>-2.532465290642134E-2</v>
      </c>
      <c r="AJ26" s="16">
        <v>-3.5039196467251045E-2</v>
      </c>
      <c r="AK26" s="16">
        <v>-1.9276172925451765E-2</v>
      </c>
      <c r="AL26" s="16">
        <v>-6.4788292438249981E-4</v>
      </c>
      <c r="AM26" s="18">
        <v>-3.6650677076377688E-3</v>
      </c>
    </row>
    <row r="27" spans="1:39" ht="24">
      <c r="A27" s="13" t="s">
        <v>62</v>
      </c>
      <c r="B27" s="14" t="s">
        <v>40</v>
      </c>
      <c r="C27" s="15">
        <v>9.8504067258250016E-3</v>
      </c>
      <c r="D27" s="17" t="s">
        <v>79</v>
      </c>
      <c r="E27" s="16">
        <v>1.5997938711851713E-2</v>
      </c>
      <c r="F27" s="16">
        <v>-3.2175279024700257E-2</v>
      </c>
      <c r="G27" s="16">
        <v>2.1501683396061937E-2</v>
      </c>
      <c r="H27" s="17" t="s">
        <v>189</v>
      </c>
      <c r="I27" s="16">
        <v>-3.537455998885772E-3</v>
      </c>
      <c r="J27" s="16">
        <v>1.0591208355634244E-2</v>
      </c>
      <c r="K27" s="16">
        <v>-2.7759846692050366E-2</v>
      </c>
      <c r="L27" s="16">
        <v>3.2173097946496608E-2</v>
      </c>
      <c r="M27" s="16">
        <v>-5.2344876247939993E-2</v>
      </c>
      <c r="N27" s="16">
        <v>-5.0475558669619495E-2</v>
      </c>
      <c r="O27" s="16">
        <v>2.1451293075675802E-2</v>
      </c>
      <c r="P27" s="16">
        <v>-1.0609754279699775E-2</v>
      </c>
      <c r="Q27" s="16">
        <v>-6.1614260302960272E-3</v>
      </c>
      <c r="R27" s="16">
        <v>-2.6541064726312201E-2</v>
      </c>
      <c r="S27" s="16">
        <v>2.5988742400584661E-2</v>
      </c>
      <c r="T27" s="16">
        <v>-2.7957444409870743E-2</v>
      </c>
      <c r="U27" s="16">
        <v>-6.6574880543089927E-3</v>
      </c>
      <c r="V27" s="16">
        <v>-4.6634207225297264E-2</v>
      </c>
      <c r="W27" s="16">
        <v>-1.2661074881316124E-2</v>
      </c>
      <c r="X27" s="16">
        <v>4.9839562198833516E-2</v>
      </c>
      <c r="Y27" s="16">
        <v>5.7204643338392883E-2</v>
      </c>
      <c r="Z27" s="16">
        <v>1.1742226906209066E-2</v>
      </c>
      <c r="AA27" s="16">
        <v>4.3624322029170937E-2</v>
      </c>
      <c r="AB27" s="16">
        <v>2.3012645868972698E-2</v>
      </c>
      <c r="AC27" s="16">
        <v>1.8629467359756898E-2</v>
      </c>
      <c r="AD27" s="16">
        <v>-3.4548977310330353E-2</v>
      </c>
      <c r="AE27" s="16">
        <v>2.5831156994220009E-2</v>
      </c>
      <c r="AF27" s="16">
        <v>4.4483407584401419E-2</v>
      </c>
      <c r="AG27" s="16">
        <v>5.0477020714541326E-2</v>
      </c>
      <c r="AH27" s="16">
        <v>3.1166078177666087E-2</v>
      </c>
      <c r="AI27" s="16">
        <v>-5.1931282421285758E-3</v>
      </c>
      <c r="AJ27" s="16">
        <v>-2.8259723627244389E-2</v>
      </c>
      <c r="AK27" s="16">
        <v>-1.6215331553994489E-2</v>
      </c>
      <c r="AL27" s="16">
        <v>-1.936165885398267E-2</v>
      </c>
      <c r="AM27" s="18">
        <v>1.8320594963050302E-2</v>
      </c>
    </row>
    <row r="28" spans="1:39" ht="24">
      <c r="A28" s="13" t="s">
        <v>63</v>
      </c>
      <c r="B28" s="14" t="s">
        <v>40</v>
      </c>
      <c r="C28" s="15">
        <v>3.6296195659916912E-3</v>
      </c>
      <c r="D28" s="16">
        <v>1.6013554031860125E-2</v>
      </c>
      <c r="E28" s="17" t="s">
        <v>79</v>
      </c>
      <c r="F28" s="16">
        <v>-1.1904629786963329E-3</v>
      </c>
      <c r="G28" s="16">
        <v>-3.9789771141090891E-2</v>
      </c>
      <c r="H28" s="16">
        <v>-3.0472616747652767E-2</v>
      </c>
      <c r="I28" s="16">
        <v>-3.8881841759833155E-2</v>
      </c>
      <c r="J28" s="16">
        <v>-1.087646646867649E-2</v>
      </c>
      <c r="K28" s="16">
        <v>-5.0310265670976632E-3</v>
      </c>
      <c r="L28" s="16">
        <v>6.7145123531230236E-3</v>
      </c>
      <c r="M28" s="16">
        <v>-3.694741819787048E-2</v>
      </c>
      <c r="N28" s="16">
        <v>9.3972317213923112E-3</v>
      </c>
      <c r="O28" s="16">
        <v>-3.225724776921049E-2</v>
      </c>
      <c r="P28" s="16">
        <v>-4.4070543349906711E-2</v>
      </c>
      <c r="Q28" s="16">
        <v>8.5037747933463925E-3</v>
      </c>
      <c r="R28" s="16">
        <v>-1.1758050637001418E-2</v>
      </c>
      <c r="S28" s="16">
        <v>-3.0252135302976629E-2</v>
      </c>
      <c r="T28" s="16">
        <v>-4.7528569422062641E-3</v>
      </c>
      <c r="U28" s="16">
        <v>3.4979771370499736E-3</v>
      </c>
      <c r="V28" s="16">
        <v>3.9713765696461158E-2</v>
      </c>
      <c r="W28" s="16">
        <v>-1.8764590203032391E-2</v>
      </c>
      <c r="X28" s="16">
        <v>1.8364480702523302E-2</v>
      </c>
      <c r="Y28" s="17" t="s">
        <v>169</v>
      </c>
      <c r="Z28" s="16">
        <v>5.1396717539472642E-3</v>
      </c>
      <c r="AA28" s="16">
        <v>-5.7227282066310135E-2</v>
      </c>
      <c r="AB28" s="16">
        <v>3.6993304004565769E-2</v>
      </c>
      <c r="AC28" s="16">
        <v>-1.3352141172412022E-2</v>
      </c>
      <c r="AD28" s="16">
        <v>2.0156443564731924E-2</v>
      </c>
      <c r="AE28" s="16">
        <v>2.7038021720323536E-3</v>
      </c>
      <c r="AF28" s="16">
        <v>4.4518498985432683E-2</v>
      </c>
      <c r="AG28" s="16">
        <v>2.7558252845401945E-2</v>
      </c>
      <c r="AH28" s="17" t="s">
        <v>76</v>
      </c>
      <c r="AI28" s="16">
        <v>2.7637476603143779E-2</v>
      </c>
      <c r="AJ28" s="16">
        <v>-2.3943867761543735E-2</v>
      </c>
      <c r="AK28" s="16">
        <v>5.203985997953859E-2</v>
      </c>
      <c r="AL28" s="16">
        <v>4.9571091350441979E-2</v>
      </c>
      <c r="AM28" s="18">
        <v>3.3598308201688118E-2</v>
      </c>
    </row>
    <row r="29" spans="1:39" ht="24">
      <c r="A29" s="13" t="s">
        <v>64</v>
      </c>
      <c r="B29" s="14" t="s">
        <v>40</v>
      </c>
      <c r="C29" s="15">
        <v>-3.8685799285691838E-2</v>
      </c>
      <c r="D29" s="16">
        <v>-2.8371939769630615E-2</v>
      </c>
      <c r="E29" s="16">
        <v>-2.3987349788170728E-2</v>
      </c>
      <c r="F29" s="16">
        <v>6.1347684304738331E-2</v>
      </c>
      <c r="G29" s="16">
        <v>2.6628770143824559E-2</v>
      </c>
      <c r="H29" s="16">
        <v>9.3302111503291551E-3</v>
      </c>
      <c r="I29" s="16">
        <v>-4.4989208199460326E-2</v>
      </c>
      <c r="J29" s="16">
        <v>3.7529109658263698E-2</v>
      </c>
      <c r="K29" s="16">
        <v>2.2449994882386557E-2</v>
      </c>
      <c r="L29" s="16">
        <v>-1.9097023728433203E-3</v>
      </c>
      <c r="M29" s="16">
        <v>4.7228286672254059E-2</v>
      </c>
      <c r="N29" s="16">
        <v>3.4353080566103394E-3</v>
      </c>
      <c r="O29" s="16">
        <v>-2.7578875603379009E-2</v>
      </c>
      <c r="P29" s="16">
        <v>-9.2234816009385684E-3</v>
      </c>
      <c r="Q29" s="16">
        <v>-1.7570683624596545E-2</v>
      </c>
      <c r="R29" s="16">
        <v>9.8563965162219522E-3</v>
      </c>
      <c r="S29" s="16">
        <v>1.8503377242435358E-2</v>
      </c>
      <c r="T29" s="16">
        <v>3.2139146651542994E-2</v>
      </c>
      <c r="U29" s="16">
        <v>4.5639168692425042E-2</v>
      </c>
      <c r="V29" s="16">
        <v>4.5706725093604718E-2</v>
      </c>
      <c r="W29" s="16">
        <v>5.8459606600542377E-2</v>
      </c>
      <c r="X29" s="17" t="s">
        <v>119</v>
      </c>
      <c r="Y29" s="16">
        <v>-3.5417751073738228E-2</v>
      </c>
      <c r="Z29" s="16">
        <v>-8.8592410050846952E-3</v>
      </c>
      <c r="AA29" s="16">
        <v>-3.5361089376134532E-2</v>
      </c>
      <c r="AB29" s="16">
        <v>-1.5521927239734242E-2</v>
      </c>
      <c r="AC29" s="16">
        <v>6.3353788147126836E-4</v>
      </c>
      <c r="AD29" s="17" t="s">
        <v>91</v>
      </c>
      <c r="AE29" s="16">
        <v>-2.4884963898525451E-2</v>
      </c>
      <c r="AF29" s="16">
        <v>-6.9908777868670094E-3</v>
      </c>
      <c r="AG29" s="16">
        <v>-7.1458605156781985E-3</v>
      </c>
      <c r="AH29" s="16">
        <v>-3.1861742113751604E-3</v>
      </c>
      <c r="AI29" s="16">
        <v>-4.5282719745379556E-2</v>
      </c>
      <c r="AJ29" s="17" t="s">
        <v>142</v>
      </c>
      <c r="AK29" s="16">
        <v>-2.2501030662242051E-2</v>
      </c>
      <c r="AL29" s="16">
        <v>6.4943102230429484E-3</v>
      </c>
      <c r="AM29" s="18">
        <v>1.3308197789187154E-2</v>
      </c>
    </row>
    <row r="30" spans="1:39" ht="24">
      <c r="A30" s="13" t="s">
        <v>65</v>
      </c>
      <c r="B30" s="14" t="s">
        <v>40</v>
      </c>
      <c r="C30" s="19" t="s">
        <v>221</v>
      </c>
      <c r="D30" s="16">
        <v>-1.600018487963259E-2</v>
      </c>
      <c r="E30" s="16">
        <v>5.1438810819072388E-2</v>
      </c>
      <c r="F30" s="16">
        <v>-3.1450645565095942E-2</v>
      </c>
      <c r="G30" s="16">
        <v>3.4979433041735742E-3</v>
      </c>
      <c r="H30" s="16">
        <v>2.067614068738647E-2</v>
      </c>
      <c r="I30" s="16">
        <v>-6.9166149866847467E-4</v>
      </c>
      <c r="J30" s="16">
        <v>-3.6177055865814864E-2</v>
      </c>
      <c r="K30" s="16">
        <v>-5.2124413223071799E-2</v>
      </c>
      <c r="L30" s="16">
        <v>-2.0523656508946591E-2</v>
      </c>
      <c r="M30" s="16">
        <v>5.0436398447422662E-2</v>
      </c>
      <c r="N30" s="16">
        <v>3.0250186251684137E-2</v>
      </c>
      <c r="O30" s="17" t="s">
        <v>104</v>
      </c>
      <c r="P30" s="16">
        <v>-1.6252925490020192E-2</v>
      </c>
      <c r="Q30" s="16">
        <v>-1.0585530923394868E-3</v>
      </c>
      <c r="R30" s="16">
        <v>2.0417001229657523E-2</v>
      </c>
      <c r="S30" s="17" t="s">
        <v>98</v>
      </c>
      <c r="T30" s="16">
        <v>1.6334230384664705E-2</v>
      </c>
      <c r="U30" s="16">
        <v>-3.1906460148998721E-2</v>
      </c>
      <c r="V30" s="16">
        <v>5.1226996450540054E-2</v>
      </c>
      <c r="W30" s="16">
        <v>2.1851553414955305E-2</v>
      </c>
      <c r="X30" s="16">
        <v>-4.282448390698216E-2</v>
      </c>
      <c r="Y30" s="16">
        <v>-1.3316369938269167E-2</v>
      </c>
      <c r="Z30" s="16">
        <v>3.1109596730625909E-3</v>
      </c>
      <c r="AA30" s="16">
        <v>-1.9148574904656494E-2</v>
      </c>
      <c r="AB30" s="16">
        <v>3.3046870694178214E-2</v>
      </c>
      <c r="AC30" s="16">
        <v>-5.5902044023427487E-2</v>
      </c>
      <c r="AD30" s="16">
        <v>3.4971951524859483E-2</v>
      </c>
      <c r="AE30" s="16">
        <v>-2.1191524251216436E-2</v>
      </c>
      <c r="AF30" s="16">
        <v>-1.9853298237914048E-2</v>
      </c>
      <c r="AG30" s="16">
        <v>-4.8734075795573227E-2</v>
      </c>
      <c r="AH30" s="16">
        <v>6.2321654656732608E-3</v>
      </c>
      <c r="AI30" s="16">
        <v>2.309573309822549E-2</v>
      </c>
      <c r="AJ30" s="16">
        <v>-2.2233876103311807E-2</v>
      </c>
      <c r="AK30" s="17" t="s">
        <v>143</v>
      </c>
      <c r="AL30" s="16">
        <v>-3.7393068302643377E-2</v>
      </c>
      <c r="AM30" s="18">
        <v>3.863170226676086E-2</v>
      </c>
    </row>
    <row r="31" spans="1:39" ht="24">
      <c r="A31" s="13" t="s">
        <v>66</v>
      </c>
      <c r="B31" s="14" t="s">
        <v>40</v>
      </c>
      <c r="C31" s="15">
        <v>4.2528781251438955E-2</v>
      </c>
      <c r="D31" s="16">
        <v>5.0498766726988484E-2</v>
      </c>
      <c r="E31" s="16">
        <v>2.7507312699719965E-2</v>
      </c>
      <c r="F31" s="16">
        <v>4.4832422576123424E-2</v>
      </c>
      <c r="G31" s="17" t="s">
        <v>101</v>
      </c>
      <c r="H31" s="16">
        <v>8.0003963672382987E-3</v>
      </c>
      <c r="I31" s="17" t="s">
        <v>110</v>
      </c>
      <c r="J31" s="16">
        <v>2.3159012451064939E-2</v>
      </c>
      <c r="K31" s="16">
        <v>-1.2530111310910422E-2</v>
      </c>
      <c r="L31" s="16">
        <v>2.2387195959952585E-2</v>
      </c>
      <c r="M31" s="16">
        <v>5.3074300591294549E-3</v>
      </c>
      <c r="N31" s="16">
        <v>6.6363348906918543E-3</v>
      </c>
      <c r="O31" s="16">
        <v>8.3555084600683976E-3</v>
      </c>
      <c r="P31" s="16">
        <v>-5.7356517639004104E-3</v>
      </c>
      <c r="Q31" s="16">
        <v>-1.1122218007513623E-2</v>
      </c>
      <c r="R31" s="16">
        <v>2.4946838164088003E-2</v>
      </c>
      <c r="S31" s="16">
        <v>2.6119494741109854E-2</v>
      </c>
      <c r="T31" s="16">
        <v>4.6437911063635151E-2</v>
      </c>
      <c r="U31" s="16">
        <v>1.7246460406509248E-2</v>
      </c>
      <c r="V31" s="16">
        <v>3.3696773528278878E-2</v>
      </c>
      <c r="W31" s="16">
        <v>-4.8516591559722069E-3</v>
      </c>
      <c r="X31" s="16">
        <v>-3.643180063863946E-3</v>
      </c>
      <c r="Y31" s="16">
        <v>-2.3487526582175886E-2</v>
      </c>
      <c r="Z31" s="16">
        <v>-1.2424608876427289E-2</v>
      </c>
      <c r="AA31" s="16">
        <v>-1.7227273422809452E-2</v>
      </c>
      <c r="AB31" s="16">
        <v>-1.4619190348352164E-2</v>
      </c>
      <c r="AC31" s="16">
        <v>-2.0759276971388192E-2</v>
      </c>
      <c r="AD31" s="16">
        <v>-6.1856196871579068E-2</v>
      </c>
      <c r="AE31" s="16">
        <v>-3.5458649382034947E-2</v>
      </c>
      <c r="AF31" s="16">
        <v>5.1464375089265164E-2</v>
      </c>
      <c r="AG31" s="17" t="s">
        <v>113</v>
      </c>
      <c r="AH31" s="16">
        <v>-1.5620582377685282E-2</v>
      </c>
      <c r="AI31" s="16">
        <v>-5.0062664834612573E-2</v>
      </c>
      <c r="AJ31" s="16">
        <v>-7.1270898032569051E-3</v>
      </c>
      <c r="AK31" s="16">
        <v>-4.924294935032205E-2</v>
      </c>
      <c r="AL31" s="16">
        <v>2.5294613546176948E-2</v>
      </c>
      <c r="AM31" s="18">
        <v>-3.873180063264179E-2</v>
      </c>
    </row>
    <row r="32" spans="1:39" ht="24">
      <c r="A32" s="13" t="s">
        <v>67</v>
      </c>
      <c r="B32" s="14" t="s">
        <v>40</v>
      </c>
      <c r="C32" s="15">
        <v>4.868754043654612E-2</v>
      </c>
      <c r="D32" s="16">
        <v>1.8508145905546738E-2</v>
      </c>
      <c r="E32" s="16">
        <v>-1.3245405516978786E-2</v>
      </c>
      <c r="F32" s="16">
        <v>2.0345449606479944E-2</v>
      </c>
      <c r="G32" s="16">
        <v>4.284897526174088E-3</v>
      </c>
      <c r="H32" s="16">
        <v>4.2989812118927204E-2</v>
      </c>
      <c r="I32" s="16">
        <v>-1.7382272748829794E-3</v>
      </c>
      <c r="J32" s="16">
        <v>1.4901105155752433E-2</v>
      </c>
      <c r="K32" s="17" t="s">
        <v>89</v>
      </c>
      <c r="L32" s="16">
        <v>1.2458017542450704E-2</v>
      </c>
      <c r="M32" s="16">
        <v>-3.8405111343617869E-2</v>
      </c>
      <c r="N32" s="16">
        <v>-7.7164408911593006E-4</v>
      </c>
      <c r="O32" s="16">
        <v>-4.7366896277346714E-2</v>
      </c>
      <c r="P32" s="16">
        <v>3.6413239033517987E-2</v>
      </c>
      <c r="Q32" s="16">
        <v>5.3286791062713938E-2</v>
      </c>
      <c r="R32" s="16">
        <v>3.621175253584652E-2</v>
      </c>
      <c r="S32" s="16">
        <v>-1.7840676336493403E-3</v>
      </c>
      <c r="T32" s="16">
        <v>-6.1956429761945648E-3</v>
      </c>
      <c r="U32" s="17" t="s">
        <v>77</v>
      </c>
      <c r="V32" s="16">
        <v>7.9296070213291468E-3</v>
      </c>
      <c r="W32" s="16">
        <v>-2.6547379436652185E-4</v>
      </c>
      <c r="X32" s="16">
        <v>-3.1440997635278252E-2</v>
      </c>
      <c r="Y32" s="16">
        <v>-5.6614394042086135E-3</v>
      </c>
      <c r="Z32" s="16">
        <v>-4.4983054659950242E-2</v>
      </c>
      <c r="AA32" s="16">
        <v>-5.3792258360265133E-2</v>
      </c>
      <c r="AB32" s="16">
        <v>-5.518227022037081E-2</v>
      </c>
      <c r="AC32" s="17" t="s">
        <v>172</v>
      </c>
      <c r="AD32" s="16">
        <v>-3.9573094097136434E-2</v>
      </c>
      <c r="AE32" s="16">
        <v>-2.2154289042453156E-2</v>
      </c>
      <c r="AF32" s="16">
        <v>-1.1603430385097226E-2</v>
      </c>
      <c r="AG32" s="16">
        <v>-2.0604450442477648E-2</v>
      </c>
      <c r="AH32" s="16">
        <v>2.4350102048872783E-2</v>
      </c>
      <c r="AI32" s="16">
        <v>-1.9438984549943829E-2</v>
      </c>
      <c r="AJ32" s="16">
        <v>6.812548030373409E-4</v>
      </c>
      <c r="AK32" s="16">
        <v>-5.605160819003098E-2</v>
      </c>
      <c r="AL32" s="16">
        <v>-5.1648904673775656E-3</v>
      </c>
      <c r="AM32" s="18">
        <v>-3.5186712732839479E-2</v>
      </c>
    </row>
    <row r="33" spans="1:39" ht="24">
      <c r="A33" s="13" t="s">
        <v>68</v>
      </c>
      <c r="B33" s="14" t="s">
        <v>40</v>
      </c>
      <c r="C33" s="19" t="s">
        <v>166</v>
      </c>
      <c r="D33" s="16">
        <v>-2.7067935029145618E-2</v>
      </c>
      <c r="E33" s="16">
        <v>-4.8126294090144617E-3</v>
      </c>
      <c r="F33" s="16">
        <v>-4.5274186308526011E-3</v>
      </c>
      <c r="G33" s="16">
        <v>-2.2551730437835798E-2</v>
      </c>
      <c r="H33" s="16">
        <v>1.9693567389939524E-2</v>
      </c>
      <c r="I33" s="16">
        <v>-3.0389435031905391E-2</v>
      </c>
      <c r="J33" s="16">
        <v>4.0959490823777311E-2</v>
      </c>
      <c r="K33" s="17" t="s">
        <v>123</v>
      </c>
      <c r="L33" s="16">
        <v>-4.8231278391240813E-2</v>
      </c>
      <c r="M33" s="16">
        <v>-5.458541038395013E-2</v>
      </c>
      <c r="N33" s="16">
        <v>-4.8580419280943907E-2</v>
      </c>
      <c r="O33" s="16">
        <v>-4.6178436711899598E-4</v>
      </c>
      <c r="P33" s="16">
        <v>4.5617384592024808E-2</v>
      </c>
      <c r="Q33" s="16">
        <v>-5.2431014464369629E-3</v>
      </c>
      <c r="R33" s="16">
        <v>-2.8992830057582387E-2</v>
      </c>
      <c r="S33" s="16">
        <v>-2.3316837031124891E-2</v>
      </c>
      <c r="T33" s="17" t="s">
        <v>177</v>
      </c>
      <c r="U33" s="16">
        <v>-2.0546330413333425E-2</v>
      </c>
      <c r="V33" s="16">
        <v>4.9888747011587872E-3</v>
      </c>
      <c r="W33" s="16">
        <v>-7.0962224578063719E-3</v>
      </c>
      <c r="X33" s="17" t="s">
        <v>194</v>
      </c>
      <c r="Y33" s="16">
        <v>-4.1245684210871263E-2</v>
      </c>
      <c r="Z33" s="16">
        <v>1.2371348912767744E-2</v>
      </c>
      <c r="AA33" s="16">
        <v>-1.9916872058442356E-3</v>
      </c>
      <c r="AB33" s="16">
        <v>-1.0813926077081775E-2</v>
      </c>
      <c r="AC33" s="16">
        <v>6.6490141405967762E-2</v>
      </c>
      <c r="AD33" s="16">
        <v>-1.5108494110688277E-3</v>
      </c>
      <c r="AE33" s="16">
        <v>-5.0690643742225903E-3</v>
      </c>
      <c r="AF33" s="16">
        <v>-1.453353427266848E-4</v>
      </c>
      <c r="AG33" s="16">
        <v>-1.2209772272446229E-2</v>
      </c>
      <c r="AH33" s="16">
        <v>8.1068751511272411E-4</v>
      </c>
      <c r="AI33" s="16">
        <v>-1.879329667598737E-3</v>
      </c>
      <c r="AJ33" s="16">
        <v>2.1808731904243268E-2</v>
      </c>
      <c r="AK33" s="16">
        <v>-5.1534051503033557E-2</v>
      </c>
      <c r="AL33" s="17" t="s">
        <v>133</v>
      </c>
      <c r="AM33" s="18">
        <v>7.3203083240804528E-3</v>
      </c>
    </row>
    <row r="34" spans="1:39" ht="24">
      <c r="A34" s="13" t="s">
        <v>69</v>
      </c>
      <c r="B34" s="14" t="s">
        <v>40</v>
      </c>
      <c r="C34" s="15">
        <v>2.7801568192548788E-2</v>
      </c>
      <c r="D34" s="16">
        <v>2.5696322726402925E-2</v>
      </c>
      <c r="E34" s="16">
        <v>-2.9862758825485961E-2</v>
      </c>
      <c r="F34" s="16">
        <v>1.619151823053273E-2</v>
      </c>
      <c r="G34" s="16">
        <v>5.1498426536014615E-2</v>
      </c>
      <c r="H34" s="17" t="s">
        <v>163</v>
      </c>
      <c r="I34" s="16">
        <v>2.6286189199550229E-3</v>
      </c>
      <c r="J34" s="16">
        <v>-5.6817010613643297E-2</v>
      </c>
      <c r="K34" s="16">
        <v>-2.3626814343569839E-2</v>
      </c>
      <c r="L34" s="16">
        <v>-2.1960690070558963E-2</v>
      </c>
      <c r="M34" s="16">
        <v>1.5969859632328675E-2</v>
      </c>
      <c r="N34" s="16">
        <v>-1.1493786458595298E-2</v>
      </c>
      <c r="O34" s="16">
        <v>2.4371813544154689E-2</v>
      </c>
      <c r="P34" s="17" t="s">
        <v>87</v>
      </c>
      <c r="Q34" s="16">
        <v>-2.553887749705008E-2</v>
      </c>
      <c r="R34" s="16">
        <v>-4.0605020629183725E-2</v>
      </c>
      <c r="S34" s="17" t="s">
        <v>143</v>
      </c>
      <c r="T34" s="16">
        <v>-4.3689775387520313E-3</v>
      </c>
      <c r="U34" s="16">
        <v>-4.2266636477858346E-2</v>
      </c>
      <c r="V34" s="16">
        <v>4.5210323756513682E-2</v>
      </c>
      <c r="W34" s="16">
        <v>-1.5610658338262287E-2</v>
      </c>
      <c r="X34" s="16">
        <v>9.0060195673873696E-4</v>
      </c>
      <c r="Y34" s="16">
        <v>3.4743684264681086E-2</v>
      </c>
      <c r="Z34" s="16">
        <v>4.5600195319154086E-3</v>
      </c>
      <c r="AA34" s="16">
        <v>2.9764092133499606E-2</v>
      </c>
      <c r="AB34" s="16">
        <v>1.5034618570272627E-2</v>
      </c>
      <c r="AC34" s="16">
        <v>-1.7682626290920816E-3</v>
      </c>
      <c r="AD34" s="16">
        <v>2.8130921201145687E-2</v>
      </c>
      <c r="AE34" s="16">
        <v>-1.0732376606692323E-2</v>
      </c>
      <c r="AF34" s="16">
        <v>4.1429508190773089E-2</v>
      </c>
      <c r="AG34" s="16">
        <v>2.5784300945090537E-2</v>
      </c>
      <c r="AH34" s="16">
        <v>2.907432332477632E-2</v>
      </c>
      <c r="AI34" s="16">
        <v>-3.5382898505906084E-2</v>
      </c>
      <c r="AJ34" s="16">
        <v>1.821874202718585E-2</v>
      </c>
      <c r="AK34" s="17" t="s">
        <v>98</v>
      </c>
      <c r="AL34" s="16">
        <v>-4.1149333106229357E-3</v>
      </c>
      <c r="AM34" s="20" t="s">
        <v>167</v>
      </c>
    </row>
    <row r="35" spans="1:39" ht="24">
      <c r="A35" s="13" t="s">
        <v>70</v>
      </c>
      <c r="B35" s="14" t="s">
        <v>40</v>
      </c>
      <c r="C35" s="19" t="s">
        <v>105</v>
      </c>
      <c r="D35" s="16">
        <v>1.0429163267980341E-2</v>
      </c>
      <c r="E35" s="16">
        <v>-1.0689074525670469E-2</v>
      </c>
      <c r="F35" s="16">
        <v>-3.482046637776846E-3</v>
      </c>
      <c r="G35" s="16">
        <v>4.268764769011698E-2</v>
      </c>
      <c r="H35" s="16">
        <v>-1.3916127105756855E-2</v>
      </c>
      <c r="I35" s="16">
        <v>1.6881585093585935E-2</v>
      </c>
      <c r="J35" s="17" t="s">
        <v>145</v>
      </c>
      <c r="K35" s="16">
        <v>4.1151391322990394E-2</v>
      </c>
      <c r="L35" s="16">
        <v>-3.9924053705481612E-2</v>
      </c>
      <c r="M35" s="16">
        <v>-2.9255288611611401E-2</v>
      </c>
      <c r="N35" s="16">
        <v>-5.7284790097853172E-2</v>
      </c>
      <c r="O35" s="16">
        <v>-5.8256244283529927E-2</v>
      </c>
      <c r="P35" s="16">
        <v>-1.4131817266641323E-2</v>
      </c>
      <c r="Q35" s="16">
        <v>-3.5440556483873294E-2</v>
      </c>
      <c r="R35" s="16">
        <v>5.3115816957456721E-3</v>
      </c>
      <c r="S35" s="16">
        <v>-5.6571680646865241E-2</v>
      </c>
      <c r="T35" s="16">
        <v>-4.494476609522223E-2</v>
      </c>
      <c r="U35" s="16">
        <v>1.9905492720394134E-2</v>
      </c>
      <c r="V35" s="17" t="s">
        <v>107</v>
      </c>
      <c r="W35" s="16">
        <v>1.7375586340026873E-3</v>
      </c>
      <c r="X35" s="16">
        <v>4.0810251906433129E-2</v>
      </c>
      <c r="Y35" s="16">
        <v>-8.8493477058781845E-3</v>
      </c>
      <c r="Z35" s="16">
        <v>4.2766651692435313E-2</v>
      </c>
      <c r="AA35" s="17" t="s">
        <v>101</v>
      </c>
      <c r="AB35" s="16">
        <v>-1.8343313586478446E-2</v>
      </c>
      <c r="AC35" s="16">
        <v>1.472765205145293E-2</v>
      </c>
      <c r="AD35" s="16">
        <v>7.5911388096334192E-3</v>
      </c>
      <c r="AE35" s="16">
        <v>-4.0134167904185981E-2</v>
      </c>
      <c r="AF35" s="16">
        <v>2.9240627336974155E-2</v>
      </c>
      <c r="AG35" s="16">
        <v>2.27579324220471E-2</v>
      </c>
      <c r="AH35" s="16">
        <v>-4.9603734084120226E-3</v>
      </c>
      <c r="AI35" s="16">
        <v>1.6399572408538721E-2</v>
      </c>
      <c r="AJ35" s="16">
        <v>3.6813459465273965E-2</v>
      </c>
      <c r="AK35" s="16">
        <v>-3.5935781561113621E-2</v>
      </c>
      <c r="AL35" s="16">
        <v>6.3783912576355878E-2</v>
      </c>
      <c r="AM35" s="20" t="s">
        <v>222</v>
      </c>
    </row>
    <row r="36" spans="1:39" ht="24">
      <c r="A36" s="13" t="s">
        <v>71</v>
      </c>
      <c r="B36" s="14" t="s">
        <v>40</v>
      </c>
      <c r="C36" s="15">
        <v>8.2970649573844597E-3</v>
      </c>
      <c r="D36" s="17" t="s">
        <v>223</v>
      </c>
      <c r="E36" s="16">
        <v>-2.9403069411169387E-2</v>
      </c>
      <c r="F36" s="16">
        <v>-1.567269602974607E-2</v>
      </c>
      <c r="G36" s="16">
        <v>-5.7948479548850879E-2</v>
      </c>
      <c r="H36" s="17" t="s">
        <v>139</v>
      </c>
      <c r="I36" s="16">
        <v>8.6445479504036141E-3</v>
      </c>
      <c r="J36" s="16">
        <v>-1.3611776790961549E-2</v>
      </c>
      <c r="K36" s="16">
        <v>1.9571288234710969E-2</v>
      </c>
      <c r="L36" s="16">
        <v>8.6459643357752695E-3</v>
      </c>
      <c r="M36" s="16">
        <v>-1.100499078061716E-2</v>
      </c>
      <c r="N36" s="16">
        <v>-3.468793989598358E-2</v>
      </c>
      <c r="O36" s="16">
        <v>8.8975278066794825E-3</v>
      </c>
      <c r="P36" s="16">
        <v>1.6786909731926942E-2</v>
      </c>
      <c r="Q36" s="16">
        <v>-3.2732637229824092E-2</v>
      </c>
      <c r="R36" s="17" t="s">
        <v>111</v>
      </c>
      <c r="S36" s="17" t="s">
        <v>191</v>
      </c>
      <c r="T36" s="16">
        <v>-2.6298009350232368E-2</v>
      </c>
      <c r="U36" s="16">
        <v>7.9221773728214539E-4</v>
      </c>
      <c r="V36" s="16">
        <v>-4.3913224514464853E-2</v>
      </c>
      <c r="W36" s="16">
        <v>1.2199235142619775E-2</v>
      </c>
      <c r="X36" s="17" t="s">
        <v>116</v>
      </c>
      <c r="Y36" s="16">
        <v>-9.035027722423157E-3</v>
      </c>
      <c r="Z36" s="16">
        <v>3.0405037968849215E-2</v>
      </c>
      <c r="AA36" s="16">
        <v>7.3914432832463241E-3</v>
      </c>
      <c r="AB36" s="16">
        <v>-1.7528365273468693E-2</v>
      </c>
      <c r="AC36" s="16">
        <v>4.193287133333648E-2</v>
      </c>
      <c r="AD36" s="16">
        <v>-3.7396917846878736E-2</v>
      </c>
      <c r="AE36" s="16">
        <v>2.0771576266029053E-2</v>
      </c>
      <c r="AF36" s="16">
        <v>-1.0469005273017142E-2</v>
      </c>
      <c r="AG36" s="16">
        <v>7.7656936490100997E-3</v>
      </c>
      <c r="AH36" s="16">
        <v>-2.2594566287076744E-2</v>
      </c>
      <c r="AI36" s="16">
        <v>-2.1963704351038647E-2</v>
      </c>
      <c r="AJ36" s="16">
        <v>9.034912362244997E-3</v>
      </c>
      <c r="AK36" s="16">
        <v>2.016170668513978E-2</v>
      </c>
      <c r="AL36" s="17" t="s">
        <v>224</v>
      </c>
      <c r="AM36" s="18">
        <v>1.2729993190347812E-2</v>
      </c>
    </row>
    <row r="37" spans="1:39" ht="24">
      <c r="A37" s="13" t="s">
        <v>72</v>
      </c>
      <c r="B37" s="14" t="s">
        <v>40</v>
      </c>
      <c r="C37" s="15">
        <v>4.3874685394763469E-2</v>
      </c>
      <c r="D37" s="16">
        <v>4.8534832658321495E-2</v>
      </c>
      <c r="E37" s="16">
        <v>1.7847861024583103E-2</v>
      </c>
      <c r="F37" s="16">
        <v>-7.1011939537294244E-4</v>
      </c>
      <c r="G37" s="16">
        <v>1.3291548747045542E-2</v>
      </c>
      <c r="H37" s="17" t="s">
        <v>83</v>
      </c>
      <c r="I37" s="16">
        <v>2.5777376488953084E-2</v>
      </c>
      <c r="J37" s="16">
        <v>4.0404321809703804E-2</v>
      </c>
      <c r="K37" s="17" t="s">
        <v>166</v>
      </c>
      <c r="L37" s="16">
        <v>1.5061536668323825E-2</v>
      </c>
      <c r="M37" s="16">
        <v>3.6799471533338142E-3</v>
      </c>
      <c r="N37" s="16">
        <v>7.439667779269736E-3</v>
      </c>
      <c r="O37" s="16">
        <v>1.6602747375922516E-2</v>
      </c>
      <c r="P37" s="16">
        <v>3.5727894363867155E-2</v>
      </c>
      <c r="Q37" s="16">
        <v>6.0175775652020012E-3</v>
      </c>
      <c r="R37" s="16">
        <v>6.382306549560221E-3</v>
      </c>
      <c r="S37" s="16">
        <v>8.7681729721149403E-4</v>
      </c>
      <c r="T37" s="16">
        <v>-2.8216356466029078E-2</v>
      </c>
      <c r="U37" s="16">
        <v>1.1369234100498686E-2</v>
      </c>
      <c r="V37" s="16">
        <v>-2.5799689909661947E-3</v>
      </c>
      <c r="W37" s="17" t="s">
        <v>92</v>
      </c>
      <c r="X37" s="17" t="s">
        <v>126</v>
      </c>
      <c r="Y37" s="16">
        <v>-5.4078416531956625E-3</v>
      </c>
      <c r="Z37" s="16">
        <v>3.4358927372269289E-2</v>
      </c>
      <c r="AA37" s="16">
        <v>-1.5679700491873953E-2</v>
      </c>
      <c r="AB37" s="16">
        <v>-3.3869989302668324E-2</v>
      </c>
      <c r="AC37" s="16">
        <v>-3.0794325607521374E-2</v>
      </c>
      <c r="AD37" s="16">
        <v>-3.3367584208872939E-2</v>
      </c>
      <c r="AE37" s="16">
        <v>-3.6380275884571977E-3</v>
      </c>
      <c r="AF37" s="16">
        <v>-5.8429105617670306E-2</v>
      </c>
      <c r="AG37" s="16">
        <v>-3.5689152423605819E-3</v>
      </c>
      <c r="AH37" s="16">
        <v>-1.5530536434566223E-2</v>
      </c>
      <c r="AI37" s="16">
        <v>-3.9710590685917514E-2</v>
      </c>
      <c r="AJ37" s="16">
        <v>-6.5438748737302627E-2</v>
      </c>
      <c r="AK37" s="16">
        <v>-4.2194342847317122E-2</v>
      </c>
      <c r="AL37" s="16">
        <v>4.8242230659543091E-2</v>
      </c>
      <c r="AM37" s="20" t="s">
        <v>111</v>
      </c>
    </row>
    <row r="38" spans="1:39" ht="24">
      <c r="A38" s="13" t="s">
        <v>73</v>
      </c>
      <c r="B38" s="14" t="s">
        <v>40</v>
      </c>
      <c r="C38" s="15">
        <v>3.9093079659813486E-3</v>
      </c>
      <c r="D38" s="16">
        <v>2.0943146854752709E-2</v>
      </c>
      <c r="E38" s="16">
        <v>-3.8703084937902851E-2</v>
      </c>
      <c r="F38" s="16">
        <v>-2.6367408942815265E-2</v>
      </c>
      <c r="G38" s="17" t="s">
        <v>126</v>
      </c>
      <c r="H38" s="16">
        <v>-5.8085898434426887E-2</v>
      </c>
      <c r="I38" s="16">
        <v>-1.950652804481749E-3</v>
      </c>
      <c r="J38" s="16">
        <v>4.2247664249793204E-2</v>
      </c>
      <c r="K38" s="16">
        <v>-2.2468359631892858E-2</v>
      </c>
      <c r="L38" s="16">
        <v>6.2052648629204149E-2</v>
      </c>
      <c r="M38" s="16">
        <v>-3.8415749405909569E-2</v>
      </c>
      <c r="N38" s="16">
        <v>1.2978911804769315E-2</v>
      </c>
      <c r="O38" s="16">
        <v>6.4304699402911406E-2</v>
      </c>
      <c r="P38" s="16">
        <v>-4.013309211283167E-2</v>
      </c>
      <c r="Q38" s="16">
        <v>-1.2169024986068774E-2</v>
      </c>
      <c r="R38" s="16">
        <v>-1.6874653771598039E-2</v>
      </c>
      <c r="S38" s="16">
        <v>5.0668211621008E-2</v>
      </c>
      <c r="T38" s="16">
        <v>-1.910863587064783E-2</v>
      </c>
      <c r="U38" s="16">
        <v>-5.339341676452921E-2</v>
      </c>
      <c r="V38" s="16">
        <v>-2.3765671010136651E-2</v>
      </c>
      <c r="W38" s="16">
        <v>-3.248666152418421E-2</v>
      </c>
      <c r="X38" s="16">
        <v>1.3401570334388761E-2</v>
      </c>
      <c r="Y38" s="16">
        <v>3.9611351229006359E-2</v>
      </c>
      <c r="Z38" s="17" t="s">
        <v>225</v>
      </c>
      <c r="AA38" s="17" t="s">
        <v>91</v>
      </c>
      <c r="AB38" s="16">
        <v>2.2206165275336032E-2</v>
      </c>
      <c r="AC38" s="16">
        <v>4.1709547290339983E-3</v>
      </c>
      <c r="AD38" s="16">
        <v>-7.6828759628565545E-3</v>
      </c>
      <c r="AE38" s="16">
        <v>2.9625151118748694E-3</v>
      </c>
      <c r="AF38" s="16">
        <v>3.2931421787049339E-3</v>
      </c>
      <c r="AG38" s="17" t="s">
        <v>97</v>
      </c>
      <c r="AH38" s="16">
        <v>1.7940502454004241E-2</v>
      </c>
      <c r="AI38" s="16">
        <v>1.6934773724315986E-2</v>
      </c>
      <c r="AJ38" s="16">
        <v>2.5809907654360094E-2</v>
      </c>
      <c r="AK38" s="16">
        <v>3.3815886718996627E-3</v>
      </c>
      <c r="AL38" s="16">
        <v>-8.8727198204650286E-3</v>
      </c>
      <c r="AM38" s="18">
        <v>1.7062872195005466E-2</v>
      </c>
    </row>
    <row r="39" spans="1:39" ht="24">
      <c r="A39" s="13" t="s">
        <v>74</v>
      </c>
      <c r="B39" s="14" t="s">
        <v>40</v>
      </c>
      <c r="C39" s="15">
        <v>-5.5664148517361083E-3</v>
      </c>
      <c r="D39" s="16">
        <v>2.0729711399411051E-2</v>
      </c>
      <c r="E39" s="16">
        <v>-3.1022340256191119E-2</v>
      </c>
      <c r="F39" s="16">
        <v>-5.1642657267790493E-2</v>
      </c>
      <c r="G39" s="16">
        <v>6.3691647280065739E-2</v>
      </c>
      <c r="H39" s="16">
        <v>8.9569668322863043E-3</v>
      </c>
      <c r="I39" s="16">
        <v>-1.3456540631239591E-2</v>
      </c>
      <c r="J39" s="16">
        <v>-5.7010094177387526E-2</v>
      </c>
      <c r="K39" s="16">
        <v>-4.9153731347993928E-4</v>
      </c>
      <c r="L39" s="16">
        <v>-2.5665841340943216E-2</v>
      </c>
      <c r="M39" s="16">
        <v>4.7935447829410894E-4</v>
      </c>
      <c r="N39" s="16">
        <v>-3.6391234303058358E-2</v>
      </c>
      <c r="O39" s="17" t="s">
        <v>152</v>
      </c>
      <c r="P39" s="16">
        <v>-1.0166648524469654E-2</v>
      </c>
      <c r="Q39" s="16">
        <v>-3.1501275552079662E-2</v>
      </c>
      <c r="R39" s="16">
        <v>-4.3538149043491584E-2</v>
      </c>
      <c r="S39" s="16">
        <v>2.3804732362886157E-2</v>
      </c>
      <c r="T39" s="16">
        <v>-3.2653844124369641E-2</v>
      </c>
      <c r="U39" s="16">
        <v>-4.0663621785512014E-2</v>
      </c>
      <c r="V39" s="16">
        <v>-7.5709978601406708E-3</v>
      </c>
      <c r="W39" s="16">
        <v>-3.8973087634846713E-2</v>
      </c>
      <c r="X39" s="16">
        <v>1.6367028178135939E-2</v>
      </c>
      <c r="Y39" s="17" t="s">
        <v>162</v>
      </c>
      <c r="Z39" s="16">
        <v>5.1499972190542911E-3</v>
      </c>
      <c r="AA39" s="17" t="s">
        <v>162</v>
      </c>
      <c r="AB39" s="17" t="s">
        <v>83</v>
      </c>
      <c r="AC39" s="16">
        <v>-4.5993619479793801E-2</v>
      </c>
      <c r="AD39" s="16">
        <v>-1.9359589133044124E-2</v>
      </c>
      <c r="AE39" s="16">
        <v>1.7180495772753764E-2</v>
      </c>
      <c r="AF39" s="16">
        <v>2.2000586440834059E-2</v>
      </c>
      <c r="AG39" s="16">
        <v>7.9635580082848129E-3</v>
      </c>
      <c r="AH39" s="16">
        <v>3.3610619207229527E-2</v>
      </c>
      <c r="AI39" s="16">
        <v>1.7797287357438755E-3</v>
      </c>
      <c r="AJ39" s="16">
        <v>-2.6524097319315598E-2</v>
      </c>
      <c r="AK39" s="17" t="s">
        <v>174</v>
      </c>
      <c r="AL39" s="16">
        <v>-4.743099823867996E-2</v>
      </c>
      <c r="AM39" s="18">
        <v>1.8230649596893179E-2</v>
      </c>
    </row>
    <row r="40" spans="1:39" ht="24">
      <c r="A40" s="13" t="s">
        <v>75</v>
      </c>
      <c r="B40" s="14" t="s">
        <v>40</v>
      </c>
      <c r="C40" s="15">
        <v>4.8171174814467171E-2</v>
      </c>
      <c r="D40" s="16">
        <v>-1.8466022975457762E-2</v>
      </c>
      <c r="E40" s="16">
        <v>4.6845610336212255E-2</v>
      </c>
      <c r="F40" s="16">
        <v>4.345120635735656E-2</v>
      </c>
      <c r="G40" s="16">
        <v>-8.7027975280566782E-3</v>
      </c>
      <c r="H40" s="17" t="s">
        <v>226</v>
      </c>
      <c r="I40" s="16">
        <v>2.932331804210472E-2</v>
      </c>
      <c r="J40" s="16">
        <v>6.1377026106871187E-2</v>
      </c>
      <c r="K40" s="17" t="s">
        <v>210</v>
      </c>
      <c r="L40" s="16">
        <v>-1.4146743325211777E-2</v>
      </c>
      <c r="M40" s="16">
        <v>1.4250117201618428E-2</v>
      </c>
      <c r="N40" s="16">
        <v>7.4311502989358397E-3</v>
      </c>
      <c r="O40" s="16">
        <v>-4.6555264980561832E-2</v>
      </c>
      <c r="P40" s="16">
        <v>-6.8774901565549513E-3</v>
      </c>
      <c r="Q40" s="16">
        <v>-1.5569043891284378E-3</v>
      </c>
      <c r="R40" s="16">
        <v>1.7092781198163768E-2</v>
      </c>
      <c r="S40" s="16">
        <v>-4.0801922794358996E-3</v>
      </c>
      <c r="T40" s="16">
        <v>6.4471267493381966E-3</v>
      </c>
      <c r="U40" s="16">
        <v>4.7394685115965444E-2</v>
      </c>
      <c r="V40" s="16">
        <v>1.3532364716493498E-2</v>
      </c>
      <c r="W40" s="16">
        <v>3.5409734967677381E-2</v>
      </c>
      <c r="X40" s="16">
        <v>4.7025942406162508E-2</v>
      </c>
      <c r="Y40" s="16">
        <v>-4.597386964448294E-2</v>
      </c>
      <c r="Z40" s="16">
        <v>-3.6793687096624006E-2</v>
      </c>
      <c r="AA40" s="16">
        <v>-5.7538581103669048E-4</v>
      </c>
      <c r="AB40" s="16">
        <v>-3.9404196465228809E-2</v>
      </c>
      <c r="AC40" s="16">
        <v>-4.8185959151872855E-3</v>
      </c>
      <c r="AD40" s="16">
        <v>-5.950154296800117E-2</v>
      </c>
      <c r="AE40" s="17" t="s">
        <v>215</v>
      </c>
      <c r="AF40" s="16">
        <v>-6.284602118180339E-3</v>
      </c>
      <c r="AG40" s="16">
        <v>2.3988916053448456E-2</v>
      </c>
      <c r="AH40" s="16">
        <v>-3.4074663313700272E-2</v>
      </c>
      <c r="AI40" s="16">
        <v>-5.7942045588468202E-2</v>
      </c>
      <c r="AJ40" s="16">
        <v>6.2105326695306926E-3</v>
      </c>
      <c r="AK40" s="16">
        <v>-3.5758994941972447E-2</v>
      </c>
      <c r="AL40" s="17" t="s">
        <v>227</v>
      </c>
      <c r="AM40" s="18">
        <v>2.9635721045575884E-2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66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1">
        <f>$C5^2*D5^2</f>
        <v>2.510313203524546E-6</v>
      </c>
      <c r="E47" s="11">
        <f t="shared" ref="E47:AM47" si="0">$C5^2*E5^2</f>
        <v>2.7284368995001731E-8</v>
      </c>
      <c r="F47" s="11">
        <f t="shared" si="0"/>
        <v>2.3916022257010629E-8</v>
      </c>
      <c r="G47" s="11">
        <f t="shared" si="0"/>
        <v>3.6498786150901123E-8</v>
      </c>
      <c r="H47" s="11">
        <f t="shared" si="0"/>
        <v>1.7395626542679172E-6</v>
      </c>
      <c r="I47" s="11">
        <f t="shared" si="0"/>
        <v>2.7666488511965097E-6</v>
      </c>
      <c r="J47" s="11">
        <f t="shared" si="0"/>
        <v>6.2395735724247224E-6</v>
      </c>
      <c r="K47" s="11">
        <f t="shared" si="0"/>
        <v>9.903362157034004E-8</v>
      </c>
      <c r="L47" s="11">
        <f t="shared" si="0"/>
        <v>1.9779150086603413E-6</v>
      </c>
      <c r="M47" s="11">
        <f t="shared" si="0"/>
        <v>2.5299399653240301E-6</v>
      </c>
      <c r="N47" s="11">
        <f t="shared" si="0"/>
        <v>1.0844031442571974E-5</v>
      </c>
      <c r="O47" s="11">
        <f t="shared" si="0"/>
        <v>1.1978704414176925E-6</v>
      </c>
      <c r="P47" s="11">
        <f t="shared" si="0"/>
        <v>4.5674748115861017E-9</v>
      </c>
      <c r="Q47" s="11">
        <f t="shared" si="0"/>
        <v>3.7496068518505321E-9</v>
      </c>
      <c r="R47" s="11">
        <f t="shared" si="0"/>
        <v>1.1052899841402351E-8</v>
      </c>
      <c r="S47" s="11">
        <f t="shared" si="0"/>
        <v>4.4000707187476406E-7</v>
      </c>
      <c r="T47" s="11">
        <f t="shared" si="0"/>
        <v>2.0479558639719303E-6</v>
      </c>
      <c r="U47" s="11">
        <f t="shared" si="0"/>
        <v>1.0444273331644323E-9</v>
      </c>
      <c r="V47" s="11">
        <f t="shared" si="0"/>
        <v>1.6420816424486776E-8</v>
      </c>
      <c r="W47" s="11">
        <f t="shared" si="0"/>
        <v>1.9724238498336913E-6</v>
      </c>
      <c r="X47" s="11">
        <f t="shared" si="0"/>
        <v>5.3848466576174895E-8</v>
      </c>
      <c r="Y47" s="11">
        <f t="shared" si="0"/>
        <v>6.4821959689944884E-8</v>
      </c>
      <c r="Z47" s="11">
        <f t="shared" si="0"/>
        <v>3.9736474756486916E-6</v>
      </c>
      <c r="AA47" s="11">
        <f t="shared" si="0"/>
        <v>2.2952166903895981E-7</v>
      </c>
      <c r="AB47" s="11">
        <f t="shared" si="0"/>
        <v>2.6279687286532365E-7</v>
      </c>
      <c r="AC47" s="11">
        <f t="shared" si="0"/>
        <v>1.8674065517999181E-6</v>
      </c>
      <c r="AD47" s="11">
        <f t="shared" si="0"/>
        <v>4.8959747094178032E-8</v>
      </c>
      <c r="AE47" s="10">
        <f t="shared" si="0"/>
        <v>3.4607919927039685E-3</v>
      </c>
      <c r="AF47" s="11">
        <f t="shared" si="0"/>
        <v>8.1983932950977038E-7</v>
      </c>
      <c r="AG47" s="11">
        <f t="shared" si="0"/>
        <v>4.7268049546751286E-6</v>
      </c>
      <c r="AH47" s="11">
        <f t="shared" si="0"/>
        <v>3.7242879000421787E-6</v>
      </c>
      <c r="AI47" s="11">
        <f t="shared" si="0"/>
        <v>5.5280051835882349E-7</v>
      </c>
      <c r="AJ47" s="11">
        <f t="shared" si="0"/>
        <v>2.3065169880850354E-6</v>
      </c>
      <c r="AK47" s="11">
        <f t="shared" si="0"/>
        <v>1.7166670034169004E-6</v>
      </c>
      <c r="AL47" s="10">
        <f t="shared" si="0"/>
        <v>2.8659455364829239E-5</v>
      </c>
      <c r="AM47" s="12">
        <f t="shared" si="0"/>
        <v>3.2282467425591629E-8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1.3896147739798944E-10</v>
      </c>
      <c r="E48" s="16">
        <f t="shared" si="1"/>
        <v>3.0586191034144464E-10</v>
      </c>
      <c r="F48" s="16">
        <f t="shared" si="1"/>
        <v>1.7788635700324185E-10</v>
      </c>
      <c r="G48" s="16">
        <f t="shared" si="1"/>
        <v>9.7001731062999392E-10</v>
      </c>
      <c r="H48" s="16">
        <f t="shared" si="1"/>
        <v>1.3559923205970742E-10</v>
      </c>
      <c r="I48" s="16">
        <f t="shared" si="1"/>
        <v>3.4222287058607457E-10</v>
      </c>
      <c r="J48" s="16">
        <f t="shared" si="1"/>
        <v>2.7827315931852026E-12</v>
      </c>
      <c r="K48" s="16">
        <f t="shared" si="1"/>
        <v>4.7036864895697798E-11</v>
      </c>
      <c r="L48" s="16">
        <f t="shared" si="1"/>
        <v>9.4257923675414182E-10</v>
      </c>
      <c r="M48" s="16">
        <f t="shared" si="1"/>
        <v>1.9226677182026579E-11</v>
      </c>
      <c r="N48" s="16">
        <f t="shared" si="1"/>
        <v>1.1587638325031615E-11</v>
      </c>
      <c r="O48" s="16">
        <f t="shared" si="1"/>
        <v>1.4230545153294719E-9</v>
      </c>
      <c r="P48" s="16">
        <f t="shared" si="1"/>
        <v>1.7006528588096271E-10</v>
      </c>
      <c r="Q48" s="16">
        <f t="shared" si="1"/>
        <v>2.6555266363671217E-10</v>
      </c>
      <c r="R48" s="16">
        <f t="shared" si="1"/>
        <v>1.4972506579561977E-10</v>
      </c>
      <c r="S48" s="16">
        <f t="shared" si="1"/>
        <v>2.1637219156727721E-10</v>
      </c>
      <c r="T48" s="16">
        <f t="shared" si="1"/>
        <v>8.0515276737008882E-12</v>
      </c>
      <c r="U48" s="16">
        <f t="shared" si="1"/>
        <v>6.8601013715462163E-10</v>
      </c>
      <c r="V48" s="16">
        <f t="shared" si="1"/>
        <v>9.8444044783314688E-11</v>
      </c>
      <c r="W48" s="17">
        <f t="shared" si="1"/>
        <v>8.0643457816123281E-7</v>
      </c>
      <c r="X48" s="17">
        <f t="shared" si="1"/>
        <v>5.2873154987705607E-9</v>
      </c>
      <c r="Y48" s="16">
        <f t="shared" si="1"/>
        <v>2.1751549919809844E-10</v>
      </c>
      <c r="Z48" s="16">
        <f t="shared" si="1"/>
        <v>8.0043850835875358E-10</v>
      </c>
      <c r="AA48" s="16">
        <f t="shared" si="1"/>
        <v>3.6035926222802173E-10</v>
      </c>
      <c r="AB48" s="16">
        <f t="shared" si="1"/>
        <v>4.1389707877443055E-10</v>
      </c>
      <c r="AC48" s="16">
        <f t="shared" si="1"/>
        <v>8.3056270172182604E-14</v>
      </c>
      <c r="AD48" s="16">
        <f t="shared" si="1"/>
        <v>9.2300850157337025E-10</v>
      </c>
      <c r="AE48" s="16">
        <f t="shared" si="1"/>
        <v>4.5831861732114351E-10</v>
      </c>
      <c r="AF48" s="16">
        <f t="shared" si="1"/>
        <v>2.5332845944127332E-10</v>
      </c>
      <c r="AG48" s="16">
        <f t="shared" si="1"/>
        <v>2.0271248063837607E-11</v>
      </c>
      <c r="AH48" s="16">
        <f t="shared" si="1"/>
        <v>1.2949534833698446E-9</v>
      </c>
      <c r="AI48" s="16">
        <f t="shared" si="1"/>
        <v>8.3643447778937825E-11</v>
      </c>
      <c r="AJ48" s="16">
        <f t="shared" si="1"/>
        <v>2.9514739370377998E-9</v>
      </c>
      <c r="AK48" s="16">
        <f t="shared" si="1"/>
        <v>4.2443997526442987E-10</v>
      </c>
      <c r="AL48" s="16">
        <f t="shared" si="1"/>
        <v>1.218002587580757E-9</v>
      </c>
      <c r="AM48" s="18">
        <f t="shared" si="1"/>
        <v>9.2914546574129991E-11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8.0709547518516391E-7</v>
      </c>
      <c r="E49" s="16">
        <f t="shared" si="2"/>
        <v>1.578033311737307E-7</v>
      </c>
      <c r="F49" s="16">
        <f t="shared" si="2"/>
        <v>1.2092080098722495E-8</v>
      </c>
      <c r="G49" s="16">
        <f t="shared" si="2"/>
        <v>3.4572055607037706E-7</v>
      </c>
      <c r="H49" s="17">
        <f t="shared" si="2"/>
        <v>6.3211197051527956E-6</v>
      </c>
      <c r="I49" s="16">
        <f t="shared" si="2"/>
        <v>2.4601583120135449E-7</v>
      </c>
      <c r="J49" s="16">
        <f t="shared" si="2"/>
        <v>3.3186299275181499E-8</v>
      </c>
      <c r="K49" s="16">
        <f t="shared" si="2"/>
        <v>1.0098494918982839E-6</v>
      </c>
      <c r="L49" s="16">
        <f t="shared" si="2"/>
        <v>1.28416968079107E-6</v>
      </c>
      <c r="M49" s="16">
        <f t="shared" si="2"/>
        <v>5.781718812144789E-7</v>
      </c>
      <c r="N49" s="16">
        <f t="shared" si="2"/>
        <v>4.9859795113227463E-7</v>
      </c>
      <c r="O49" s="16">
        <f t="shared" si="2"/>
        <v>2.3400228127858892E-6</v>
      </c>
      <c r="P49" s="16">
        <f t="shared" si="2"/>
        <v>7.5762955138552088E-8</v>
      </c>
      <c r="Q49" s="16">
        <f t="shared" si="2"/>
        <v>2.0138351175047058E-7</v>
      </c>
      <c r="R49" s="17">
        <f t="shared" si="2"/>
        <v>1.0661078362273187E-3</v>
      </c>
      <c r="S49" s="16">
        <f t="shared" si="2"/>
        <v>1.92697097930063E-6</v>
      </c>
      <c r="T49" s="16">
        <f t="shared" si="2"/>
        <v>5.4638779712337963E-7</v>
      </c>
      <c r="U49" s="16">
        <f t="shared" si="2"/>
        <v>2.7221687118537711E-8</v>
      </c>
      <c r="V49" s="16">
        <f t="shared" si="2"/>
        <v>2.1896901351904489E-6</v>
      </c>
      <c r="W49" s="16">
        <f t="shared" si="2"/>
        <v>1.9676853512985112E-7</v>
      </c>
      <c r="X49" s="16">
        <f t="shared" si="2"/>
        <v>4.973483799162071E-8</v>
      </c>
      <c r="Y49" s="16">
        <f t="shared" si="2"/>
        <v>7.1943275277886591E-7</v>
      </c>
      <c r="Z49" s="16">
        <f t="shared" si="2"/>
        <v>1.6894906411131671E-6</v>
      </c>
      <c r="AA49" s="16">
        <f t="shared" si="2"/>
        <v>1.7654226642562697E-8</v>
      </c>
      <c r="AB49" s="16">
        <f t="shared" si="2"/>
        <v>1.7625024175222649E-6</v>
      </c>
      <c r="AC49" s="16">
        <f t="shared" si="2"/>
        <v>1.5208058249001392E-6</v>
      </c>
      <c r="AD49" s="16">
        <f t="shared" si="2"/>
        <v>3.0746566354991704E-6</v>
      </c>
      <c r="AE49" s="16">
        <f t="shared" si="2"/>
        <v>3.3468932194871655E-9</v>
      </c>
      <c r="AF49" s="16">
        <f t="shared" si="2"/>
        <v>6.7667382631422629E-7</v>
      </c>
      <c r="AG49" s="16">
        <f t="shared" si="2"/>
        <v>7.1263861394936051E-7</v>
      </c>
      <c r="AH49" s="16">
        <f t="shared" si="2"/>
        <v>1.126875632166346E-7</v>
      </c>
      <c r="AI49" s="16">
        <f t="shared" si="2"/>
        <v>3.5472367722085679E-7</v>
      </c>
      <c r="AJ49" s="16">
        <f t="shared" si="2"/>
        <v>1.0999537885014086E-7</v>
      </c>
      <c r="AK49" s="16">
        <f t="shared" si="2"/>
        <v>4.8779607580931475E-7</v>
      </c>
      <c r="AL49" s="16">
        <f t="shared" si="2"/>
        <v>3.7816985150516372E-7</v>
      </c>
      <c r="AM49" s="18">
        <f t="shared" si="2"/>
        <v>4.0594412611022935E-7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1.2449324844534049E-7</v>
      </c>
      <c r="E50" s="16">
        <f t="shared" si="3"/>
        <v>3.4932729326184371E-6</v>
      </c>
      <c r="F50" s="16">
        <f t="shared" si="3"/>
        <v>1.1704969191772175E-6</v>
      </c>
      <c r="G50" s="16">
        <f t="shared" si="3"/>
        <v>1.3970034841231841E-6</v>
      </c>
      <c r="H50" s="16">
        <f t="shared" si="3"/>
        <v>2.3335393680274979E-6</v>
      </c>
      <c r="I50" s="16">
        <f t="shared" si="3"/>
        <v>1.0238135175663791E-5</v>
      </c>
      <c r="J50" s="16">
        <f t="shared" si="3"/>
        <v>1.2763021853792249E-6</v>
      </c>
      <c r="K50" s="16">
        <f t="shared" si="3"/>
        <v>1.4849868021956134E-8</v>
      </c>
      <c r="L50" s="16">
        <f t="shared" si="3"/>
        <v>2.9560067807928548E-6</v>
      </c>
      <c r="M50" s="16">
        <f t="shared" si="3"/>
        <v>3.5050593996990642E-6</v>
      </c>
      <c r="N50" s="16">
        <f t="shared" si="3"/>
        <v>2.186284060428021E-8</v>
      </c>
      <c r="O50" s="16">
        <f t="shared" si="3"/>
        <v>1.5558878439099231E-8</v>
      </c>
      <c r="P50" s="16">
        <f t="shared" si="3"/>
        <v>8.4655087352566693E-6</v>
      </c>
      <c r="Q50" s="16">
        <f t="shared" si="3"/>
        <v>9.9775892550387542E-8</v>
      </c>
      <c r="R50" s="16">
        <f t="shared" si="3"/>
        <v>1.4236642792142093E-6</v>
      </c>
      <c r="S50" s="16">
        <f t="shared" si="3"/>
        <v>5.8857101077934147E-6</v>
      </c>
      <c r="T50" s="16">
        <f t="shared" si="3"/>
        <v>3.2192853697656531E-7</v>
      </c>
      <c r="U50" s="16">
        <f t="shared" si="3"/>
        <v>5.9392830973022915E-7</v>
      </c>
      <c r="V50" s="16">
        <f t="shared" si="3"/>
        <v>3.6181366013741635E-6</v>
      </c>
      <c r="W50" s="16">
        <f t="shared" si="3"/>
        <v>4.430223273444167E-7</v>
      </c>
      <c r="X50" s="16">
        <f t="shared" si="3"/>
        <v>7.6324867678642016E-6</v>
      </c>
      <c r="Y50" s="16">
        <f t="shared" si="3"/>
        <v>6.6013891540688818E-6</v>
      </c>
      <c r="Z50" s="16">
        <f t="shared" si="3"/>
        <v>1.5432844207043777E-6</v>
      </c>
      <c r="AA50" s="16">
        <f t="shared" si="3"/>
        <v>2.9813018966257209E-6</v>
      </c>
      <c r="AB50" s="16">
        <f t="shared" si="3"/>
        <v>4.8539458589834632E-6</v>
      </c>
      <c r="AC50" s="16">
        <f t="shared" si="3"/>
        <v>1.758851140114658E-6</v>
      </c>
      <c r="AD50" s="16">
        <f t="shared" si="3"/>
        <v>1.3251785872007037E-7</v>
      </c>
      <c r="AE50" s="16">
        <f t="shared" si="3"/>
        <v>6.7546181697591304E-7</v>
      </c>
      <c r="AF50" s="16">
        <f t="shared" si="3"/>
        <v>1.9833864907182515E-7</v>
      </c>
      <c r="AG50" s="16">
        <f t="shared" si="3"/>
        <v>1.1538015978922474E-5</v>
      </c>
      <c r="AH50" s="16">
        <f t="shared" si="3"/>
        <v>1.9946289054792042E-8</v>
      </c>
      <c r="AI50" s="17">
        <f t="shared" si="3"/>
        <v>4.2723758683874246E-3</v>
      </c>
      <c r="AJ50" s="16">
        <f t="shared" si="3"/>
        <v>9.3623216424679201E-6</v>
      </c>
      <c r="AK50" s="16">
        <f t="shared" si="3"/>
        <v>2.5001568736568545E-6</v>
      </c>
      <c r="AL50" s="16">
        <f t="shared" si="3"/>
        <v>1.7185629871822796E-5</v>
      </c>
      <c r="AM50" s="18">
        <f t="shared" si="3"/>
        <v>7.8227514152089767E-7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3.6662095128618596E-7</v>
      </c>
      <c r="E51" s="16">
        <f t="shared" si="4"/>
        <v>3.6642864763547662E-7</v>
      </c>
      <c r="F51" s="16">
        <f t="shared" si="4"/>
        <v>3.6948998956242366E-9</v>
      </c>
      <c r="G51" s="16">
        <f t="shared" si="4"/>
        <v>2.0801519373437494E-9</v>
      </c>
      <c r="H51" s="16">
        <f t="shared" si="4"/>
        <v>2.1369919484922057E-8</v>
      </c>
      <c r="I51" s="16">
        <f t="shared" si="4"/>
        <v>4.7141024730703877E-10</v>
      </c>
      <c r="J51" s="16">
        <f t="shared" si="4"/>
        <v>1.6351880640524564E-7</v>
      </c>
      <c r="K51" s="16">
        <f t="shared" si="4"/>
        <v>1.7402569263167525E-12</v>
      </c>
      <c r="L51" s="16">
        <f t="shared" si="4"/>
        <v>4.342223032074844E-7</v>
      </c>
      <c r="M51" s="16">
        <f t="shared" si="4"/>
        <v>6.3564695737719506E-9</v>
      </c>
      <c r="N51" s="16">
        <f t="shared" si="4"/>
        <v>9.7381294819156773E-8</v>
      </c>
      <c r="O51" s="16">
        <f t="shared" si="4"/>
        <v>9.7059908304798315E-8</v>
      </c>
      <c r="P51" s="16">
        <f t="shared" si="4"/>
        <v>3.9455734902088845E-8</v>
      </c>
      <c r="Q51" s="16">
        <f t="shared" si="4"/>
        <v>1.6837740231477878E-7</v>
      </c>
      <c r="R51" s="16">
        <f t="shared" si="4"/>
        <v>1.096948526352912E-7</v>
      </c>
      <c r="S51" s="16">
        <f t="shared" si="4"/>
        <v>3.2522529766752623E-7</v>
      </c>
      <c r="T51" s="16">
        <f t="shared" si="4"/>
        <v>6.2835286433986972E-9</v>
      </c>
      <c r="U51" s="16">
        <f t="shared" si="4"/>
        <v>9.8254372799415293E-9</v>
      </c>
      <c r="V51" s="16">
        <f t="shared" si="4"/>
        <v>4.9785704926337985E-9</v>
      </c>
      <c r="W51" s="16">
        <f t="shared" si="4"/>
        <v>5.3969738226421173E-8</v>
      </c>
      <c r="X51" s="16">
        <f t="shared" si="4"/>
        <v>6.6690956658698737E-7</v>
      </c>
      <c r="Y51" s="16">
        <f t="shared" si="4"/>
        <v>6.0562454514405639E-8</v>
      </c>
      <c r="Z51" s="16">
        <f t="shared" si="4"/>
        <v>8.7264540417183585E-9</v>
      </c>
      <c r="AA51" s="16">
        <f t="shared" si="4"/>
        <v>7.9459822577998185E-8</v>
      </c>
      <c r="AB51" s="16">
        <f t="shared" si="4"/>
        <v>9.8947321173657245E-8</v>
      </c>
      <c r="AC51" s="16">
        <f t="shared" si="4"/>
        <v>2.5291874002993016E-8</v>
      </c>
      <c r="AD51" s="16">
        <f t="shared" si="4"/>
        <v>1.0658728914206577E-7</v>
      </c>
      <c r="AE51" s="16">
        <f t="shared" si="4"/>
        <v>4.0542783584328016E-8</v>
      </c>
      <c r="AF51" s="17">
        <f t="shared" si="4"/>
        <v>1.7097896310844688E-4</v>
      </c>
      <c r="AG51" s="16">
        <f t="shared" si="4"/>
        <v>4.9094698822123465E-7</v>
      </c>
      <c r="AH51" s="16">
        <f t="shared" si="4"/>
        <v>8.8209720040614856E-8</v>
      </c>
      <c r="AI51" s="16">
        <f t="shared" si="4"/>
        <v>8.0085515369325325E-9</v>
      </c>
      <c r="AJ51" s="16">
        <f t="shared" si="4"/>
        <v>8.9919429287516768E-9</v>
      </c>
      <c r="AK51" s="16">
        <f t="shared" si="4"/>
        <v>7.4685590296699501E-8</v>
      </c>
      <c r="AL51" s="16">
        <f t="shared" si="4"/>
        <v>8.1566701536391296E-9</v>
      </c>
      <c r="AM51" s="18">
        <f t="shared" si="4"/>
        <v>6.6818681973820247E-9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3.5909587710480678E-7</v>
      </c>
      <c r="E52" s="16">
        <f t="shared" si="5"/>
        <v>6.1764654842242331E-6</v>
      </c>
      <c r="F52" s="16">
        <f t="shared" si="5"/>
        <v>9.9216970829178689E-8</v>
      </c>
      <c r="G52" s="16">
        <f t="shared" si="5"/>
        <v>5.4341978852595295E-6</v>
      </c>
      <c r="H52" s="16">
        <f t="shared" si="5"/>
        <v>9.5390806143121707E-7</v>
      </c>
      <c r="I52" s="16">
        <f t="shared" si="5"/>
        <v>5.7423836261813201E-10</v>
      </c>
      <c r="J52" s="16">
        <f t="shared" si="5"/>
        <v>6.5776339490014314E-7</v>
      </c>
      <c r="K52" s="16">
        <f t="shared" si="5"/>
        <v>6.9383816059855758E-6</v>
      </c>
      <c r="L52" s="16">
        <f t="shared" si="5"/>
        <v>9.8454190712870132E-8</v>
      </c>
      <c r="M52" s="16">
        <f t="shared" si="5"/>
        <v>1.1540735993604718E-9</v>
      </c>
      <c r="N52" s="16">
        <f t="shared" si="5"/>
        <v>5.9851001521228814E-7</v>
      </c>
      <c r="O52" s="16">
        <f t="shared" si="5"/>
        <v>3.559272950697003E-7</v>
      </c>
      <c r="P52" s="17">
        <f t="shared" si="5"/>
        <v>2.9627231206765452E-3</v>
      </c>
      <c r="Q52" s="16">
        <f t="shared" si="5"/>
        <v>4.6043097572925879E-6</v>
      </c>
      <c r="R52" s="16">
        <f t="shared" si="5"/>
        <v>2.1046075418137371E-7</v>
      </c>
      <c r="S52" s="17">
        <f t="shared" si="5"/>
        <v>1.533110502523737E-5</v>
      </c>
      <c r="T52" s="16">
        <f t="shared" si="5"/>
        <v>7.9514581433889246E-7</v>
      </c>
      <c r="U52" s="16">
        <f t="shared" si="5"/>
        <v>4.1208249365077977E-7</v>
      </c>
      <c r="V52" s="16">
        <f t="shared" si="5"/>
        <v>5.518716986197538E-6</v>
      </c>
      <c r="W52" s="16">
        <f t="shared" si="5"/>
        <v>6.2215494318510135E-7</v>
      </c>
      <c r="X52" s="16">
        <f t="shared" si="5"/>
        <v>4.2747379807588247E-6</v>
      </c>
      <c r="Y52" s="16">
        <f t="shared" si="5"/>
        <v>9.559787035774668E-7</v>
      </c>
      <c r="Z52" s="16">
        <f t="shared" si="5"/>
        <v>4.5009193992858373E-6</v>
      </c>
      <c r="AA52" s="16">
        <f t="shared" si="5"/>
        <v>8.7957961470610768E-8</v>
      </c>
      <c r="AB52" s="16">
        <f t="shared" si="5"/>
        <v>1.7022904377489416E-6</v>
      </c>
      <c r="AC52" s="16">
        <f t="shared" si="5"/>
        <v>4.2837376443198099E-6</v>
      </c>
      <c r="AD52" s="16">
        <f t="shared" si="5"/>
        <v>8.1487865196414E-7</v>
      </c>
      <c r="AE52" s="16">
        <f t="shared" si="5"/>
        <v>3.90663772238195E-9</v>
      </c>
      <c r="AF52" s="16">
        <f t="shared" si="5"/>
        <v>6.7880396418548978E-7</v>
      </c>
      <c r="AG52" s="16">
        <f t="shared" si="5"/>
        <v>1.0482670594932575E-7</v>
      </c>
      <c r="AH52" s="16">
        <f t="shared" si="5"/>
        <v>3.4480631530692572E-10</v>
      </c>
      <c r="AI52" s="16">
        <f t="shared" si="5"/>
        <v>5.872809899304125E-6</v>
      </c>
      <c r="AJ52" s="16">
        <f t="shared" si="5"/>
        <v>2.6915626004897327E-7</v>
      </c>
      <c r="AK52" s="16">
        <f t="shared" si="5"/>
        <v>8.5632392909533974E-7</v>
      </c>
      <c r="AL52" s="16">
        <f t="shared" si="5"/>
        <v>1.7160713616112639E-7</v>
      </c>
      <c r="AM52" s="18">
        <f t="shared" si="5"/>
        <v>7.6187077500895186E-6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8.2726807177876041E-7</v>
      </c>
      <c r="E53" s="16">
        <f t="shared" si="6"/>
        <v>2.389506234565649E-8</v>
      </c>
      <c r="F53" s="16">
        <f t="shared" si="6"/>
        <v>6.1602186758374038E-9</v>
      </c>
      <c r="G53" s="16">
        <f t="shared" si="6"/>
        <v>4.0923639874398031E-7</v>
      </c>
      <c r="H53" s="16">
        <f t="shared" si="6"/>
        <v>7.8128086894167796E-7</v>
      </c>
      <c r="I53" s="16">
        <f t="shared" si="6"/>
        <v>5.4426273630120868E-7</v>
      </c>
      <c r="J53" s="16">
        <f t="shared" si="6"/>
        <v>2.207289221690792E-6</v>
      </c>
      <c r="K53" s="17">
        <f t="shared" si="6"/>
        <v>5.4367152551773661E-6</v>
      </c>
      <c r="L53" s="16">
        <f t="shared" si="6"/>
        <v>1.0321640976862468E-6</v>
      </c>
      <c r="M53" s="16">
        <f t="shared" si="6"/>
        <v>7.1076948516090438E-7</v>
      </c>
      <c r="N53" s="16">
        <f t="shared" si="6"/>
        <v>3.0502843830928493E-8</v>
      </c>
      <c r="O53" s="16">
        <f t="shared" si="6"/>
        <v>1.2191763065740547E-6</v>
      </c>
      <c r="P53" s="16">
        <f t="shared" si="6"/>
        <v>2.6430518460430244E-7</v>
      </c>
      <c r="Q53" s="16">
        <f t="shared" si="6"/>
        <v>3.7582296552065337E-9</v>
      </c>
      <c r="R53" s="16">
        <f t="shared" si="6"/>
        <v>5.0616365775124401E-7</v>
      </c>
      <c r="S53" s="16">
        <f t="shared" si="6"/>
        <v>2.0486236669161519E-8</v>
      </c>
      <c r="T53" s="17">
        <f t="shared" si="6"/>
        <v>9.9184703025378398E-4</v>
      </c>
      <c r="U53" s="16">
        <f t="shared" si="6"/>
        <v>9.5463994437147383E-9</v>
      </c>
      <c r="V53" s="16">
        <f t="shared" si="6"/>
        <v>5.0870651229001392E-7</v>
      </c>
      <c r="W53" s="16">
        <f t="shared" si="6"/>
        <v>9.92667574748776E-9</v>
      </c>
      <c r="X53" s="16">
        <f t="shared" si="6"/>
        <v>8.8522628647485405E-7</v>
      </c>
      <c r="Y53" s="16">
        <f t="shared" si="6"/>
        <v>5.2781466051547755E-7</v>
      </c>
      <c r="Z53" s="16">
        <f t="shared" si="6"/>
        <v>6.5218396469919472E-7</v>
      </c>
      <c r="AA53" s="16">
        <f t="shared" si="6"/>
        <v>9.2872836193616208E-8</v>
      </c>
      <c r="AB53" s="16">
        <f t="shared" si="6"/>
        <v>2.4973506612959263E-6</v>
      </c>
      <c r="AC53" s="16">
        <f t="shared" si="6"/>
        <v>4.1035046128759064E-8</v>
      </c>
      <c r="AD53" s="16">
        <f t="shared" si="6"/>
        <v>2.4646227235118278E-8</v>
      </c>
      <c r="AE53" s="16">
        <f t="shared" si="6"/>
        <v>5.7843748253572712E-7</v>
      </c>
      <c r="AF53" s="16">
        <f t="shared" si="6"/>
        <v>3.5882897668150218E-8</v>
      </c>
      <c r="AG53" s="16">
        <f t="shared" si="6"/>
        <v>2.2857130334070927E-6</v>
      </c>
      <c r="AH53" s="17">
        <f t="shared" si="6"/>
        <v>5.7386983130742508E-6</v>
      </c>
      <c r="AI53" s="16">
        <f t="shared" si="6"/>
        <v>7.418757554726576E-8</v>
      </c>
      <c r="AJ53" s="16">
        <f t="shared" si="6"/>
        <v>1.0836058281364314E-6</v>
      </c>
      <c r="AK53" s="16">
        <f t="shared" si="6"/>
        <v>2.8944006616719991E-7</v>
      </c>
      <c r="AL53" s="16">
        <f t="shared" si="6"/>
        <v>5.0511246501704438E-8</v>
      </c>
      <c r="AM53" s="18">
        <f t="shared" si="6"/>
        <v>1.0005260822000941E-6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3.3429928345012085E-6</v>
      </c>
      <c r="E54" s="17">
        <f t="shared" si="7"/>
        <v>7.1211629143063638E-6</v>
      </c>
      <c r="F54" s="16">
        <f t="shared" si="7"/>
        <v>2.4477469809909957E-8</v>
      </c>
      <c r="G54" s="16">
        <f t="shared" si="7"/>
        <v>1.6905199586461724E-6</v>
      </c>
      <c r="H54" s="16">
        <f t="shared" si="7"/>
        <v>8.5953811463217337E-8</v>
      </c>
      <c r="I54" s="16">
        <f t="shared" si="7"/>
        <v>1.4465470729759747E-7</v>
      </c>
      <c r="J54" s="16">
        <f t="shared" si="7"/>
        <v>8.2936924979925163E-8</v>
      </c>
      <c r="K54" s="16">
        <f t="shared" si="7"/>
        <v>1.8125429574417401E-6</v>
      </c>
      <c r="L54" s="16">
        <f t="shared" si="7"/>
        <v>1.7727276740618588E-6</v>
      </c>
      <c r="M54" s="16">
        <f t="shared" si="7"/>
        <v>3.1459510975756472E-9</v>
      </c>
      <c r="N54" s="16">
        <f t="shared" si="7"/>
        <v>2.074504846794185E-7</v>
      </c>
      <c r="O54" s="17">
        <f t="shared" si="7"/>
        <v>8.5421659448255457E-6</v>
      </c>
      <c r="P54" s="16">
        <f t="shared" si="7"/>
        <v>3.0530262591801019E-7</v>
      </c>
      <c r="Q54" s="16">
        <f t="shared" si="7"/>
        <v>4.8564509696590371E-7</v>
      </c>
      <c r="R54" s="16">
        <f t="shared" si="7"/>
        <v>6.4039060458952725E-7</v>
      </c>
      <c r="S54" s="16">
        <f t="shared" si="7"/>
        <v>1.2598971517148144E-6</v>
      </c>
      <c r="T54" s="16">
        <f t="shared" si="7"/>
        <v>5.0677532569482761E-7</v>
      </c>
      <c r="U54" s="16">
        <f t="shared" si="7"/>
        <v>1.9663677908269393E-7</v>
      </c>
      <c r="V54" s="16">
        <f t="shared" si="7"/>
        <v>1.6707749888641987E-8</v>
      </c>
      <c r="W54" s="16">
        <f t="shared" si="7"/>
        <v>2.561558573618683E-7</v>
      </c>
      <c r="X54" s="16">
        <f t="shared" si="7"/>
        <v>3.063043065174716E-8</v>
      </c>
      <c r="Y54" s="17">
        <f t="shared" si="7"/>
        <v>9.7124850671411367E-4</v>
      </c>
      <c r="Z54" s="16">
        <f t="shared" si="7"/>
        <v>1.202229832100451E-8</v>
      </c>
      <c r="AA54" s="16">
        <f t="shared" si="7"/>
        <v>1.0194713423256158E-7</v>
      </c>
      <c r="AB54" s="16">
        <f t="shared" si="7"/>
        <v>1.5309210505033008E-6</v>
      </c>
      <c r="AC54" s="16">
        <f t="shared" si="7"/>
        <v>3.3575447429332157E-8</v>
      </c>
      <c r="AD54" s="16">
        <f t="shared" si="7"/>
        <v>1.8143296721559333E-6</v>
      </c>
      <c r="AE54" s="16">
        <f t="shared" si="7"/>
        <v>1.7678392974041478E-8</v>
      </c>
      <c r="AF54" s="16">
        <f t="shared" si="7"/>
        <v>3.3200285299756789E-7</v>
      </c>
      <c r="AG54" s="16">
        <f t="shared" si="7"/>
        <v>5.624189741840806E-7</v>
      </c>
      <c r="AH54" s="16">
        <f t="shared" si="7"/>
        <v>1.6007750840986953E-7</v>
      </c>
      <c r="AI54" s="16">
        <f t="shared" si="7"/>
        <v>1.4662822758858718E-6</v>
      </c>
      <c r="AJ54" s="16">
        <f t="shared" si="7"/>
        <v>1.2724092916566776E-6</v>
      </c>
      <c r="AK54" s="16">
        <f t="shared" si="7"/>
        <v>1.8458443171869759E-7</v>
      </c>
      <c r="AL54" s="16">
        <f t="shared" si="7"/>
        <v>2.3984269216750911E-6</v>
      </c>
      <c r="AM54" s="18">
        <f t="shared" si="7"/>
        <v>3.2222703188497995E-8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1.8699905084550801E-8</v>
      </c>
      <c r="E55" s="16">
        <f t="shared" si="8"/>
        <v>3.5376934363023794E-8</v>
      </c>
      <c r="F55" s="16">
        <f t="shared" si="8"/>
        <v>1.6635200664627307E-6</v>
      </c>
      <c r="G55" s="16">
        <f t="shared" si="8"/>
        <v>7.5323810955116977E-8</v>
      </c>
      <c r="H55" s="16">
        <f t="shared" si="8"/>
        <v>5.5909590365076412E-7</v>
      </c>
      <c r="I55" s="16">
        <f t="shared" si="8"/>
        <v>5.417834906841163E-7</v>
      </c>
      <c r="J55" s="16">
        <f t="shared" si="8"/>
        <v>6.3538394054260524E-7</v>
      </c>
      <c r="K55" s="16">
        <f t="shared" si="8"/>
        <v>1.418598601432285E-8</v>
      </c>
      <c r="L55" s="16">
        <f t="shared" si="8"/>
        <v>2.8345834517512491E-7</v>
      </c>
      <c r="M55" s="16">
        <f t="shared" si="8"/>
        <v>1.0186659879822902E-8</v>
      </c>
      <c r="N55" s="16">
        <f t="shared" si="8"/>
        <v>1.0662610740460531E-7</v>
      </c>
      <c r="O55" s="16">
        <f t="shared" si="8"/>
        <v>5.2334477675874378E-7</v>
      </c>
      <c r="P55" s="16">
        <f t="shared" si="8"/>
        <v>7.0814861152879874E-7</v>
      </c>
      <c r="Q55" s="17">
        <f t="shared" si="8"/>
        <v>4.5534984869035825E-4</v>
      </c>
      <c r="R55" s="16">
        <f t="shared" si="8"/>
        <v>8.6520596267800466E-8</v>
      </c>
      <c r="S55" s="16">
        <f t="shared" si="8"/>
        <v>3.2776374857608189E-7</v>
      </c>
      <c r="T55" s="16">
        <f t="shared" si="8"/>
        <v>1.7187005446166716E-9</v>
      </c>
      <c r="U55" s="16">
        <f t="shared" si="8"/>
        <v>2.5644534475780236E-7</v>
      </c>
      <c r="V55" s="16">
        <f t="shared" si="8"/>
        <v>8.9060015303282022E-7</v>
      </c>
      <c r="W55" s="16">
        <f t="shared" si="8"/>
        <v>1.4952614724811487E-7</v>
      </c>
      <c r="X55" s="16">
        <f t="shared" si="8"/>
        <v>1.8890598502907374E-8</v>
      </c>
      <c r="Y55" s="16">
        <f t="shared" si="8"/>
        <v>2.3290930010523962E-7</v>
      </c>
      <c r="Z55" s="16">
        <f t="shared" si="8"/>
        <v>1.2002294549927384E-6</v>
      </c>
      <c r="AA55" s="16">
        <f t="shared" si="8"/>
        <v>8.8679504414280144E-7</v>
      </c>
      <c r="AB55" s="16">
        <f t="shared" si="8"/>
        <v>6.1477455205562268E-7</v>
      </c>
      <c r="AC55" s="16">
        <f t="shared" si="8"/>
        <v>1.4135637458593126E-6</v>
      </c>
      <c r="AD55" s="16">
        <f t="shared" si="8"/>
        <v>7.7013019552954813E-8</v>
      </c>
      <c r="AE55" s="16">
        <f t="shared" si="8"/>
        <v>4.8629834963463593E-10</v>
      </c>
      <c r="AF55" s="16">
        <f t="shared" si="8"/>
        <v>4.4553635382778609E-7</v>
      </c>
      <c r="AG55" s="16">
        <f t="shared" si="8"/>
        <v>6.0584995871490486E-8</v>
      </c>
      <c r="AH55" s="16">
        <f t="shared" si="8"/>
        <v>2.8944597402403626E-9</v>
      </c>
      <c r="AI55" s="16">
        <f t="shared" si="8"/>
        <v>1.0617554914842719E-8</v>
      </c>
      <c r="AJ55" s="16">
        <f t="shared" si="8"/>
        <v>1.4998439922388271E-7</v>
      </c>
      <c r="AK55" s="16">
        <f t="shared" si="8"/>
        <v>5.1847616521243914E-10</v>
      </c>
      <c r="AL55" s="16">
        <f t="shared" si="8"/>
        <v>1.2068344655974519E-9</v>
      </c>
      <c r="AM55" s="18">
        <f t="shared" si="8"/>
        <v>3.2675722355488348E-7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7.8843219518487166E-7</v>
      </c>
      <c r="E56" s="16">
        <f t="shared" si="9"/>
        <v>2.7248688940405248E-8</v>
      </c>
      <c r="F56" s="16">
        <f t="shared" si="9"/>
        <v>6.8335191733255472E-7</v>
      </c>
      <c r="G56" s="16">
        <f t="shared" si="9"/>
        <v>5.463300994059842E-8</v>
      </c>
      <c r="H56" s="16">
        <f t="shared" si="9"/>
        <v>3.967281872359393E-7</v>
      </c>
      <c r="I56" s="16">
        <f t="shared" si="9"/>
        <v>2.7055507397038162E-7</v>
      </c>
      <c r="J56" s="16">
        <f t="shared" si="9"/>
        <v>1.0474093652065934E-6</v>
      </c>
      <c r="K56" s="16">
        <f t="shared" si="9"/>
        <v>7.6506036500193377E-7</v>
      </c>
      <c r="L56" s="16">
        <f t="shared" si="9"/>
        <v>6.4788206778121069E-7</v>
      </c>
      <c r="M56" s="16">
        <f t="shared" si="9"/>
        <v>4.8134147344262812E-7</v>
      </c>
      <c r="N56" s="17">
        <f t="shared" si="9"/>
        <v>2.8948480366013422E-4</v>
      </c>
      <c r="O56" s="16">
        <f t="shared" si="9"/>
        <v>4.415879524984213E-7</v>
      </c>
      <c r="P56" s="16">
        <f t="shared" si="9"/>
        <v>5.8013149310407045E-8</v>
      </c>
      <c r="Q56" s="16">
        <f t="shared" si="9"/>
        <v>6.7216666502521333E-8</v>
      </c>
      <c r="R56" s="16">
        <f t="shared" si="9"/>
        <v>1.350608663479306E-7</v>
      </c>
      <c r="S56" s="16">
        <f t="shared" si="9"/>
        <v>4.1963419943461866E-8</v>
      </c>
      <c r="T56" s="16">
        <f t="shared" si="9"/>
        <v>8.9383504590079592E-9</v>
      </c>
      <c r="U56" s="16">
        <f t="shared" si="9"/>
        <v>9.9081012612997445E-7</v>
      </c>
      <c r="V56" s="16">
        <f t="shared" si="9"/>
        <v>2.7855943569910021E-8</v>
      </c>
      <c r="W56" s="16">
        <f t="shared" si="9"/>
        <v>4.133755058890948E-9</v>
      </c>
      <c r="X56" s="16">
        <f t="shared" si="9"/>
        <v>1.829891294151069E-8</v>
      </c>
      <c r="Y56" s="16">
        <f t="shared" si="9"/>
        <v>6.2598771606568043E-8</v>
      </c>
      <c r="Z56" s="16">
        <f t="shared" si="9"/>
        <v>2.1070751533443169E-7</v>
      </c>
      <c r="AA56" s="16">
        <f t="shared" si="9"/>
        <v>1.6606305319753873E-8</v>
      </c>
      <c r="AB56" s="16">
        <f t="shared" si="9"/>
        <v>7.2809549644644569E-8</v>
      </c>
      <c r="AC56" s="16">
        <f t="shared" si="9"/>
        <v>2.0737508934358277E-10</v>
      </c>
      <c r="AD56" s="16">
        <f t="shared" si="9"/>
        <v>2.4650783137360561E-8</v>
      </c>
      <c r="AE56" s="16">
        <f t="shared" si="9"/>
        <v>8.9387238862800921E-7</v>
      </c>
      <c r="AF56" s="16">
        <f t="shared" si="9"/>
        <v>1.6236379393155204E-7</v>
      </c>
      <c r="AG56" s="16">
        <f t="shared" si="9"/>
        <v>1.3617425786898891E-8</v>
      </c>
      <c r="AH56" s="16">
        <f t="shared" si="9"/>
        <v>7.088810014112335E-8</v>
      </c>
      <c r="AI56" s="16">
        <f t="shared" si="9"/>
        <v>1.4720839990934576E-9</v>
      </c>
      <c r="AJ56" s="16">
        <f t="shared" si="9"/>
        <v>3.6084831141776024E-9</v>
      </c>
      <c r="AK56" s="16">
        <f t="shared" si="9"/>
        <v>2.8913146474687449E-7</v>
      </c>
      <c r="AL56" s="16">
        <f t="shared" si="9"/>
        <v>1.9769889739000408E-8</v>
      </c>
      <c r="AM56" s="18">
        <f t="shared" si="9"/>
        <v>5.90480503979758E-10</v>
      </c>
    </row>
    <row r="57" spans="1:39" ht="24">
      <c r="A57" s="13" t="s">
        <v>50</v>
      </c>
      <c r="B57" s="14" t="s">
        <v>40</v>
      </c>
      <c r="C57" s="19"/>
      <c r="D57" s="16">
        <f t="shared" ref="D57:AM57" si="10">$C15^2*D15^2</f>
        <v>4.0932575801126657E-6</v>
      </c>
      <c r="E57" s="16">
        <f t="shared" si="10"/>
        <v>1.0548849504132628E-5</v>
      </c>
      <c r="F57" s="16">
        <f t="shared" si="10"/>
        <v>1.9267570344354661E-5</v>
      </c>
      <c r="G57" s="16">
        <f t="shared" si="10"/>
        <v>4.0197446580021293E-6</v>
      </c>
      <c r="H57" s="16">
        <f t="shared" si="10"/>
        <v>2.4898256341974788E-6</v>
      </c>
      <c r="I57" s="16">
        <f t="shared" si="10"/>
        <v>3.1741557791353354E-6</v>
      </c>
      <c r="J57" s="16">
        <f t="shared" si="10"/>
        <v>2.6865172110894644E-6</v>
      </c>
      <c r="K57" s="16">
        <f t="shared" si="10"/>
        <v>9.2815600288255594E-7</v>
      </c>
      <c r="L57" s="16">
        <f t="shared" si="10"/>
        <v>4.4129293576100329E-8</v>
      </c>
      <c r="M57" s="16">
        <f t="shared" si="10"/>
        <v>1.8187030493178125E-6</v>
      </c>
      <c r="N57" s="16">
        <f t="shared" si="10"/>
        <v>1.8274291304190131E-6</v>
      </c>
      <c r="O57" s="17">
        <f t="shared" si="10"/>
        <v>4.9660208999999994E-5</v>
      </c>
      <c r="P57" s="16">
        <f t="shared" si="10"/>
        <v>4.131318438440247E-6</v>
      </c>
      <c r="Q57" s="16">
        <f t="shared" si="10"/>
        <v>9.6931507002373608E-6</v>
      </c>
      <c r="R57" s="16">
        <f t="shared" si="10"/>
        <v>1.1910892194044839E-5</v>
      </c>
      <c r="S57" s="16">
        <f t="shared" si="10"/>
        <v>1.7864717802056112E-6</v>
      </c>
      <c r="T57" s="16">
        <f t="shared" si="10"/>
        <v>1.8237543503920856E-5</v>
      </c>
      <c r="U57" s="16">
        <f t="shared" si="10"/>
        <v>3.5830293814280503E-7</v>
      </c>
      <c r="V57" s="16">
        <f t="shared" si="10"/>
        <v>5.6130966559379523E-7</v>
      </c>
      <c r="W57" s="16">
        <f t="shared" si="10"/>
        <v>3.6788807971764918E-6</v>
      </c>
      <c r="X57" s="16">
        <f t="shared" si="10"/>
        <v>9.3308520626379927E-6</v>
      </c>
      <c r="Y57" s="16">
        <f t="shared" si="10"/>
        <v>1.1585392858958758E-5</v>
      </c>
      <c r="Z57" s="16">
        <f t="shared" si="10"/>
        <v>1.7417642708526432E-6</v>
      </c>
      <c r="AA57" s="16">
        <f t="shared" si="10"/>
        <v>4.8683508103664321E-7</v>
      </c>
      <c r="AB57" s="17">
        <f t="shared" si="10"/>
        <v>7.3138414409999993E-3</v>
      </c>
      <c r="AC57" s="16">
        <f t="shared" si="10"/>
        <v>2.3908902581150572E-5</v>
      </c>
      <c r="AD57" s="16">
        <f t="shared" si="10"/>
        <v>2.6445925500039484E-6</v>
      </c>
      <c r="AE57" s="16">
        <f t="shared" si="10"/>
        <v>5.433205946900229E-7</v>
      </c>
      <c r="AF57" s="16">
        <f t="shared" si="10"/>
        <v>4.1310828998888264E-6</v>
      </c>
      <c r="AG57" s="16">
        <f t="shared" si="10"/>
        <v>1.656938513532543E-6</v>
      </c>
      <c r="AH57" s="16">
        <f t="shared" si="10"/>
        <v>1.9842191350536006E-5</v>
      </c>
      <c r="AI57" s="16">
        <f t="shared" si="10"/>
        <v>8.173797271413427E-6</v>
      </c>
      <c r="AJ57" s="16">
        <f t="shared" si="10"/>
        <v>1.8514753495115366E-6</v>
      </c>
      <c r="AK57" s="16">
        <f t="shared" si="10"/>
        <v>8.5974956280765651E-6</v>
      </c>
      <c r="AL57" s="16">
        <f t="shared" si="10"/>
        <v>1.3365963203333324E-5</v>
      </c>
      <c r="AM57" s="18">
        <f t="shared" si="10"/>
        <v>2.0085771887144871E-6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1.8528065739374279E-9</v>
      </c>
      <c r="E58" s="16">
        <f t="shared" si="11"/>
        <v>6.1924084978147886E-9</v>
      </c>
      <c r="F58" s="16">
        <f t="shared" si="11"/>
        <v>4.0157040234527427E-9</v>
      </c>
      <c r="G58" s="16">
        <f t="shared" si="11"/>
        <v>1.708060153639263E-9</v>
      </c>
      <c r="H58" s="16">
        <f t="shared" si="11"/>
        <v>9.4124065348365828E-10</v>
      </c>
      <c r="I58" s="16">
        <f t="shared" si="11"/>
        <v>4.6281304302580719E-9</v>
      </c>
      <c r="J58" s="17">
        <f t="shared" si="11"/>
        <v>2.5839768626762404E-8</v>
      </c>
      <c r="K58" s="16">
        <f t="shared" si="11"/>
        <v>3.0916598240078472E-10</v>
      </c>
      <c r="L58" s="16">
        <f t="shared" si="11"/>
        <v>1.183977172241888E-8</v>
      </c>
      <c r="M58" s="16">
        <f t="shared" si="11"/>
        <v>2.6104415737134692E-10</v>
      </c>
      <c r="N58" s="16">
        <f t="shared" si="11"/>
        <v>1.0726516184891688E-11</v>
      </c>
      <c r="O58" s="16">
        <f t="shared" si="11"/>
        <v>1.9685395256173325E-9</v>
      </c>
      <c r="P58" s="16">
        <f t="shared" si="11"/>
        <v>1.3142403964821376E-8</v>
      </c>
      <c r="Q58" s="16">
        <f t="shared" si="11"/>
        <v>3.6648389931090503E-9</v>
      </c>
      <c r="R58" s="16">
        <f t="shared" si="11"/>
        <v>1.9541014990686974E-9</v>
      </c>
      <c r="S58" s="17">
        <f t="shared" si="11"/>
        <v>3.9212839388439066E-8</v>
      </c>
      <c r="T58" s="16">
        <f t="shared" si="11"/>
        <v>5.1982735836711478E-9</v>
      </c>
      <c r="U58" s="16">
        <f t="shared" si="11"/>
        <v>2.321814012208981E-9</v>
      </c>
      <c r="V58" s="16">
        <f t="shared" si="11"/>
        <v>1.4732269834456373E-9</v>
      </c>
      <c r="W58" s="16">
        <f t="shared" si="11"/>
        <v>5.8834488912544285E-10</v>
      </c>
      <c r="X58" s="17">
        <f t="shared" si="11"/>
        <v>3.0529027205532141E-8</v>
      </c>
      <c r="Y58" s="16">
        <f t="shared" si="11"/>
        <v>1.7470623770775959E-10</v>
      </c>
      <c r="Z58" s="16">
        <f t="shared" si="11"/>
        <v>6.0685729614720529E-9</v>
      </c>
      <c r="AA58" s="16">
        <f t="shared" si="11"/>
        <v>7.4791896962650311E-11</v>
      </c>
      <c r="AB58" s="16">
        <f t="shared" si="11"/>
        <v>1.4287176558107586E-9</v>
      </c>
      <c r="AC58" s="16">
        <f t="shared" si="11"/>
        <v>6.9202822196927681E-9</v>
      </c>
      <c r="AD58" s="16">
        <f t="shared" si="11"/>
        <v>7.1362447320482476E-10</v>
      </c>
      <c r="AE58" s="16">
        <f t="shared" si="11"/>
        <v>4.7221020235693154E-11</v>
      </c>
      <c r="AF58" s="16">
        <f t="shared" si="11"/>
        <v>1.9623657910173487E-10</v>
      </c>
      <c r="AG58" s="16">
        <f t="shared" si="11"/>
        <v>8.2487716473935844E-9</v>
      </c>
      <c r="AH58" s="16">
        <f t="shared" si="11"/>
        <v>3.2517258197404707E-9</v>
      </c>
      <c r="AI58" s="16">
        <f t="shared" si="11"/>
        <v>9.3902927237727455E-10</v>
      </c>
      <c r="AJ58" s="16">
        <f t="shared" si="11"/>
        <v>9.7100525241972795E-10</v>
      </c>
      <c r="AK58" s="16">
        <f t="shared" si="11"/>
        <v>8.3742108354331257E-9</v>
      </c>
      <c r="AL58" s="16">
        <f t="shared" si="11"/>
        <v>5.3678110426776159E-9</v>
      </c>
      <c r="AM58" s="20">
        <f t="shared" si="11"/>
        <v>5.2337553121684574E-6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4.7426670724504347E-6</v>
      </c>
      <c r="E59" s="16">
        <f t="shared" si="12"/>
        <v>2.3575651648724481E-6</v>
      </c>
      <c r="F59" s="16">
        <f t="shared" si="12"/>
        <v>1.920081247627941E-6</v>
      </c>
      <c r="G59" s="16">
        <f t="shared" si="12"/>
        <v>2.7013798794564839E-6</v>
      </c>
      <c r="H59" s="16">
        <f t="shared" si="12"/>
        <v>2.2560499696567603E-7</v>
      </c>
      <c r="I59" s="16">
        <f t="shared" si="12"/>
        <v>1.5302424948133013E-6</v>
      </c>
      <c r="J59" s="16">
        <f t="shared" si="12"/>
        <v>1.5291959604929699E-6</v>
      </c>
      <c r="K59" s="16">
        <f t="shared" si="12"/>
        <v>5.4002278954507821E-6</v>
      </c>
      <c r="L59" s="16">
        <f t="shared" si="12"/>
        <v>3.1096740101965104E-7</v>
      </c>
      <c r="M59" s="17">
        <f t="shared" si="12"/>
        <v>1.631094314351223E-3</v>
      </c>
      <c r="N59" s="16">
        <f t="shared" si="12"/>
        <v>2.6925477919816602E-6</v>
      </c>
      <c r="O59" s="16">
        <f t="shared" si="12"/>
        <v>3.1578846001894747E-10</v>
      </c>
      <c r="P59" s="16">
        <f t="shared" si="12"/>
        <v>6.3926887937669705E-10</v>
      </c>
      <c r="Q59" s="16">
        <f t="shared" si="12"/>
        <v>3.5960094491180446E-8</v>
      </c>
      <c r="R59" s="16">
        <f t="shared" si="12"/>
        <v>8.7499699420199098E-7</v>
      </c>
      <c r="S59" s="16">
        <f t="shared" si="12"/>
        <v>4.5010344228531043E-7</v>
      </c>
      <c r="T59" s="16">
        <f t="shared" si="12"/>
        <v>1.1598112613849417E-6</v>
      </c>
      <c r="U59" s="16">
        <f t="shared" si="12"/>
        <v>5.942060582442738E-6</v>
      </c>
      <c r="V59" s="16">
        <f t="shared" si="12"/>
        <v>1.5730860805803431E-7</v>
      </c>
      <c r="W59" s="16">
        <f t="shared" si="12"/>
        <v>3.8098988474042603E-8</v>
      </c>
      <c r="X59" s="16">
        <f t="shared" si="12"/>
        <v>2.5425005608562622E-8</v>
      </c>
      <c r="Y59" s="16">
        <f t="shared" si="12"/>
        <v>5.4521176904851359E-9</v>
      </c>
      <c r="Z59" s="16">
        <f t="shared" si="12"/>
        <v>1.091097682480514E-6</v>
      </c>
      <c r="AA59" s="16">
        <f t="shared" si="12"/>
        <v>4.7501195052051535E-6</v>
      </c>
      <c r="AB59" s="16">
        <f t="shared" si="12"/>
        <v>4.0658226243403909E-7</v>
      </c>
      <c r="AC59" s="16">
        <f t="shared" si="12"/>
        <v>2.5809807444600206E-6</v>
      </c>
      <c r="AD59" s="16">
        <f t="shared" si="12"/>
        <v>4.1671074041184919E-7</v>
      </c>
      <c r="AE59" s="16">
        <f t="shared" si="12"/>
        <v>1.1669810895922756E-6</v>
      </c>
      <c r="AF59" s="16">
        <f t="shared" si="12"/>
        <v>5.9399892523400943E-8</v>
      </c>
      <c r="AG59" s="16">
        <f t="shared" si="12"/>
        <v>4.8749025206048805E-8</v>
      </c>
      <c r="AH59" s="16">
        <f t="shared" si="12"/>
        <v>2.6726732913862416E-6</v>
      </c>
      <c r="AI59" s="16">
        <f t="shared" si="12"/>
        <v>1.3199561843730352E-6</v>
      </c>
      <c r="AJ59" s="16">
        <f t="shared" si="12"/>
        <v>3.8292567021192891E-6</v>
      </c>
      <c r="AK59" s="16">
        <f t="shared" si="12"/>
        <v>4.4879794955794755E-6</v>
      </c>
      <c r="AL59" s="16">
        <f t="shared" si="12"/>
        <v>3.9747223174092075E-7</v>
      </c>
      <c r="AM59" s="18">
        <f t="shared" si="12"/>
        <v>8.1894071845723922E-8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7.7141208629190465E-10</v>
      </c>
      <c r="E60" s="16">
        <f t="shared" si="13"/>
        <v>2.1141757104155642E-10</v>
      </c>
      <c r="F60" s="16">
        <f t="shared" si="13"/>
        <v>6.8645729491783984E-10</v>
      </c>
      <c r="G60" s="16">
        <f t="shared" si="13"/>
        <v>5.2441772618546486E-8</v>
      </c>
      <c r="H60" s="16">
        <f t="shared" si="13"/>
        <v>9.3294640256013215E-12</v>
      </c>
      <c r="I60" s="16">
        <f t="shared" si="13"/>
        <v>3.3203830551410451E-8</v>
      </c>
      <c r="J60" s="16">
        <f t="shared" si="13"/>
        <v>7.1061132870018392E-9</v>
      </c>
      <c r="K60" s="16">
        <f t="shared" si="13"/>
        <v>7.7231205082038279E-9</v>
      </c>
      <c r="L60" s="16">
        <f t="shared" si="13"/>
        <v>2.4758915027682327E-8</v>
      </c>
      <c r="M60" s="16">
        <f t="shared" si="13"/>
        <v>5.9897959091742901E-8</v>
      </c>
      <c r="N60" s="16">
        <f t="shared" si="13"/>
        <v>5.5801490771033725E-8</v>
      </c>
      <c r="O60" s="16">
        <f t="shared" si="13"/>
        <v>3.1113523186821289E-8</v>
      </c>
      <c r="P60" s="16">
        <f t="shared" si="13"/>
        <v>2.2622892830522011E-9</v>
      </c>
      <c r="Q60" s="16">
        <f t="shared" si="13"/>
        <v>9.0762916016202648E-9</v>
      </c>
      <c r="R60" s="16">
        <f t="shared" si="13"/>
        <v>4.0817663022293858E-10</v>
      </c>
      <c r="S60" s="16">
        <f t="shared" si="13"/>
        <v>3.1812381938304651E-8</v>
      </c>
      <c r="T60" s="16">
        <f t="shared" si="13"/>
        <v>1.5862400604356289E-10</v>
      </c>
      <c r="U60" s="17">
        <f t="shared" si="13"/>
        <v>1.6595457767104794E-5</v>
      </c>
      <c r="V60" s="16">
        <f t="shared" si="13"/>
        <v>1.5050906120577702E-10</v>
      </c>
      <c r="W60" s="16">
        <f t="shared" si="13"/>
        <v>1.3722829022111941E-8</v>
      </c>
      <c r="X60" s="16">
        <f t="shared" si="13"/>
        <v>2.3672950444142404E-9</v>
      </c>
      <c r="Y60" s="16">
        <f t="shared" si="13"/>
        <v>3.3630357088729529E-9</v>
      </c>
      <c r="Z60" s="16">
        <f t="shared" si="13"/>
        <v>1.8443335387351702E-9</v>
      </c>
      <c r="AA60" s="16">
        <f t="shared" si="13"/>
        <v>1.601781287474468E-8</v>
      </c>
      <c r="AB60" s="16">
        <f t="shared" si="13"/>
        <v>8.1684346718348599E-10</v>
      </c>
      <c r="AC60" s="17">
        <f t="shared" si="13"/>
        <v>1.86516776146379E-7</v>
      </c>
      <c r="AD60" s="16">
        <f t="shared" si="13"/>
        <v>1.9913093818380581E-9</v>
      </c>
      <c r="AE60" s="16">
        <f t="shared" si="13"/>
        <v>4.9037407435999355E-12</v>
      </c>
      <c r="AF60" s="16">
        <f t="shared" si="13"/>
        <v>9.2604687245664105E-10</v>
      </c>
      <c r="AG60" s="16">
        <f t="shared" si="13"/>
        <v>5.1869393338912309E-9</v>
      </c>
      <c r="AH60" s="16">
        <f t="shared" si="13"/>
        <v>2.0811976160594701E-10</v>
      </c>
      <c r="AI60" s="16">
        <f t="shared" si="13"/>
        <v>2.2600115768864483E-9</v>
      </c>
      <c r="AJ60" s="16">
        <f t="shared" si="13"/>
        <v>3.5996696574040446E-8</v>
      </c>
      <c r="AK60" s="16">
        <f t="shared" si="13"/>
        <v>1.8088184294930303E-8</v>
      </c>
      <c r="AL60" s="16">
        <f t="shared" si="13"/>
        <v>4.3645857511291186E-8</v>
      </c>
      <c r="AM60" s="18">
        <f t="shared" si="13"/>
        <v>7.3333927578082894E-9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2.2963801138932487E-6</v>
      </c>
      <c r="E61" s="16">
        <f t="shared" si="14"/>
        <v>3.1747653362786916E-9</v>
      </c>
      <c r="F61" s="17">
        <f t="shared" si="14"/>
        <v>2.0889742897198822E-3</v>
      </c>
      <c r="G61" s="16">
        <f t="shared" si="14"/>
        <v>1.6339827853174517E-6</v>
      </c>
      <c r="H61" s="16">
        <f t="shared" si="14"/>
        <v>5.8620817772582106E-7</v>
      </c>
      <c r="I61" s="16">
        <f t="shared" si="14"/>
        <v>2.260964739099692E-7</v>
      </c>
      <c r="J61" s="16">
        <f t="shared" si="14"/>
        <v>2.7877845714371643E-8</v>
      </c>
      <c r="K61" s="16">
        <f t="shared" si="14"/>
        <v>4.8830051326916701E-8</v>
      </c>
      <c r="L61" s="16">
        <f t="shared" si="14"/>
        <v>7.9576771502278588E-8</v>
      </c>
      <c r="M61" s="16">
        <f t="shared" si="14"/>
        <v>2.4564472934337307E-6</v>
      </c>
      <c r="N61" s="16">
        <f t="shared" si="14"/>
        <v>4.8928770827519322E-6</v>
      </c>
      <c r="O61" s="16">
        <f t="shared" si="14"/>
        <v>6.3550583943121562E-6</v>
      </c>
      <c r="P61" s="16">
        <f t="shared" si="14"/>
        <v>6.8837514269613573E-8</v>
      </c>
      <c r="Q61" s="16">
        <f t="shared" si="14"/>
        <v>7.5170789589333461E-6</v>
      </c>
      <c r="R61" s="16">
        <f t="shared" si="14"/>
        <v>2.3601000817792722E-8</v>
      </c>
      <c r="S61" s="16">
        <f t="shared" si="14"/>
        <v>5.9290212559016115E-7</v>
      </c>
      <c r="T61" s="16">
        <f t="shared" si="14"/>
        <v>1.2857378949354863E-8</v>
      </c>
      <c r="U61" s="16">
        <f t="shared" si="14"/>
        <v>8.7590635213065307E-8</v>
      </c>
      <c r="V61" s="16">
        <f t="shared" si="14"/>
        <v>1.8485957956661714E-6</v>
      </c>
      <c r="W61" s="16">
        <f t="shared" si="14"/>
        <v>4.5132921584375998E-7</v>
      </c>
      <c r="X61" s="16">
        <f t="shared" si="14"/>
        <v>1.0578498504433922E-9</v>
      </c>
      <c r="Y61" s="16">
        <f t="shared" si="14"/>
        <v>5.2568752355121898E-8</v>
      </c>
      <c r="Z61" s="16">
        <f t="shared" si="14"/>
        <v>5.5148320108360071E-6</v>
      </c>
      <c r="AA61" s="16">
        <f t="shared" si="14"/>
        <v>8.0638794953649585E-8</v>
      </c>
      <c r="AB61" s="16">
        <f t="shared" si="14"/>
        <v>5.5137968078434987E-6</v>
      </c>
      <c r="AC61" s="16">
        <f t="shared" si="14"/>
        <v>9.3046694103676998E-7</v>
      </c>
      <c r="AD61" s="16">
        <f t="shared" si="14"/>
        <v>4.2794476023581854E-7</v>
      </c>
      <c r="AE61" s="16">
        <f t="shared" si="14"/>
        <v>1.401471701721205E-8</v>
      </c>
      <c r="AF61" s="16">
        <f t="shared" si="14"/>
        <v>4.4119661504212557E-8</v>
      </c>
      <c r="AG61" s="16">
        <f t="shared" si="14"/>
        <v>4.4550436266543433E-6</v>
      </c>
      <c r="AH61" s="16">
        <f t="shared" si="14"/>
        <v>9.040720693636752E-6</v>
      </c>
      <c r="AI61" s="16">
        <f t="shared" si="14"/>
        <v>5.6427052111228686E-7</v>
      </c>
      <c r="AJ61" s="16">
        <f t="shared" si="14"/>
        <v>8.2779708393841252E-6</v>
      </c>
      <c r="AK61" s="16">
        <f t="shared" si="14"/>
        <v>2.229376107069314E-6</v>
      </c>
      <c r="AL61" s="16">
        <f t="shared" si="14"/>
        <v>4.6685224466251575E-6</v>
      </c>
      <c r="AM61" s="18">
        <f t="shared" si="14"/>
        <v>1.6129791588468513E-6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1.5053812680257249E-6</v>
      </c>
      <c r="E62" s="16">
        <f t="shared" si="15"/>
        <v>5.1037874644438387E-7</v>
      </c>
      <c r="F62" s="16">
        <f t="shared" si="15"/>
        <v>2.4404496314448716E-7</v>
      </c>
      <c r="G62" s="16">
        <f t="shared" si="15"/>
        <v>7.8902626652464763E-8</v>
      </c>
      <c r="H62" s="16">
        <f t="shared" si="15"/>
        <v>1.8612627937483327E-6</v>
      </c>
      <c r="I62" s="16">
        <f t="shared" si="15"/>
        <v>1.5462306055589841E-7</v>
      </c>
      <c r="J62" s="16">
        <f t="shared" si="15"/>
        <v>7.5025240176232029E-8</v>
      </c>
      <c r="K62" s="16">
        <f t="shared" si="15"/>
        <v>2.5184587084261266E-9</v>
      </c>
      <c r="L62" s="16">
        <f t="shared" si="15"/>
        <v>2.6460365926745374E-7</v>
      </c>
      <c r="M62" s="16">
        <f t="shared" si="15"/>
        <v>3.0276417768307019E-7</v>
      </c>
      <c r="N62" s="16">
        <f t="shared" si="15"/>
        <v>9.9977416111469704E-8</v>
      </c>
      <c r="O62" s="16">
        <f t="shared" si="15"/>
        <v>5.0664349100923822E-7</v>
      </c>
      <c r="P62" s="16">
        <f t="shared" si="15"/>
        <v>3.21080021459427E-7</v>
      </c>
      <c r="Q62" s="16">
        <f t="shared" si="15"/>
        <v>1.9810916593203742E-7</v>
      </c>
      <c r="R62" s="16">
        <f t="shared" si="15"/>
        <v>3.3826828612754096E-6</v>
      </c>
      <c r="S62" s="16">
        <f t="shared" si="15"/>
        <v>1.0175401306876519E-6</v>
      </c>
      <c r="T62" s="16">
        <f t="shared" si="15"/>
        <v>2.9446203451960994E-8</v>
      </c>
      <c r="U62" s="16">
        <f t="shared" si="15"/>
        <v>1.4472744844487262E-7</v>
      </c>
      <c r="V62" s="17">
        <f t="shared" si="15"/>
        <v>8.1737118305465583E-6</v>
      </c>
      <c r="W62" s="16">
        <f t="shared" si="15"/>
        <v>1.3351047176163007E-6</v>
      </c>
      <c r="X62" s="16">
        <f t="shared" si="15"/>
        <v>1.4757519719930011E-6</v>
      </c>
      <c r="Y62" s="16">
        <f t="shared" si="15"/>
        <v>2.2351689298131203E-6</v>
      </c>
      <c r="Z62" s="16">
        <f t="shared" si="15"/>
        <v>6.1314895478224141E-7</v>
      </c>
      <c r="AA62" s="16">
        <f t="shared" si="15"/>
        <v>2.1872133544178633E-6</v>
      </c>
      <c r="AB62" s="16">
        <f t="shared" si="15"/>
        <v>4.2925421022983766E-7</v>
      </c>
      <c r="AC62" s="16">
        <f t="shared" si="15"/>
        <v>1.9977826070435446E-6</v>
      </c>
      <c r="AD62" s="17">
        <f t="shared" si="15"/>
        <v>1.1989119785027612E-3</v>
      </c>
      <c r="AE62" s="16">
        <f t="shared" si="15"/>
        <v>1.6654533998623641E-8</v>
      </c>
      <c r="AF62" s="16">
        <f t="shared" si="15"/>
        <v>7.2448846422543727E-7</v>
      </c>
      <c r="AG62" s="16">
        <f t="shared" si="15"/>
        <v>4.8090951372461112E-6</v>
      </c>
      <c r="AH62" s="16">
        <f t="shared" si="15"/>
        <v>1.3428807451403886E-9</v>
      </c>
      <c r="AI62" s="16">
        <f t="shared" si="15"/>
        <v>3.6085653734941724E-8</v>
      </c>
      <c r="AJ62" s="17">
        <f t="shared" si="15"/>
        <v>6.1044334658860144E-6</v>
      </c>
      <c r="AK62" s="16">
        <f t="shared" si="15"/>
        <v>1.5707072292844721E-6</v>
      </c>
      <c r="AL62" s="16">
        <f t="shared" si="15"/>
        <v>4.9539824241752766E-6</v>
      </c>
      <c r="AM62" s="18">
        <f t="shared" si="15"/>
        <v>1.6353169329964821E-7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1.1454942643536257E-8</v>
      </c>
      <c r="E63" s="16">
        <f t="shared" si="16"/>
        <v>1.4024833295178835E-6</v>
      </c>
      <c r="F63" s="16">
        <f t="shared" si="16"/>
        <v>9.4786824104411168E-8</v>
      </c>
      <c r="G63" s="16">
        <f t="shared" si="16"/>
        <v>3.8711998078878888E-9</v>
      </c>
      <c r="H63" s="16">
        <f t="shared" si="16"/>
        <v>7.2630251610817276E-8</v>
      </c>
      <c r="I63" s="17">
        <f t="shared" si="16"/>
        <v>8.7682022398038171E-4</v>
      </c>
      <c r="J63" s="16">
        <f t="shared" si="16"/>
        <v>2.7430732114356001E-7</v>
      </c>
      <c r="K63" s="16">
        <f t="shared" si="16"/>
        <v>9.0481188291846547E-7</v>
      </c>
      <c r="L63" s="16">
        <f t="shared" si="16"/>
        <v>2.89754128524165E-6</v>
      </c>
      <c r="M63" s="16">
        <f t="shared" si="16"/>
        <v>8.2321552831587935E-7</v>
      </c>
      <c r="N63" s="16">
        <f t="shared" si="16"/>
        <v>8.1382890356905925E-7</v>
      </c>
      <c r="O63" s="16">
        <f t="shared" si="16"/>
        <v>1.805301689444228E-7</v>
      </c>
      <c r="P63" s="16">
        <f t="shared" si="16"/>
        <v>1.6411157653292524E-10</v>
      </c>
      <c r="Q63" s="16">
        <f t="shared" si="16"/>
        <v>1.0282473593751082E-6</v>
      </c>
      <c r="R63" s="16">
        <f t="shared" si="16"/>
        <v>1.9987346592510601E-7</v>
      </c>
      <c r="S63" s="16">
        <f t="shared" si="16"/>
        <v>6.7689788809712543E-9</v>
      </c>
      <c r="T63" s="16">
        <f t="shared" si="16"/>
        <v>4.7822576633104357E-7</v>
      </c>
      <c r="U63" s="16">
        <f t="shared" si="16"/>
        <v>1.77176055965153E-6</v>
      </c>
      <c r="V63" s="16">
        <f t="shared" si="16"/>
        <v>6.0406468201382184E-7</v>
      </c>
      <c r="W63" s="16">
        <f t="shared" si="16"/>
        <v>3.6592725868907078E-7</v>
      </c>
      <c r="X63" s="16">
        <f t="shared" si="16"/>
        <v>6.5158667115396589E-7</v>
      </c>
      <c r="Y63" s="16">
        <f t="shared" si="16"/>
        <v>1.3153597181973556E-7</v>
      </c>
      <c r="Z63" s="16">
        <f t="shared" si="16"/>
        <v>1.5474887063574753E-6</v>
      </c>
      <c r="AA63" s="16">
        <f t="shared" si="16"/>
        <v>9.7977753567890967E-7</v>
      </c>
      <c r="AB63" s="16">
        <f t="shared" si="16"/>
        <v>3.8202899221058169E-7</v>
      </c>
      <c r="AC63" s="16">
        <f t="shared" si="16"/>
        <v>2.7315552470620908E-9</v>
      </c>
      <c r="AD63" s="16">
        <f t="shared" si="16"/>
        <v>1.1468081976688579E-7</v>
      </c>
      <c r="AE63" s="16">
        <f t="shared" si="16"/>
        <v>6.8688704535088314E-7</v>
      </c>
      <c r="AF63" s="16">
        <f t="shared" si="16"/>
        <v>2.4373589559321398E-9</v>
      </c>
      <c r="AG63" s="17">
        <f t="shared" si="16"/>
        <v>5.9414219891591529E-6</v>
      </c>
      <c r="AH63" s="16">
        <f t="shared" si="16"/>
        <v>1.3441704167480792E-6</v>
      </c>
      <c r="AI63" s="16">
        <f t="shared" si="16"/>
        <v>2.0711593683905599E-6</v>
      </c>
      <c r="AJ63" s="16">
        <f t="shared" si="16"/>
        <v>1.8685366714015255E-6</v>
      </c>
      <c r="AK63" s="16">
        <f t="shared" si="16"/>
        <v>4.5429561303965777E-10</v>
      </c>
      <c r="AL63" s="16">
        <f t="shared" si="16"/>
        <v>8.9435406274003667E-7</v>
      </c>
      <c r="AM63" s="18">
        <f t="shared" si="16"/>
        <v>7.8311500139494739E-7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8.7012004686441059E-7</v>
      </c>
      <c r="E64" s="16">
        <f t="shared" si="17"/>
        <v>3.7638975805310175E-8</v>
      </c>
      <c r="F64" s="16">
        <f t="shared" si="17"/>
        <v>3.0286558350207205E-8</v>
      </c>
      <c r="G64" s="16">
        <f t="shared" si="17"/>
        <v>3.4083231119561021E-6</v>
      </c>
      <c r="H64" s="16">
        <f t="shared" si="17"/>
        <v>6.7542597859891296E-8</v>
      </c>
      <c r="I64" s="16">
        <f t="shared" si="17"/>
        <v>2.6173983069280314E-6</v>
      </c>
      <c r="J64" s="16">
        <f t="shared" si="17"/>
        <v>1.3830257470976278E-6</v>
      </c>
      <c r="K64" s="16">
        <f t="shared" si="17"/>
        <v>2.0480842598729188E-6</v>
      </c>
      <c r="L64" s="17">
        <f t="shared" si="17"/>
        <v>7.9609925932530123E-4</v>
      </c>
      <c r="M64" s="16">
        <f t="shared" si="17"/>
        <v>1.5128457639878556E-7</v>
      </c>
      <c r="N64" s="16">
        <f t="shared" si="17"/>
        <v>1.7590252240771353E-6</v>
      </c>
      <c r="O64" s="16">
        <f t="shared" si="17"/>
        <v>5.9737564957076983E-7</v>
      </c>
      <c r="P64" s="16">
        <f t="shared" si="17"/>
        <v>2.6063615228263508E-8</v>
      </c>
      <c r="Q64" s="16">
        <f t="shared" si="17"/>
        <v>4.8562527420976045E-7</v>
      </c>
      <c r="R64" s="16">
        <f t="shared" si="17"/>
        <v>9.4420990472046233E-7</v>
      </c>
      <c r="S64" s="16">
        <f t="shared" si="17"/>
        <v>4.1387313951852212E-7</v>
      </c>
      <c r="T64" s="16">
        <f t="shared" si="17"/>
        <v>8.1956777397670633E-7</v>
      </c>
      <c r="U64" s="16">
        <f t="shared" si="17"/>
        <v>1.1946770173488155E-6</v>
      </c>
      <c r="V64" s="16">
        <f t="shared" si="17"/>
        <v>3.4144554074165982E-8</v>
      </c>
      <c r="W64" s="16">
        <f t="shared" si="17"/>
        <v>9.1025331006244319E-7</v>
      </c>
      <c r="X64" s="16">
        <f t="shared" si="17"/>
        <v>2.0245315406244009E-7</v>
      </c>
      <c r="Y64" s="16">
        <f t="shared" si="17"/>
        <v>1.4609314362482643E-6</v>
      </c>
      <c r="Z64" s="16">
        <f t="shared" si="17"/>
        <v>1.5727558285341882E-6</v>
      </c>
      <c r="AA64" s="16">
        <f t="shared" si="17"/>
        <v>1.6418962643619934E-6</v>
      </c>
      <c r="AB64" s="16">
        <f t="shared" si="17"/>
        <v>4.6983361301836598E-9</v>
      </c>
      <c r="AC64" s="16">
        <f t="shared" si="17"/>
        <v>1.3314232077784638E-7</v>
      </c>
      <c r="AD64" s="16">
        <f t="shared" si="17"/>
        <v>1.7675131246981097E-7</v>
      </c>
      <c r="AE64" s="16">
        <f t="shared" si="17"/>
        <v>4.4345324283297429E-7</v>
      </c>
      <c r="AF64" s="16">
        <f t="shared" si="17"/>
        <v>1.9680470726074146E-6</v>
      </c>
      <c r="AG64" s="16">
        <f t="shared" si="17"/>
        <v>4.2130247090816401E-7</v>
      </c>
      <c r="AH64" s="16">
        <f t="shared" si="17"/>
        <v>1.1043225728751077E-8</v>
      </c>
      <c r="AI64" s="16">
        <f t="shared" si="17"/>
        <v>5.4030803435390907E-7</v>
      </c>
      <c r="AJ64" s="16">
        <f t="shared" si="17"/>
        <v>2.9957427173769101E-9</v>
      </c>
      <c r="AK64" s="16">
        <f t="shared" si="17"/>
        <v>3.5961365523729829E-7</v>
      </c>
      <c r="AL64" s="16">
        <f t="shared" si="17"/>
        <v>1.8653666239691539E-7</v>
      </c>
      <c r="AM64" s="18">
        <f t="shared" si="17"/>
        <v>1.8091440089884529E-6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2.0721272278722244E-6</v>
      </c>
      <c r="E65" s="17">
        <f t="shared" si="18"/>
        <v>1.0175451808607688E-5</v>
      </c>
      <c r="F65" s="16">
        <f t="shared" si="18"/>
        <v>8.726143909421571E-6</v>
      </c>
      <c r="G65" s="16">
        <f t="shared" si="18"/>
        <v>7.2364936676325416E-7</v>
      </c>
      <c r="H65" s="16">
        <f t="shared" si="18"/>
        <v>1.1509273318445317E-6</v>
      </c>
      <c r="I65" s="16">
        <f t="shared" si="18"/>
        <v>3.0849310855563781E-6</v>
      </c>
      <c r="J65" s="16">
        <f t="shared" si="18"/>
        <v>5.380547950723696E-8</v>
      </c>
      <c r="K65" s="16">
        <f t="shared" si="18"/>
        <v>1.6970999822472863E-9</v>
      </c>
      <c r="L65" s="16">
        <f t="shared" si="18"/>
        <v>2.7967329235854803E-8</v>
      </c>
      <c r="M65" s="16">
        <f t="shared" si="18"/>
        <v>3.3011838882080557E-6</v>
      </c>
      <c r="N65" s="16">
        <f t="shared" si="18"/>
        <v>4.9005686277874799E-7</v>
      </c>
      <c r="O65" s="16">
        <f t="shared" si="18"/>
        <v>2.6020670179177167E-6</v>
      </c>
      <c r="P65" s="16">
        <f t="shared" si="18"/>
        <v>2.4436507529149631E-10</v>
      </c>
      <c r="Q65" s="16">
        <f t="shared" si="18"/>
        <v>1.2529112345715657E-8</v>
      </c>
      <c r="R65" s="16">
        <f t="shared" si="18"/>
        <v>2.0964090469580558E-7</v>
      </c>
      <c r="S65" s="16">
        <f t="shared" si="18"/>
        <v>1.8448589500824888E-6</v>
      </c>
      <c r="T65" s="17">
        <f t="shared" si="18"/>
        <v>1.1681003351718006E-5</v>
      </c>
      <c r="U65" s="16">
        <f t="shared" si="18"/>
        <v>2.5236912488878126E-8</v>
      </c>
      <c r="V65" s="16">
        <f t="shared" si="18"/>
        <v>1.1260975729378659E-9</v>
      </c>
      <c r="W65" s="16">
        <f t="shared" si="18"/>
        <v>3.1790018057917569E-6</v>
      </c>
      <c r="X65" s="16">
        <f t="shared" si="18"/>
        <v>5.4335336645599615E-7</v>
      </c>
      <c r="Y65" s="16">
        <f t="shared" si="18"/>
        <v>3.3745120405562695E-7</v>
      </c>
      <c r="Z65" s="16">
        <f t="shared" si="18"/>
        <v>2.0436206221913826E-12</v>
      </c>
      <c r="AA65" s="16">
        <f t="shared" si="18"/>
        <v>1.4926739833521396E-6</v>
      </c>
      <c r="AB65" s="16">
        <f t="shared" si="18"/>
        <v>5.4805447631120889E-6</v>
      </c>
      <c r="AC65" s="16">
        <f t="shared" si="18"/>
        <v>1.2845279706375267E-6</v>
      </c>
      <c r="AD65" s="16">
        <f t="shared" si="18"/>
        <v>2.3001955421995849E-9</v>
      </c>
      <c r="AE65" s="16">
        <f t="shared" si="18"/>
        <v>2.1255924605923422E-6</v>
      </c>
      <c r="AF65" s="16">
        <f t="shared" si="18"/>
        <v>1.0181689359373293E-6</v>
      </c>
      <c r="AG65" s="16">
        <f t="shared" si="18"/>
        <v>5.2120940495058146E-7</v>
      </c>
      <c r="AH65" s="17">
        <f t="shared" si="18"/>
        <v>2.0107025033459683E-3</v>
      </c>
      <c r="AI65" s="16">
        <f t="shared" si="18"/>
        <v>9.3755675067752496E-9</v>
      </c>
      <c r="AJ65" s="16">
        <f t="shared" si="18"/>
        <v>2.154512634652136E-8</v>
      </c>
      <c r="AK65" s="16">
        <f t="shared" si="18"/>
        <v>8.3764862693537288E-8</v>
      </c>
      <c r="AL65" s="16">
        <f t="shared" si="18"/>
        <v>2.756524318183816E-6</v>
      </c>
      <c r="AM65" s="18">
        <f t="shared" si="18"/>
        <v>1.2635957541803872E-6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1.4973223384086851E-6</v>
      </c>
      <c r="E66" s="16">
        <f t="shared" si="19"/>
        <v>1.0810732220857885E-6</v>
      </c>
      <c r="F66" s="16">
        <f t="shared" si="19"/>
        <v>5.7388214748401131E-7</v>
      </c>
      <c r="G66" s="16">
        <f t="shared" si="19"/>
        <v>4.0906304061011005E-7</v>
      </c>
      <c r="H66" s="16">
        <f t="shared" si="19"/>
        <v>1.4119824606509807E-6</v>
      </c>
      <c r="I66" s="16">
        <f t="shared" si="19"/>
        <v>4.4480801796159E-7</v>
      </c>
      <c r="J66" s="17">
        <f t="shared" si="19"/>
        <v>3.3219127799203002E-6</v>
      </c>
      <c r="K66" s="16">
        <f t="shared" si="19"/>
        <v>1.7692285424087346E-8</v>
      </c>
      <c r="L66" s="16">
        <f t="shared" si="19"/>
        <v>2.7706681636657709E-8</v>
      </c>
      <c r="M66" s="16">
        <f t="shared" si="19"/>
        <v>6.2279220699909322E-8</v>
      </c>
      <c r="N66" s="16">
        <f t="shared" si="19"/>
        <v>6.1714553156096102E-8</v>
      </c>
      <c r="O66" s="16">
        <f t="shared" si="19"/>
        <v>4.2981358384160551E-8</v>
      </c>
      <c r="P66" s="16">
        <f t="shared" si="19"/>
        <v>1.1878125874239566E-6</v>
      </c>
      <c r="Q66" s="16">
        <f t="shared" si="19"/>
        <v>1.2480740972477062E-6</v>
      </c>
      <c r="R66" s="16">
        <f t="shared" si="19"/>
        <v>1.3161708236627772E-6</v>
      </c>
      <c r="S66" s="16">
        <f t="shared" si="19"/>
        <v>1.4332655173075791E-6</v>
      </c>
      <c r="T66" s="16">
        <f t="shared" si="19"/>
        <v>3.3045251168939953E-7</v>
      </c>
      <c r="U66" s="16">
        <f t="shared" si="19"/>
        <v>6.0075904821167647E-9</v>
      </c>
      <c r="V66" s="17">
        <f t="shared" si="19"/>
        <v>6.5375514685384961E-4</v>
      </c>
      <c r="W66" s="16">
        <f t="shared" si="19"/>
        <v>7.7804477695267708E-8</v>
      </c>
      <c r="X66" s="16">
        <f t="shared" si="19"/>
        <v>4.8424690740320976E-9</v>
      </c>
      <c r="Y66" s="16">
        <f t="shared" si="19"/>
        <v>1.1361856737121702E-8</v>
      </c>
      <c r="Z66" s="16">
        <f t="shared" si="19"/>
        <v>4.7163440930567773E-7</v>
      </c>
      <c r="AA66" s="16">
        <f t="shared" si="19"/>
        <v>4.8970516209899849E-7</v>
      </c>
      <c r="AB66" s="16">
        <f t="shared" si="19"/>
        <v>4.9830988454355323E-8</v>
      </c>
      <c r="AC66" s="16">
        <f t="shared" si="19"/>
        <v>4.3606956726779607E-8</v>
      </c>
      <c r="AD66" s="17">
        <f t="shared" si="19"/>
        <v>4.4479734181749161E-6</v>
      </c>
      <c r="AE66" s="16">
        <f t="shared" si="19"/>
        <v>3.0385972429588908E-9</v>
      </c>
      <c r="AF66" s="16">
        <f t="shared" si="19"/>
        <v>1.8674332383398302E-8</v>
      </c>
      <c r="AG66" s="16">
        <f t="shared" si="19"/>
        <v>7.792688519778128E-7</v>
      </c>
      <c r="AH66" s="16">
        <f t="shared" si="19"/>
        <v>3.6792714173497718E-10</v>
      </c>
      <c r="AI66" s="16">
        <f t="shared" si="19"/>
        <v>5.4070918970215553E-7</v>
      </c>
      <c r="AJ66" s="16">
        <f t="shared" si="19"/>
        <v>1.4244385035918864E-6</v>
      </c>
      <c r="AK66" s="16">
        <f t="shared" si="19"/>
        <v>1.8396255842829611E-6</v>
      </c>
      <c r="AL66" s="16">
        <f t="shared" si="19"/>
        <v>1.4134322158375383E-7</v>
      </c>
      <c r="AM66" s="18">
        <f t="shared" si="19"/>
        <v>1.8317524010694341E-7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3.3975182085830377E-7</v>
      </c>
      <c r="E67" s="16">
        <f t="shared" si="20"/>
        <v>6.2917143536852919E-8</v>
      </c>
      <c r="F67" s="16">
        <f t="shared" si="20"/>
        <v>6.0575703341818126E-6</v>
      </c>
      <c r="G67" s="17">
        <f t="shared" si="20"/>
        <v>3.5158459377664331E-5</v>
      </c>
      <c r="H67" s="16">
        <f t="shared" si="20"/>
        <v>2.3976680726788911E-6</v>
      </c>
      <c r="I67" s="16">
        <f t="shared" si="20"/>
        <v>4.0559504194072446E-6</v>
      </c>
      <c r="J67" s="16">
        <f t="shared" si="20"/>
        <v>4.6131511461626978E-6</v>
      </c>
      <c r="K67" s="16">
        <f t="shared" si="20"/>
        <v>3.9032465196265464E-7</v>
      </c>
      <c r="L67" s="16">
        <f t="shared" si="20"/>
        <v>4.5826571313270536E-6</v>
      </c>
      <c r="M67" s="16">
        <f t="shared" si="20"/>
        <v>1.5287937038543924E-6</v>
      </c>
      <c r="N67" s="16">
        <f t="shared" si="20"/>
        <v>1.6660550977733767E-6</v>
      </c>
      <c r="O67" s="16">
        <f t="shared" si="20"/>
        <v>7.1504508252275323E-8</v>
      </c>
      <c r="P67" s="16">
        <f t="shared" si="20"/>
        <v>3.4288900200789948E-6</v>
      </c>
      <c r="Q67" s="16">
        <f t="shared" si="20"/>
        <v>5.9703562927930074E-6</v>
      </c>
      <c r="R67" s="16">
        <f t="shared" si="20"/>
        <v>3.5995577868634931E-6</v>
      </c>
      <c r="S67" s="16">
        <f t="shared" si="20"/>
        <v>5.4806549308479362E-8</v>
      </c>
      <c r="T67" s="16">
        <f t="shared" si="20"/>
        <v>1.4977345842378618E-6</v>
      </c>
      <c r="U67" s="16">
        <f t="shared" si="20"/>
        <v>2.5659091760258812E-7</v>
      </c>
      <c r="V67" s="16">
        <f t="shared" si="20"/>
        <v>1.6794849151397619E-6</v>
      </c>
      <c r="W67" s="16">
        <f t="shared" si="20"/>
        <v>2.2303327581878508E-6</v>
      </c>
      <c r="X67" s="16">
        <f t="shared" si="20"/>
        <v>3.0243083747650936E-6</v>
      </c>
      <c r="Y67" s="16">
        <f t="shared" si="20"/>
        <v>2.9697167005686948E-8</v>
      </c>
      <c r="Z67" s="17">
        <f t="shared" si="20"/>
        <v>2.3400909003047209E-3</v>
      </c>
      <c r="AA67" s="16">
        <f t="shared" si="20"/>
        <v>1.72896914426812E-6</v>
      </c>
      <c r="AB67" s="16">
        <f t="shared" si="20"/>
        <v>5.5062099325735984E-7</v>
      </c>
      <c r="AC67" s="16">
        <f t="shared" si="20"/>
        <v>5.0015697416935158E-6</v>
      </c>
      <c r="AD67" s="16">
        <f t="shared" si="20"/>
        <v>1.1875328698219015E-6</v>
      </c>
      <c r="AE67" s="16">
        <f t="shared" si="20"/>
        <v>2.5849111534539649E-6</v>
      </c>
      <c r="AF67" s="16">
        <f t="shared" si="20"/>
        <v>1.1514861303012172E-7</v>
      </c>
      <c r="AG67" s="16">
        <f t="shared" si="20"/>
        <v>3.7222409630853955E-7</v>
      </c>
      <c r="AH67" s="16">
        <f t="shared" si="20"/>
        <v>3.6130059467712053E-12</v>
      </c>
      <c r="AI67" s="16">
        <f t="shared" si="20"/>
        <v>8.1613665258703023E-7</v>
      </c>
      <c r="AJ67" s="16">
        <f t="shared" si="20"/>
        <v>1.8811533639081427E-7</v>
      </c>
      <c r="AK67" s="16">
        <f t="shared" si="20"/>
        <v>2.393596871117684E-8</v>
      </c>
      <c r="AL67" s="16">
        <f t="shared" si="20"/>
        <v>3.7000066599465554E-6</v>
      </c>
      <c r="AM67" s="18">
        <f t="shared" si="20"/>
        <v>2.6814664050732989E-6</v>
      </c>
    </row>
    <row r="68" spans="1:39" ht="24">
      <c r="A68" s="13" t="s">
        <v>61</v>
      </c>
      <c r="B68" s="14" t="s">
        <v>40</v>
      </c>
      <c r="C68" s="19"/>
      <c r="D68" s="16">
        <f t="shared" ref="D68:AM68" si="21">$C26^2*D26^2</f>
        <v>1.1480424121997366E-5</v>
      </c>
      <c r="E68" s="16">
        <f t="shared" si="21"/>
        <v>1.969157655964545E-5</v>
      </c>
      <c r="F68" s="16">
        <f t="shared" si="21"/>
        <v>2.1659753525975647E-7</v>
      </c>
      <c r="G68" s="17">
        <f t="shared" si="21"/>
        <v>3.1539455999999998E-5</v>
      </c>
      <c r="H68" s="16">
        <f t="shared" si="21"/>
        <v>3.5366460996116566E-7</v>
      </c>
      <c r="I68" s="16">
        <f t="shared" si="21"/>
        <v>6.3333120553349475E-6</v>
      </c>
      <c r="J68" s="17">
        <f t="shared" si="21"/>
        <v>3.3315983999999994E-5</v>
      </c>
      <c r="K68" s="16">
        <f t="shared" si="21"/>
        <v>2.4175520961471086E-8</v>
      </c>
      <c r="L68" s="16">
        <f t="shared" si="21"/>
        <v>1.1751072919396912E-5</v>
      </c>
      <c r="M68" s="16">
        <f t="shared" si="21"/>
        <v>1.6527036577237786E-5</v>
      </c>
      <c r="N68" s="16">
        <f t="shared" si="21"/>
        <v>3.209071520830479E-7</v>
      </c>
      <c r="O68" s="17">
        <f t="shared" si="21"/>
        <v>5.0381604000000003E-5</v>
      </c>
      <c r="P68" s="16">
        <f t="shared" si="21"/>
        <v>1.6525297725824531E-7</v>
      </c>
      <c r="Q68" s="16">
        <f t="shared" si="21"/>
        <v>1.0910209151052521E-5</v>
      </c>
      <c r="R68" s="16">
        <f t="shared" si="21"/>
        <v>9.4485492533472468E-8</v>
      </c>
      <c r="S68" s="16">
        <f t="shared" si="21"/>
        <v>5.4655490803090058E-6</v>
      </c>
      <c r="T68" s="16">
        <f t="shared" si="21"/>
        <v>5.2484373742584559E-7</v>
      </c>
      <c r="U68" s="16">
        <f t="shared" si="21"/>
        <v>5.544147511859171E-6</v>
      </c>
      <c r="V68" s="16">
        <f t="shared" si="21"/>
        <v>4.292907647968729E-6</v>
      </c>
      <c r="W68" s="16">
        <f t="shared" si="21"/>
        <v>2.4975510607566363E-6</v>
      </c>
      <c r="X68" s="16">
        <f t="shared" si="21"/>
        <v>1.5547821429380193E-6</v>
      </c>
      <c r="Y68" s="16">
        <f t="shared" si="21"/>
        <v>6.0474923580986894E-7</v>
      </c>
      <c r="Z68" s="16">
        <f t="shared" si="21"/>
        <v>4.2519579630661357E-6</v>
      </c>
      <c r="AA68" s="17">
        <f t="shared" si="21"/>
        <v>5.8192486559999999E-3</v>
      </c>
      <c r="AB68" s="16">
        <f t="shared" si="21"/>
        <v>3.7978935486262913E-7</v>
      </c>
      <c r="AC68" s="16">
        <f t="shared" si="21"/>
        <v>1.7706829046403152E-5</v>
      </c>
      <c r="AD68" s="16">
        <f t="shared" si="21"/>
        <v>1.0480467038717975E-5</v>
      </c>
      <c r="AE68" s="16">
        <f t="shared" si="21"/>
        <v>3.6914573464548938E-7</v>
      </c>
      <c r="AF68" s="16">
        <f t="shared" si="21"/>
        <v>2.5771736796572306E-6</v>
      </c>
      <c r="AG68" s="16">
        <f t="shared" si="21"/>
        <v>1.7830774979241595E-6</v>
      </c>
      <c r="AH68" s="16">
        <f t="shared" si="21"/>
        <v>4.195727117919098E-6</v>
      </c>
      <c r="AI68" s="16">
        <f t="shared" si="21"/>
        <v>3.9019006647500694E-6</v>
      </c>
      <c r="AJ68" s="16">
        <f t="shared" si="21"/>
        <v>7.4696023387056405E-6</v>
      </c>
      <c r="AK68" s="16">
        <f t="shared" si="21"/>
        <v>2.2606370066942792E-6</v>
      </c>
      <c r="AL68" s="16">
        <f t="shared" si="21"/>
        <v>2.5537728940698591E-9</v>
      </c>
      <c r="AM68" s="18">
        <f t="shared" si="21"/>
        <v>8.1724676398746823E-8</v>
      </c>
    </row>
    <row r="69" spans="1:39" ht="24">
      <c r="A69" s="13" t="s">
        <v>62</v>
      </c>
      <c r="B69" s="14" t="s">
        <v>40</v>
      </c>
      <c r="C69" s="15"/>
      <c r="D69" s="17">
        <f t="shared" ref="D69:AM69" si="22">$C27^2*D27^2</f>
        <v>9.3188104362676951E-5</v>
      </c>
      <c r="E69" s="16">
        <f t="shared" si="22"/>
        <v>2.4833411403238617E-8</v>
      </c>
      <c r="F69" s="16">
        <f t="shared" si="22"/>
        <v>1.0045070048305209E-7</v>
      </c>
      <c r="G69" s="16">
        <f t="shared" si="22"/>
        <v>4.4859378407648694E-8</v>
      </c>
      <c r="H69" s="17">
        <f t="shared" si="22"/>
        <v>8.5736160990068063E-7</v>
      </c>
      <c r="I69" s="16">
        <f t="shared" si="22"/>
        <v>1.2142005326933275E-9</v>
      </c>
      <c r="J69" s="16">
        <f t="shared" si="22"/>
        <v>1.0884271078216163E-8</v>
      </c>
      <c r="K69" s="16">
        <f t="shared" si="22"/>
        <v>7.4772594907841707E-8</v>
      </c>
      <c r="L69" s="16">
        <f t="shared" si="22"/>
        <v>1.0043708236291715E-7</v>
      </c>
      <c r="M69" s="16">
        <f t="shared" si="22"/>
        <v>2.6586225300776834E-7</v>
      </c>
      <c r="N69" s="16">
        <f t="shared" si="22"/>
        <v>2.4721259584925735E-7</v>
      </c>
      <c r="O69" s="16">
        <f t="shared" si="22"/>
        <v>4.4649364183746614E-8</v>
      </c>
      <c r="P69" s="16">
        <f t="shared" si="22"/>
        <v>1.0922422645520279E-8</v>
      </c>
      <c r="Q69" s="16">
        <f t="shared" si="22"/>
        <v>3.6835859179800532E-9</v>
      </c>
      <c r="R69" s="16">
        <f t="shared" si="22"/>
        <v>6.8351021308776436E-8</v>
      </c>
      <c r="S69" s="16">
        <f t="shared" si="22"/>
        <v>6.5535837664588221E-8</v>
      </c>
      <c r="T69" s="16">
        <f t="shared" si="22"/>
        <v>7.5840862968153801E-8</v>
      </c>
      <c r="U69" s="16">
        <f t="shared" si="22"/>
        <v>4.3006006645398673E-9</v>
      </c>
      <c r="V69" s="16">
        <f t="shared" si="22"/>
        <v>2.1101703789716154E-7</v>
      </c>
      <c r="W69" s="16">
        <f t="shared" si="22"/>
        <v>1.555426452960509E-8</v>
      </c>
      <c r="X69" s="16">
        <f t="shared" si="22"/>
        <v>2.4102204304400127E-7</v>
      </c>
      <c r="Y69" s="16">
        <f t="shared" si="22"/>
        <v>3.1751985705294243E-7</v>
      </c>
      <c r="Z69" s="16">
        <f t="shared" si="22"/>
        <v>1.337855667640274E-8</v>
      </c>
      <c r="AA69" s="16">
        <f t="shared" si="22"/>
        <v>1.8465697091884118E-7</v>
      </c>
      <c r="AB69" s="16">
        <f t="shared" si="22"/>
        <v>5.1385600333153337E-8</v>
      </c>
      <c r="AC69" s="16">
        <f t="shared" si="22"/>
        <v>3.3675123883842781E-8</v>
      </c>
      <c r="AD69" s="16">
        <f t="shared" si="22"/>
        <v>1.1581870870668178E-7</v>
      </c>
      <c r="AE69" s="16">
        <f t="shared" si="22"/>
        <v>6.4743480685665872E-8</v>
      </c>
      <c r="AF69" s="16">
        <f t="shared" si="22"/>
        <v>1.9200141203386428E-7</v>
      </c>
      <c r="AG69" s="16">
        <f t="shared" si="22"/>
        <v>2.4722691728182667E-7</v>
      </c>
      <c r="AH69" s="16">
        <f t="shared" si="22"/>
        <v>9.42481073068199E-8</v>
      </c>
      <c r="AI69" s="16">
        <f t="shared" si="22"/>
        <v>2.616775234355329E-9</v>
      </c>
      <c r="AJ69" s="16">
        <f t="shared" si="22"/>
        <v>7.7489729789497768E-8</v>
      </c>
      <c r="AK69" s="16">
        <f t="shared" si="22"/>
        <v>2.5512909716070704E-8</v>
      </c>
      <c r="AL69" s="16">
        <f t="shared" si="22"/>
        <v>3.6374200256459781E-8</v>
      </c>
      <c r="AM69" s="18">
        <f t="shared" si="22"/>
        <v>3.2567728779365917E-8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3.3782958039066629E-9</v>
      </c>
      <c r="E70" s="17">
        <f t="shared" si="23"/>
        <v>1.2652442321354055E-5</v>
      </c>
      <c r="F70" s="16">
        <f t="shared" si="23"/>
        <v>1.8670416362025773E-11</v>
      </c>
      <c r="G70" s="16">
        <f t="shared" si="23"/>
        <v>2.0857636633451859E-8</v>
      </c>
      <c r="H70" s="16">
        <f t="shared" si="23"/>
        <v>1.2233246137551173E-8</v>
      </c>
      <c r="I70" s="16">
        <f t="shared" si="23"/>
        <v>1.9916630749022629E-8</v>
      </c>
      <c r="J70" s="16">
        <f t="shared" si="23"/>
        <v>1.5584679139377982E-9</v>
      </c>
      <c r="K70" s="16">
        <f t="shared" si="23"/>
        <v>3.3345361972800716E-10</v>
      </c>
      <c r="L70" s="16">
        <f t="shared" si="23"/>
        <v>5.9395175389560114E-10</v>
      </c>
      <c r="M70" s="16">
        <f t="shared" si="23"/>
        <v>1.7984170337162664E-8</v>
      </c>
      <c r="N70" s="16">
        <f t="shared" si="23"/>
        <v>1.1633813216882318E-9</v>
      </c>
      <c r="O70" s="16">
        <f t="shared" si="23"/>
        <v>1.3708086458059435E-8</v>
      </c>
      <c r="P70" s="16">
        <f t="shared" si="23"/>
        <v>2.5586979712512958E-8</v>
      </c>
      <c r="Q70" s="16">
        <f t="shared" si="23"/>
        <v>9.5267707625972055E-10</v>
      </c>
      <c r="R70" s="16">
        <f t="shared" si="23"/>
        <v>1.8213477230413391E-9</v>
      </c>
      <c r="S70" s="16">
        <f t="shared" si="23"/>
        <v>1.2056861803037271E-8</v>
      </c>
      <c r="T70" s="16">
        <f t="shared" si="23"/>
        <v>2.9759915916581608E-10</v>
      </c>
      <c r="U70" s="16">
        <f t="shared" si="23"/>
        <v>1.6119670045029593E-10</v>
      </c>
      <c r="V70" s="16">
        <f t="shared" si="23"/>
        <v>2.0778029246627051E-8</v>
      </c>
      <c r="W70" s="16">
        <f t="shared" si="23"/>
        <v>4.6387437638635036E-9</v>
      </c>
      <c r="X70" s="16">
        <f t="shared" si="23"/>
        <v>4.4430327979527017E-9</v>
      </c>
      <c r="Y70" s="17">
        <f t="shared" si="23"/>
        <v>9.2956719095662461E-8</v>
      </c>
      <c r="Z70" s="16">
        <f t="shared" si="23"/>
        <v>3.4801100843607311E-10</v>
      </c>
      <c r="AA70" s="16">
        <f t="shared" si="23"/>
        <v>4.3144799499985621E-8</v>
      </c>
      <c r="AB70" s="16">
        <f t="shared" si="23"/>
        <v>1.8028867944312722E-8</v>
      </c>
      <c r="AC70" s="16">
        <f t="shared" si="23"/>
        <v>2.3486810609516737E-9</v>
      </c>
      <c r="AD70" s="16">
        <f t="shared" si="23"/>
        <v>5.3524180748014454E-9</v>
      </c>
      <c r="AE70" s="16">
        <f t="shared" si="23"/>
        <v>9.631014571997873E-11</v>
      </c>
      <c r="AF70" s="16">
        <f t="shared" si="23"/>
        <v>2.6109781695643241E-8</v>
      </c>
      <c r="AG70" s="16">
        <f t="shared" si="23"/>
        <v>1.0005195421078185E-8</v>
      </c>
      <c r="AH70" s="17">
        <f t="shared" si="23"/>
        <v>6.2722071940823268E-8</v>
      </c>
      <c r="AI70" s="16">
        <f t="shared" si="23"/>
        <v>1.0062803465129863E-8</v>
      </c>
      <c r="AJ70" s="16">
        <f t="shared" si="23"/>
        <v>7.5528494034974816E-9</v>
      </c>
      <c r="AK70" s="16">
        <f t="shared" si="23"/>
        <v>3.5677503178822863E-8</v>
      </c>
      <c r="AL70" s="16">
        <f t="shared" si="23"/>
        <v>3.2372718851499369E-8</v>
      </c>
      <c r="AM70" s="18">
        <f t="shared" si="23"/>
        <v>1.487157734043711E-8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1.2047063704771727E-6</v>
      </c>
      <c r="E71" s="16">
        <f t="shared" si="24"/>
        <v>8.6112794841447001E-7</v>
      </c>
      <c r="F71" s="16">
        <f t="shared" si="24"/>
        <v>5.6324779018256598E-6</v>
      </c>
      <c r="G71" s="16">
        <f t="shared" si="24"/>
        <v>1.0612198535429088E-6</v>
      </c>
      <c r="H71" s="16">
        <f t="shared" si="24"/>
        <v>1.3028250281059952E-7</v>
      </c>
      <c r="I71" s="16">
        <f t="shared" si="24"/>
        <v>3.0291435015974175E-6</v>
      </c>
      <c r="J71" s="16">
        <f t="shared" si="24"/>
        <v>2.1078498493441663E-6</v>
      </c>
      <c r="K71" s="16">
        <f t="shared" si="24"/>
        <v>7.5428529504165628E-7</v>
      </c>
      <c r="L71" s="16">
        <f t="shared" si="24"/>
        <v>5.4580124739363535E-9</v>
      </c>
      <c r="M71" s="16">
        <f t="shared" si="24"/>
        <v>3.3381629288299121E-6</v>
      </c>
      <c r="N71" s="16">
        <f t="shared" si="24"/>
        <v>1.7661782176024398E-8</v>
      </c>
      <c r="O71" s="16">
        <f t="shared" si="24"/>
        <v>1.1382987535629118E-6</v>
      </c>
      <c r="P71" s="16">
        <f t="shared" si="24"/>
        <v>1.2731891237360768E-7</v>
      </c>
      <c r="Q71" s="16">
        <f t="shared" si="24"/>
        <v>4.6204094814608314E-7</v>
      </c>
      <c r="R71" s="16">
        <f t="shared" si="24"/>
        <v>1.4539165546077367E-7</v>
      </c>
      <c r="S71" s="16">
        <f t="shared" si="24"/>
        <v>5.1239532051760714E-7</v>
      </c>
      <c r="T71" s="16">
        <f t="shared" si="24"/>
        <v>1.5458659493280336E-6</v>
      </c>
      <c r="U71" s="16">
        <f t="shared" si="24"/>
        <v>3.1172999956058101E-6</v>
      </c>
      <c r="V71" s="16">
        <f t="shared" si="24"/>
        <v>3.1265354588470072E-6</v>
      </c>
      <c r="W71" s="16">
        <f t="shared" si="24"/>
        <v>5.1146382878824684E-6</v>
      </c>
      <c r="X71" s="17">
        <f t="shared" si="24"/>
        <v>6.7181972969476586E-6</v>
      </c>
      <c r="Y71" s="16">
        <f t="shared" si="24"/>
        <v>1.8773494120775146E-6</v>
      </c>
      <c r="Z71" s="16">
        <f t="shared" si="24"/>
        <v>1.1746167269921582E-7</v>
      </c>
      <c r="AA71" s="16">
        <f t="shared" si="24"/>
        <v>1.8713474095513711E-6</v>
      </c>
      <c r="AB71" s="16">
        <f t="shared" si="24"/>
        <v>3.605740227067998E-7</v>
      </c>
      <c r="AC71" s="16">
        <f t="shared" si="24"/>
        <v>6.006871263558293E-10</v>
      </c>
      <c r="AD71" s="17">
        <f t="shared" si="24"/>
        <v>7.3332962252268938E-6</v>
      </c>
      <c r="AE71" s="16">
        <f t="shared" si="24"/>
        <v>9.2678112123967007E-7</v>
      </c>
      <c r="AF71" s="16">
        <f t="shared" si="24"/>
        <v>7.3141955673228592E-8</v>
      </c>
      <c r="AG71" s="16">
        <f t="shared" si="24"/>
        <v>7.6420912287075538E-8</v>
      </c>
      <c r="AH71" s="16">
        <f t="shared" si="24"/>
        <v>1.5192952665532968E-8</v>
      </c>
      <c r="AI71" s="16">
        <f t="shared" si="24"/>
        <v>3.0687969586790205E-6</v>
      </c>
      <c r="AJ71" s="17">
        <f t="shared" si="24"/>
        <v>1.4402608752256281E-3</v>
      </c>
      <c r="AK71" s="16">
        <f t="shared" si="24"/>
        <v>7.5771864053669916E-7</v>
      </c>
      <c r="AL71" s="16">
        <f t="shared" si="24"/>
        <v>6.3120322502509193E-8</v>
      </c>
      <c r="AM71" s="18">
        <f t="shared" si="24"/>
        <v>2.6505844273965504E-7</v>
      </c>
    </row>
    <row r="72" spans="1:39" ht="24">
      <c r="A72" s="13" t="s">
        <v>65</v>
      </c>
      <c r="B72" s="14" t="s">
        <v>40</v>
      </c>
      <c r="C72" s="19"/>
      <c r="D72" s="16">
        <f t="shared" ref="D72:AM72" si="25">$C30^2*D30^2</f>
        <v>2.7689599894290905E-6</v>
      </c>
      <c r="E72" s="16">
        <f t="shared" si="25"/>
        <v>2.8618608811723121E-5</v>
      </c>
      <c r="F72" s="16">
        <f t="shared" si="25"/>
        <v>1.0698571839485301E-5</v>
      </c>
      <c r="G72" s="16">
        <f t="shared" si="25"/>
        <v>1.32340329197245E-7</v>
      </c>
      <c r="H72" s="16">
        <f t="shared" si="25"/>
        <v>4.6238702169252542E-6</v>
      </c>
      <c r="I72" s="16">
        <f t="shared" si="25"/>
        <v>5.1743271204553053E-9</v>
      </c>
      <c r="J72" s="16">
        <f t="shared" si="25"/>
        <v>1.415575767801542E-5</v>
      </c>
      <c r="K72" s="16">
        <f t="shared" si="25"/>
        <v>2.9386579372836646E-5</v>
      </c>
      <c r="L72" s="16">
        <f t="shared" si="25"/>
        <v>4.5559206737939932E-6</v>
      </c>
      <c r="M72" s="16">
        <f t="shared" si="25"/>
        <v>2.7514068398763085E-5</v>
      </c>
      <c r="N72" s="16">
        <f t="shared" si="25"/>
        <v>9.8974378775172487E-6</v>
      </c>
      <c r="O72" s="17">
        <f t="shared" si="25"/>
        <v>9.9680256000000001E-5</v>
      </c>
      <c r="P72" s="16">
        <f t="shared" si="25"/>
        <v>2.8571284608205458E-6</v>
      </c>
      <c r="Q72" s="16">
        <f t="shared" si="25"/>
        <v>1.2119702766844915E-8</v>
      </c>
      <c r="R72" s="16">
        <f t="shared" si="25"/>
        <v>4.508692206515226E-6</v>
      </c>
      <c r="S72" s="17">
        <f t="shared" si="25"/>
        <v>5.6070143999999991E-5</v>
      </c>
      <c r="T72" s="16">
        <f t="shared" si="25"/>
        <v>2.8857854017166283E-6</v>
      </c>
      <c r="U72" s="16">
        <f t="shared" si="25"/>
        <v>1.1010928106975982E-5</v>
      </c>
      <c r="V72" s="16">
        <f t="shared" si="25"/>
        <v>2.8383403068356845E-5</v>
      </c>
      <c r="W72" s="16">
        <f t="shared" si="25"/>
        <v>5.1645360219701106E-6</v>
      </c>
      <c r="X72" s="16">
        <f t="shared" si="25"/>
        <v>1.9835856339263628E-5</v>
      </c>
      <c r="Y72" s="16">
        <f t="shared" si="25"/>
        <v>1.917954861327984E-6</v>
      </c>
      <c r="Z72" s="16">
        <f t="shared" si="25"/>
        <v>1.0467800606555313E-7</v>
      </c>
      <c r="AA72" s="16">
        <f t="shared" si="25"/>
        <v>3.9658802322298643E-6</v>
      </c>
      <c r="AB72" s="16">
        <f t="shared" si="25"/>
        <v>1.1812106687522381E-5</v>
      </c>
      <c r="AC72" s="16">
        <f t="shared" si="25"/>
        <v>3.3800416697185981E-5</v>
      </c>
      <c r="AD72" s="16">
        <f t="shared" si="25"/>
        <v>1.3228372447632227E-5</v>
      </c>
      <c r="AE72" s="16">
        <f t="shared" si="25"/>
        <v>4.8572568521722965E-6</v>
      </c>
      <c r="AF72" s="16">
        <f t="shared" si="25"/>
        <v>4.2631637251892362E-6</v>
      </c>
      <c r="AG72" s="16">
        <f t="shared" si="25"/>
        <v>2.568810971370408E-5</v>
      </c>
      <c r="AH72" s="16">
        <f t="shared" si="25"/>
        <v>4.2009221121079291E-7</v>
      </c>
      <c r="AI72" s="16">
        <f t="shared" si="25"/>
        <v>5.7693937895177705E-6</v>
      </c>
      <c r="AJ72" s="16">
        <f t="shared" si="25"/>
        <v>5.346838186981372E-6</v>
      </c>
      <c r="AK72" s="17">
        <f t="shared" si="25"/>
        <v>1.0303062015999998E-2</v>
      </c>
      <c r="AL72" s="16">
        <f t="shared" si="25"/>
        <v>1.5123380681443827E-5</v>
      </c>
      <c r="AM72" s="18">
        <f t="shared" si="25"/>
        <v>1.614188947101913E-5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4.6124048332620992E-6</v>
      </c>
      <c r="E73" s="16">
        <f t="shared" si="26"/>
        <v>1.3685548357746738E-6</v>
      </c>
      <c r="F73" s="16">
        <f t="shared" si="26"/>
        <v>3.6353839784333938E-6</v>
      </c>
      <c r="G73" s="17">
        <f t="shared" si="26"/>
        <v>9.6385475638908E-6</v>
      </c>
      <c r="H73" s="16">
        <f t="shared" si="26"/>
        <v>1.1576809384030028E-7</v>
      </c>
      <c r="I73" s="17">
        <f t="shared" si="26"/>
        <v>1.1575662302289572E-5</v>
      </c>
      <c r="J73" s="16">
        <f t="shared" si="26"/>
        <v>9.7007641751446445E-7</v>
      </c>
      <c r="K73" s="16">
        <f t="shared" si="26"/>
        <v>2.8397213897602335E-7</v>
      </c>
      <c r="L73" s="16">
        <f t="shared" si="26"/>
        <v>9.0649471431769475E-7</v>
      </c>
      <c r="M73" s="16">
        <f t="shared" si="26"/>
        <v>5.0948855684636302E-8</v>
      </c>
      <c r="N73" s="16">
        <f t="shared" si="26"/>
        <v>7.9656727806372228E-8</v>
      </c>
      <c r="O73" s="16">
        <f t="shared" si="26"/>
        <v>1.2627333220963229E-7</v>
      </c>
      <c r="P73" s="16">
        <f t="shared" si="26"/>
        <v>5.9501981111248834E-8</v>
      </c>
      <c r="Q73" s="16">
        <f t="shared" si="26"/>
        <v>2.2374260053874329E-7</v>
      </c>
      <c r="R73" s="16">
        <f t="shared" si="26"/>
        <v>1.125633200132992E-6</v>
      </c>
      <c r="S73" s="16">
        <f t="shared" si="26"/>
        <v>1.2339439070609123E-6</v>
      </c>
      <c r="T73" s="16">
        <f t="shared" si="26"/>
        <v>3.9004186602553807E-6</v>
      </c>
      <c r="U73" s="16">
        <f t="shared" si="26"/>
        <v>5.3797962274374888E-7</v>
      </c>
      <c r="V73" s="16">
        <f t="shared" si="26"/>
        <v>2.0537260544560389E-6</v>
      </c>
      <c r="W73" s="16">
        <f t="shared" si="26"/>
        <v>4.2574194517923646E-8</v>
      </c>
      <c r="X73" s="16">
        <f t="shared" si="26"/>
        <v>2.4006406077699262E-8</v>
      </c>
      <c r="Y73" s="16">
        <f t="shared" si="26"/>
        <v>9.9779297938207332E-7</v>
      </c>
      <c r="Z73" s="16">
        <f t="shared" si="26"/>
        <v>2.7921023032101184E-7</v>
      </c>
      <c r="AA73" s="16">
        <f t="shared" si="26"/>
        <v>5.3678326543989825E-7</v>
      </c>
      <c r="AB73" s="16">
        <f t="shared" si="26"/>
        <v>3.865560869195489E-7</v>
      </c>
      <c r="AC73" s="16">
        <f t="shared" si="26"/>
        <v>7.7945369693868305E-7</v>
      </c>
      <c r="AD73" s="16">
        <f t="shared" si="26"/>
        <v>6.9204176292078985E-6</v>
      </c>
      <c r="AE73" s="16">
        <f t="shared" si="26"/>
        <v>2.2741036395814861E-6</v>
      </c>
      <c r="AF73" s="16">
        <f t="shared" si="26"/>
        <v>4.790482764513589E-6</v>
      </c>
      <c r="AG73" s="17">
        <f t="shared" si="26"/>
        <v>1.7335295863544875E-3</v>
      </c>
      <c r="AH73" s="16">
        <f t="shared" si="26"/>
        <v>4.413268167063279E-7</v>
      </c>
      <c r="AI73" s="16">
        <f t="shared" si="26"/>
        <v>4.5330843606794431E-6</v>
      </c>
      <c r="AJ73" s="16">
        <f t="shared" si="26"/>
        <v>9.1873515910612121E-8</v>
      </c>
      <c r="AK73" s="16">
        <f t="shared" si="26"/>
        <v>4.3858521560130946E-6</v>
      </c>
      <c r="AL73" s="16">
        <f t="shared" si="26"/>
        <v>1.1572360967721969E-6</v>
      </c>
      <c r="AM73" s="18">
        <f t="shared" si="26"/>
        <v>2.7133214618299722E-6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8.120102296113245E-7</v>
      </c>
      <c r="E74" s="16">
        <f t="shared" si="27"/>
        <v>4.1587823249783682E-7</v>
      </c>
      <c r="F74" s="16">
        <f t="shared" si="27"/>
        <v>9.8122872760858655E-7</v>
      </c>
      <c r="G74" s="16">
        <f t="shared" si="27"/>
        <v>4.3522772365983136E-8</v>
      </c>
      <c r="H74" s="16">
        <f t="shared" si="27"/>
        <v>4.3809345564099252E-6</v>
      </c>
      <c r="I74" s="16">
        <f t="shared" si="27"/>
        <v>7.1622387167984367E-9</v>
      </c>
      <c r="J74" s="16">
        <f t="shared" si="27"/>
        <v>5.2634757990209375E-7</v>
      </c>
      <c r="K74" s="17">
        <f t="shared" si="27"/>
        <v>1.0961083769547692E-5</v>
      </c>
      <c r="L74" s="16">
        <f t="shared" si="27"/>
        <v>3.6790318497920795E-7</v>
      </c>
      <c r="M74" s="16">
        <f t="shared" si="27"/>
        <v>3.4963405614332831E-6</v>
      </c>
      <c r="N74" s="16">
        <f t="shared" si="27"/>
        <v>1.4114637830492641E-9</v>
      </c>
      <c r="O74" s="16">
        <f t="shared" si="27"/>
        <v>5.3184554818459231E-6</v>
      </c>
      <c r="P74" s="16">
        <f t="shared" si="27"/>
        <v>3.1430717523757663E-6</v>
      </c>
      <c r="Q74" s="16">
        <f t="shared" si="27"/>
        <v>6.7309258606265744E-6</v>
      </c>
      <c r="R74" s="16">
        <f t="shared" si="27"/>
        <v>3.1083846745891125E-6</v>
      </c>
      <c r="S74" s="16">
        <f t="shared" si="27"/>
        <v>7.5449836008044369E-9</v>
      </c>
      <c r="T74" s="16">
        <f t="shared" si="27"/>
        <v>9.099309529988913E-8</v>
      </c>
      <c r="U74" s="17">
        <f t="shared" si="27"/>
        <v>2.4662438481482299E-5</v>
      </c>
      <c r="V74" s="16">
        <f t="shared" si="27"/>
        <v>1.4905240958572204E-7</v>
      </c>
      <c r="W74" s="16">
        <f t="shared" si="27"/>
        <v>1.670625037057461E-10</v>
      </c>
      <c r="X74" s="16">
        <f t="shared" si="27"/>
        <v>2.3433022378025455E-6</v>
      </c>
      <c r="Y74" s="16">
        <f t="shared" si="27"/>
        <v>7.5978269555937174E-8</v>
      </c>
      <c r="Z74" s="16">
        <f t="shared" si="27"/>
        <v>4.7966006151575559E-6</v>
      </c>
      <c r="AA74" s="16">
        <f t="shared" si="27"/>
        <v>6.8592278060784647E-6</v>
      </c>
      <c r="AB74" s="16">
        <f t="shared" si="27"/>
        <v>7.218297851149458E-6</v>
      </c>
      <c r="AC74" s="17">
        <f t="shared" si="27"/>
        <v>2.2626886525654384E-3</v>
      </c>
      <c r="AD74" s="16">
        <f t="shared" si="27"/>
        <v>3.7122369301372377E-6</v>
      </c>
      <c r="AE74" s="16">
        <f t="shared" si="27"/>
        <v>1.1634595976403817E-6</v>
      </c>
      <c r="AF74" s="16">
        <f t="shared" si="27"/>
        <v>3.1916001257493949E-7</v>
      </c>
      <c r="AG74" s="16">
        <f t="shared" si="27"/>
        <v>1.0063701406715007E-6</v>
      </c>
      <c r="AH74" s="16">
        <f t="shared" si="27"/>
        <v>1.4055206889359496E-6</v>
      </c>
      <c r="AI74" s="16">
        <f t="shared" si="27"/>
        <v>8.9574175763703783E-7</v>
      </c>
      <c r="AJ74" s="16">
        <f t="shared" si="27"/>
        <v>1.1001574038153731E-9</v>
      </c>
      <c r="AK74" s="16">
        <f t="shared" si="27"/>
        <v>7.4475225443018706E-6</v>
      </c>
      <c r="AL74" s="16">
        <f t="shared" si="27"/>
        <v>6.3235055349548843E-8</v>
      </c>
      <c r="AM74" s="18">
        <f t="shared" si="27"/>
        <v>2.9348983374756495E-6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8.0777210018310816E-6</v>
      </c>
      <c r="E75" s="16">
        <f t="shared" si="28"/>
        <v>2.5535445515933249E-7</v>
      </c>
      <c r="F75" s="16">
        <f t="shared" si="28"/>
        <v>2.2598515203537839E-7</v>
      </c>
      <c r="G75" s="16">
        <f t="shared" si="28"/>
        <v>5.6071005167924246E-6</v>
      </c>
      <c r="H75" s="16">
        <f t="shared" si="28"/>
        <v>4.2758984768765351E-6</v>
      </c>
      <c r="I75" s="16">
        <f t="shared" si="28"/>
        <v>1.0181783321181343E-5</v>
      </c>
      <c r="J75" s="16">
        <f t="shared" si="28"/>
        <v>1.8496420771187651E-5</v>
      </c>
      <c r="K75" s="17">
        <f t="shared" si="28"/>
        <v>1.0416243599999998E-2</v>
      </c>
      <c r="L75" s="16">
        <f t="shared" si="28"/>
        <v>2.5646974773168431E-5</v>
      </c>
      <c r="M75" s="16">
        <f t="shared" si="28"/>
        <v>3.2849726470296358E-5</v>
      </c>
      <c r="N75" s="16">
        <f t="shared" si="28"/>
        <v>2.6019629941073174E-5</v>
      </c>
      <c r="O75" s="16">
        <f t="shared" si="28"/>
        <v>2.3510239389132954E-9</v>
      </c>
      <c r="P75" s="16">
        <f t="shared" si="28"/>
        <v>2.2942427191609142E-5</v>
      </c>
      <c r="Q75" s="16">
        <f t="shared" si="28"/>
        <v>3.0307849337336378E-7</v>
      </c>
      <c r="R75" s="16">
        <f t="shared" si="28"/>
        <v>9.2674407470950753E-6</v>
      </c>
      <c r="S75" s="16">
        <f t="shared" si="28"/>
        <v>5.9940156527248071E-6</v>
      </c>
      <c r="T75" s="17">
        <f t="shared" si="28"/>
        <v>5.40225E-5</v>
      </c>
      <c r="U75" s="16">
        <f t="shared" si="28"/>
        <v>4.6542224203289171E-6</v>
      </c>
      <c r="V75" s="16">
        <f t="shared" si="28"/>
        <v>2.7439980039208047E-7</v>
      </c>
      <c r="W75" s="16">
        <f t="shared" si="28"/>
        <v>5.5517901420669732E-7</v>
      </c>
      <c r="X75" s="17">
        <f t="shared" si="28"/>
        <v>1.2387689999999999E-4</v>
      </c>
      <c r="Y75" s="16">
        <f t="shared" si="28"/>
        <v>1.8755801287902633E-5</v>
      </c>
      <c r="Z75" s="16">
        <f t="shared" si="28"/>
        <v>1.687379269983872E-6</v>
      </c>
      <c r="AA75" s="16">
        <f t="shared" si="28"/>
        <v>4.373416763330789E-8</v>
      </c>
      <c r="AB75" s="16">
        <f t="shared" si="28"/>
        <v>1.2892744941364961E-6</v>
      </c>
      <c r="AC75" s="16">
        <f t="shared" si="28"/>
        <v>4.8740851418646107E-5</v>
      </c>
      <c r="AD75" s="16">
        <f t="shared" si="28"/>
        <v>2.516639202077043E-8</v>
      </c>
      <c r="AE75" s="16">
        <f t="shared" si="28"/>
        <v>2.8329193527088952E-7</v>
      </c>
      <c r="AF75" s="16">
        <f t="shared" si="28"/>
        <v>2.328740393464493E-10</v>
      </c>
      <c r="AG75" s="16">
        <f t="shared" si="28"/>
        <v>1.643590891868589E-6</v>
      </c>
      <c r="AH75" s="16">
        <f t="shared" si="28"/>
        <v>7.2457870749350667E-9</v>
      </c>
      <c r="AI75" s="16">
        <f t="shared" si="28"/>
        <v>3.8938976994672485E-8</v>
      </c>
      <c r="AJ75" s="16">
        <f t="shared" si="28"/>
        <v>5.2437191796645182E-6</v>
      </c>
      <c r="AK75" s="16">
        <f t="shared" si="28"/>
        <v>2.9279737069098398E-5</v>
      </c>
      <c r="AL75" s="17">
        <f t="shared" si="28"/>
        <v>1.382976E-4</v>
      </c>
      <c r="AM75" s="18">
        <f t="shared" si="28"/>
        <v>5.9079572640460718E-7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5.1036460038487931E-7</v>
      </c>
      <c r="E76" s="16">
        <f t="shared" si="29"/>
        <v>6.8928438660552534E-7</v>
      </c>
      <c r="F76" s="16">
        <f t="shared" si="29"/>
        <v>2.026346607839769E-7</v>
      </c>
      <c r="G76" s="16">
        <f t="shared" si="29"/>
        <v>2.0498708862775059E-6</v>
      </c>
      <c r="H76" s="17">
        <f t="shared" si="29"/>
        <v>4.2325493141520133E-6</v>
      </c>
      <c r="I76" s="16">
        <f t="shared" si="29"/>
        <v>5.3406466672603687E-9</v>
      </c>
      <c r="J76" s="16">
        <f t="shared" si="29"/>
        <v>2.4951424628353559E-6</v>
      </c>
      <c r="K76" s="16">
        <f t="shared" si="29"/>
        <v>4.3146833096007708E-7</v>
      </c>
      <c r="L76" s="16">
        <f t="shared" si="29"/>
        <v>3.727610728685193E-7</v>
      </c>
      <c r="M76" s="16">
        <f t="shared" si="29"/>
        <v>1.9712458190047123E-7</v>
      </c>
      <c r="N76" s="16">
        <f t="shared" si="29"/>
        <v>1.0210919109529329E-7</v>
      </c>
      <c r="O76" s="16">
        <f t="shared" si="29"/>
        <v>4.5910738765395145E-7</v>
      </c>
      <c r="P76" s="17">
        <f t="shared" si="29"/>
        <v>3.5740153448938855E-6</v>
      </c>
      <c r="Q76" s="16">
        <f t="shared" si="29"/>
        <v>5.0412959933393499E-7</v>
      </c>
      <c r="R76" s="16">
        <f t="shared" si="29"/>
        <v>1.2743773920901522E-6</v>
      </c>
      <c r="S76" s="17">
        <f t="shared" si="29"/>
        <v>7.3627189471834719E-4</v>
      </c>
      <c r="T76" s="16">
        <f t="shared" si="29"/>
        <v>1.4753607020444927E-8</v>
      </c>
      <c r="U76" s="16">
        <f t="shared" si="29"/>
        <v>1.3808101305315018E-6</v>
      </c>
      <c r="V76" s="16">
        <f t="shared" si="29"/>
        <v>1.5798426046353309E-6</v>
      </c>
      <c r="W76" s="16">
        <f t="shared" si="29"/>
        <v>1.8835667905591651E-7</v>
      </c>
      <c r="X76" s="16">
        <f t="shared" si="29"/>
        <v>6.2690879090257941E-10</v>
      </c>
      <c r="Y76" s="16">
        <f t="shared" si="29"/>
        <v>9.3301865404454241E-7</v>
      </c>
      <c r="Z76" s="16">
        <f t="shared" si="29"/>
        <v>1.6072076583071211E-8</v>
      </c>
      <c r="AA76" s="16">
        <f t="shared" si="29"/>
        <v>6.8473711359840425E-7</v>
      </c>
      <c r="AB76" s="16">
        <f t="shared" si="29"/>
        <v>1.7471227398455472E-7</v>
      </c>
      <c r="AC76" s="16">
        <f t="shared" si="29"/>
        <v>2.4167522102993832E-9</v>
      </c>
      <c r="AD76" s="16">
        <f t="shared" si="29"/>
        <v>6.116549514909698E-7</v>
      </c>
      <c r="AE76" s="16">
        <f t="shared" si="29"/>
        <v>8.9028774512731592E-8</v>
      </c>
      <c r="AF76" s="16">
        <f t="shared" si="29"/>
        <v>1.3266554425417325E-6</v>
      </c>
      <c r="AG76" s="16">
        <f t="shared" si="29"/>
        <v>5.1386532180142229E-7</v>
      </c>
      <c r="AH76" s="16">
        <f t="shared" si="29"/>
        <v>6.5336793783499324E-7</v>
      </c>
      <c r="AI76" s="16">
        <f t="shared" si="29"/>
        <v>9.6766581918338502E-7</v>
      </c>
      <c r="AJ76" s="16">
        <f t="shared" si="29"/>
        <v>2.565519737284663E-7</v>
      </c>
      <c r="AK76" s="17">
        <f t="shared" si="29"/>
        <v>4.0068545735142515E-6</v>
      </c>
      <c r="AL76" s="16">
        <f t="shared" si="29"/>
        <v>1.3087725863612292E-8</v>
      </c>
      <c r="AM76" s="20">
        <f t="shared" si="29"/>
        <v>5.3246954392244765E-6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1.0876744647019041E-6</v>
      </c>
      <c r="E77" s="16">
        <f t="shared" si="30"/>
        <v>1.1425631421533737E-6</v>
      </c>
      <c r="F77" s="16">
        <f t="shared" si="30"/>
        <v>1.2124648787653041E-7</v>
      </c>
      <c r="G77" s="16">
        <f t="shared" si="30"/>
        <v>1.8222352653155497E-5</v>
      </c>
      <c r="H77" s="16">
        <f t="shared" si="30"/>
        <v>1.9365859362358072E-6</v>
      </c>
      <c r="I77" s="16">
        <f t="shared" si="30"/>
        <v>2.8498791527198287E-6</v>
      </c>
      <c r="J77" s="17">
        <f t="shared" si="30"/>
        <v>9.4867600000000021E-3</v>
      </c>
      <c r="K77" s="16">
        <f t="shared" si="30"/>
        <v>1.6934370078178894E-5</v>
      </c>
      <c r="L77" s="16">
        <f t="shared" si="30"/>
        <v>1.5939300642781803E-5</v>
      </c>
      <c r="M77" s="16">
        <f t="shared" si="30"/>
        <v>8.5587191174867988E-6</v>
      </c>
      <c r="N77" s="16">
        <f t="shared" si="30"/>
        <v>3.2815471765550978E-5</v>
      </c>
      <c r="O77" s="16">
        <f t="shared" si="30"/>
        <v>3.3937899980223135E-5</v>
      </c>
      <c r="P77" s="16">
        <f t="shared" si="30"/>
        <v>1.9970825925774188E-6</v>
      </c>
      <c r="Q77" s="16">
        <f t="shared" si="30"/>
        <v>1.2560330438866136E-5</v>
      </c>
      <c r="R77" s="16">
        <f t="shared" si="30"/>
        <v>2.8212900110580477E-7</v>
      </c>
      <c r="S77" s="16">
        <f t="shared" si="30"/>
        <v>3.2003550512109076E-5</v>
      </c>
      <c r="T77" s="16">
        <f t="shared" si="30"/>
        <v>2.0200319993542382E-5</v>
      </c>
      <c r="U77" s="16">
        <f t="shared" si="30"/>
        <v>3.962286404416639E-6</v>
      </c>
      <c r="V77" s="17">
        <f t="shared" si="30"/>
        <v>4.7610000000000013E-5</v>
      </c>
      <c r="W77" s="16">
        <f t="shared" si="30"/>
        <v>3.0191100065972849E-8</v>
      </c>
      <c r="X77" s="16">
        <f t="shared" si="30"/>
        <v>1.6654766606665291E-5</v>
      </c>
      <c r="Y77" s="16">
        <f t="shared" si="30"/>
        <v>7.8310954819531508E-7</v>
      </c>
      <c r="Z77" s="16">
        <f t="shared" si="30"/>
        <v>1.8289864969820806E-5</v>
      </c>
      <c r="AA77" s="17">
        <f t="shared" si="30"/>
        <v>5.3290000000000006E-5</v>
      </c>
      <c r="AB77" s="16">
        <f t="shared" si="30"/>
        <v>3.3647715333188481E-6</v>
      </c>
      <c r="AC77" s="16">
        <f t="shared" si="30"/>
        <v>2.169037349486657E-6</v>
      </c>
      <c r="AD77" s="16">
        <f t="shared" si="30"/>
        <v>5.7625388427122693E-7</v>
      </c>
      <c r="AE77" s="16">
        <f t="shared" si="30"/>
        <v>1.6107514333613924E-5</v>
      </c>
      <c r="AF77" s="16">
        <f t="shared" si="30"/>
        <v>8.5501428705980048E-6</v>
      </c>
      <c r="AG77" s="16">
        <f t="shared" si="30"/>
        <v>5.1792348812646276E-6</v>
      </c>
      <c r="AH77" s="16">
        <f t="shared" si="30"/>
        <v>2.4605304350881109E-7</v>
      </c>
      <c r="AI77" s="16">
        <f t="shared" si="30"/>
        <v>2.6894597518290458E-6</v>
      </c>
      <c r="AJ77" s="16">
        <f t="shared" si="30"/>
        <v>1.3552307978013695E-5</v>
      </c>
      <c r="AK77" s="16">
        <f t="shared" si="30"/>
        <v>1.2913803964080739E-5</v>
      </c>
      <c r="AL77" s="16">
        <f t="shared" si="30"/>
        <v>4.0683875035482105E-5</v>
      </c>
      <c r="AM77" s="20">
        <f t="shared" si="30"/>
        <v>4.4890000000000019E-5</v>
      </c>
    </row>
    <row r="78" spans="1:39" ht="24">
      <c r="A78" s="13" t="s">
        <v>71</v>
      </c>
      <c r="B78" s="14" t="s">
        <v>40</v>
      </c>
      <c r="C78" s="15"/>
      <c r="D78" s="17">
        <f t="shared" ref="D78:AM78" si="31">$C36^2*D36^2</f>
        <v>5.7007469687734048E-7</v>
      </c>
      <c r="E78" s="16">
        <f t="shared" si="31"/>
        <v>5.9516079969796235E-8</v>
      </c>
      <c r="F78" s="16">
        <f t="shared" si="31"/>
        <v>1.6909719421238948E-8</v>
      </c>
      <c r="G78" s="16">
        <f t="shared" si="31"/>
        <v>2.3117085072222437E-7</v>
      </c>
      <c r="H78" s="17">
        <f t="shared" si="31"/>
        <v>6.4772766850850096E-5</v>
      </c>
      <c r="I78" s="16">
        <f t="shared" si="31"/>
        <v>5.144386094188269E-9</v>
      </c>
      <c r="J78" s="16">
        <f t="shared" si="31"/>
        <v>1.2754945815036155E-8</v>
      </c>
      <c r="K78" s="16">
        <f t="shared" si="31"/>
        <v>2.6368644577617335E-8</v>
      </c>
      <c r="L78" s="16">
        <f t="shared" si="31"/>
        <v>5.1460720192783417E-9</v>
      </c>
      <c r="M78" s="16">
        <f t="shared" si="31"/>
        <v>8.3373560091730358E-9</v>
      </c>
      <c r="N78" s="16">
        <f t="shared" si="31"/>
        <v>8.2833496988813594E-8</v>
      </c>
      <c r="O78" s="16">
        <f t="shared" si="31"/>
        <v>5.4498893929879522E-9</v>
      </c>
      <c r="P78" s="16">
        <f t="shared" si="31"/>
        <v>1.9399497942711056E-8</v>
      </c>
      <c r="Q78" s="16">
        <f t="shared" si="31"/>
        <v>7.3758313000014984E-8</v>
      </c>
      <c r="R78" s="17">
        <f t="shared" si="31"/>
        <v>3.5687323132618441E-7</v>
      </c>
      <c r="S78" s="17">
        <f t="shared" si="31"/>
        <v>3.6685521792770771E-7</v>
      </c>
      <c r="T78" s="16">
        <f t="shared" si="31"/>
        <v>4.7609621767830929E-8</v>
      </c>
      <c r="U78" s="16">
        <f t="shared" si="31"/>
        <v>4.320540732870245E-11</v>
      </c>
      <c r="V78" s="16">
        <f t="shared" si="31"/>
        <v>1.3275156104944517E-7</v>
      </c>
      <c r="W78" s="16">
        <f t="shared" si="31"/>
        <v>1.0245052431619949E-8</v>
      </c>
      <c r="X78" s="17">
        <f t="shared" si="31"/>
        <v>4.0815999007194204E-7</v>
      </c>
      <c r="Y78" s="16">
        <f t="shared" si="31"/>
        <v>5.6196330664949092E-9</v>
      </c>
      <c r="Z78" s="16">
        <f t="shared" si="31"/>
        <v>6.3641452127041475E-8</v>
      </c>
      <c r="AA78" s="16">
        <f t="shared" si="31"/>
        <v>3.7610358915938726E-9</v>
      </c>
      <c r="AB78" s="16">
        <f t="shared" si="31"/>
        <v>2.1151044071727421E-8</v>
      </c>
      <c r="AC78" s="16">
        <f t="shared" si="31"/>
        <v>1.2104815752131739E-7</v>
      </c>
      <c r="AD78" s="16">
        <f t="shared" si="31"/>
        <v>9.6276568109913699E-8</v>
      </c>
      <c r="AE78" s="16">
        <f t="shared" si="31"/>
        <v>2.970215016564961E-8</v>
      </c>
      <c r="AF78" s="16">
        <f t="shared" si="31"/>
        <v>7.5450099607261169E-9</v>
      </c>
      <c r="AG78" s="16">
        <f t="shared" si="31"/>
        <v>4.1515425002272094E-9</v>
      </c>
      <c r="AH78" s="16">
        <f t="shared" si="31"/>
        <v>3.5144470049881298E-8</v>
      </c>
      <c r="AI78" s="16">
        <f t="shared" si="31"/>
        <v>3.3209333428666805E-8</v>
      </c>
      <c r="AJ78" s="16">
        <f t="shared" si="31"/>
        <v>5.6194895632865078E-9</v>
      </c>
      <c r="AK78" s="16">
        <f t="shared" si="31"/>
        <v>2.7983598749475122E-8</v>
      </c>
      <c r="AL78" s="17">
        <f t="shared" si="31"/>
        <v>1.1103411165239253E-6</v>
      </c>
      <c r="AM78" s="18">
        <f t="shared" si="31"/>
        <v>1.1155918247752139E-8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4.534559489749274E-6</v>
      </c>
      <c r="E79" s="16">
        <f t="shared" si="32"/>
        <v>6.1319750890523456E-7</v>
      </c>
      <c r="F79" s="16">
        <f t="shared" si="32"/>
        <v>9.7071285278231311E-10</v>
      </c>
      <c r="G79" s="16">
        <f t="shared" si="32"/>
        <v>3.4007852436627442E-7</v>
      </c>
      <c r="H79" s="17">
        <f t="shared" si="32"/>
        <v>1.1711627104489941E-5</v>
      </c>
      <c r="I79" s="16">
        <f t="shared" si="32"/>
        <v>1.279102830515563E-6</v>
      </c>
      <c r="J79" s="16">
        <f t="shared" si="32"/>
        <v>3.1425606903101357E-6</v>
      </c>
      <c r="K79" s="17">
        <f t="shared" si="32"/>
        <v>2.1222992903846413E-5</v>
      </c>
      <c r="L79" s="16">
        <f t="shared" si="32"/>
        <v>4.3668331410737426E-7</v>
      </c>
      <c r="M79" s="16">
        <f t="shared" si="32"/>
        <v>2.6068209020061564E-8</v>
      </c>
      <c r="N79" s="16">
        <f t="shared" si="32"/>
        <v>1.0654550092135313E-7</v>
      </c>
      <c r="O79" s="16">
        <f t="shared" si="32"/>
        <v>5.3062529660725138E-7</v>
      </c>
      <c r="P79" s="16">
        <f t="shared" si="32"/>
        <v>2.4572133944878838E-6</v>
      </c>
      <c r="Q79" s="16">
        <f t="shared" si="32"/>
        <v>6.9706202659602827E-8</v>
      </c>
      <c r="R79" s="16">
        <f t="shared" si="32"/>
        <v>7.8412147965281015E-8</v>
      </c>
      <c r="S79" s="16">
        <f t="shared" si="32"/>
        <v>1.4799472909388353E-9</v>
      </c>
      <c r="T79" s="16">
        <f t="shared" si="32"/>
        <v>1.5326037972870521E-6</v>
      </c>
      <c r="U79" s="16">
        <f t="shared" si="32"/>
        <v>2.4882295803761976E-7</v>
      </c>
      <c r="V79" s="16">
        <f t="shared" si="32"/>
        <v>1.2813182237308639E-8</v>
      </c>
      <c r="W79" s="17">
        <f t="shared" si="32"/>
        <v>1.1118730794795183E-5</v>
      </c>
      <c r="X79" s="17">
        <f t="shared" si="32"/>
        <v>1.8149576283406311E-3</v>
      </c>
      <c r="Y79" s="16">
        <f t="shared" si="32"/>
        <v>5.6295795944826965E-8</v>
      </c>
      <c r="Z79" s="16">
        <f t="shared" si="32"/>
        <v>2.2725174439795878E-6</v>
      </c>
      <c r="AA79" s="16">
        <f t="shared" si="32"/>
        <v>4.73264093775731E-7</v>
      </c>
      <c r="AB79" s="16">
        <f t="shared" si="32"/>
        <v>2.2083003926700948E-6</v>
      </c>
      <c r="AC79" s="16">
        <f t="shared" si="32"/>
        <v>1.8254478305699536E-6</v>
      </c>
      <c r="AD79" s="16">
        <f t="shared" si="32"/>
        <v>2.1432733360152222E-6</v>
      </c>
      <c r="AE79" s="16">
        <f t="shared" si="32"/>
        <v>2.547768753544907E-8</v>
      </c>
      <c r="AF79" s="16">
        <f t="shared" si="32"/>
        <v>6.5718328334133998E-6</v>
      </c>
      <c r="AG79" s="16">
        <f t="shared" si="32"/>
        <v>2.4518872703402045E-8</v>
      </c>
      <c r="AH79" s="16">
        <f t="shared" si="32"/>
        <v>4.6430241683374562E-7</v>
      </c>
      <c r="AI79" s="16">
        <f t="shared" si="32"/>
        <v>3.0355733052865905E-6</v>
      </c>
      <c r="AJ79" s="16">
        <f t="shared" si="32"/>
        <v>8.2432411273029938E-6</v>
      </c>
      <c r="AK79" s="16">
        <f t="shared" si="32"/>
        <v>3.4271766125772549E-6</v>
      </c>
      <c r="AL79" s="16">
        <f t="shared" si="32"/>
        <v>4.480049291868432E-6</v>
      </c>
      <c r="AM79" s="20">
        <f t="shared" si="32"/>
        <v>9.9791378878494154E-6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6.7032226519414495E-9</v>
      </c>
      <c r="E80" s="16">
        <f t="shared" si="33"/>
        <v>2.2892379405394434E-8</v>
      </c>
      <c r="F80" s="16">
        <f t="shared" si="33"/>
        <v>1.0625140429729598E-8</v>
      </c>
      <c r="G80" s="17">
        <f t="shared" si="33"/>
        <v>1.4409145565315883E-5</v>
      </c>
      <c r="H80" s="16">
        <f t="shared" si="33"/>
        <v>5.1563357844505389E-8</v>
      </c>
      <c r="I80" s="16">
        <f t="shared" si="33"/>
        <v>5.8151339341794375E-11</v>
      </c>
      <c r="J80" s="16">
        <f t="shared" si="33"/>
        <v>2.727753835310414E-8</v>
      </c>
      <c r="K80" s="16">
        <f t="shared" si="33"/>
        <v>7.7151167455400886E-9</v>
      </c>
      <c r="L80" s="16">
        <f t="shared" si="33"/>
        <v>5.8846469968913322E-8</v>
      </c>
      <c r="M80" s="16">
        <f t="shared" si="33"/>
        <v>2.2553730590771144E-8</v>
      </c>
      <c r="N80" s="16">
        <f t="shared" si="33"/>
        <v>2.5744018065755563E-9</v>
      </c>
      <c r="O80" s="16">
        <f t="shared" si="33"/>
        <v>6.319536023137286E-8</v>
      </c>
      <c r="P80" s="16">
        <f t="shared" si="33"/>
        <v>2.4615293173766956E-8</v>
      </c>
      <c r="Q80" s="16">
        <f t="shared" si="33"/>
        <v>2.263139551412142E-9</v>
      </c>
      <c r="R80" s="16">
        <f t="shared" si="33"/>
        <v>4.351805840517381E-9</v>
      </c>
      <c r="S80" s="16">
        <f t="shared" si="33"/>
        <v>3.9234752780049893E-8</v>
      </c>
      <c r="T80" s="16">
        <f t="shared" si="33"/>
        <v>5.5803204411462646E-9</v>
      </c>
      <c r="U80" s="16">
        <f t="shared" si="33"/>
        <v>4.3568759560799058E-8</v>
      </c>
      <c r="V80" s="16">
        <f t="shared" si="33"/>
        <v>8.6317714096938924E-9</v>
      </c>
      <c r="W80" s="16">
        <f t="shared" si="33"/>
        <v>1.6129092630029808E-8</v>
      </c>
      <c r="X80" s="16">
        <f t="shared" si="33"/>
        <v>2.7448028051160591E-9</v>
      </c>
      <c r="Y80" s="16">
        <f t="shared" si="33"/>
        <v>2.3979442597435702E-8</v>
      </c>
      <c r="Z80" s="17">
        <f t="shared" si="33"/>
        <v>2.0920472661202594E-7</v>
      </c>
      <c r="AA80" s="17">
        <f t="shared" si="33"/>
        <v>7.4885174987137644E-8</v>
      </c>
      <c r="AB80" s="16">
        <f t="shared" si="33"/>
        <v>7.5361043718299248E-9</v>
      </c>
      <c r="AC80" s="16">
        <f t="shared" si="33"/>
        <v>2.6587084822769636E-10</v>
      </c>
      <c r="AD80" s="16">
        <f t="shared" si="33"/>
        <v>9.0208489824260564E-10</v>
      </c>
      <c r="AE80" s="16">
        <f t="shared" si="33"/>
        <v>1.3412845364587124E-10</v>
      </c>
      <c r="AF80" s="16">
        <f t="shared" si="33"/>
        <v>1.657374802170028E-10</v>
      </c>
      <c r="AG80" s="17">
        <f t="shared" si="33"/>
        <v>7.7040034104114442E-8</v>
      </c>
      <c r="AH80" s="16">
        <f t="shared" si="33"/>
        <v>4.918911093275555E-9</v>
      </c>
      <c r="AI80" s="16">
        <f t="shared" si="33"/>
        <v>4.3828697574423236E-9</v>
      </c>
      <c r="AJ80" s="16">
        <f t="shared" si="33"/>
        <v>1.0180583499816354E-8</v>
      </c>
      <c r="AK80" s="16">
        <f t="shared" si="33"/>
        <v>1.7475971543326244E-10</v>
      </c>
      <c r="AL80" s="16">
        <f t="shared" si="33"/>
        <v>1.2031320732181477E-9</v>
      </c>
      <c r="AM80" s="18">
        <f t="shared" si="33"/>
        <v>4.44942657691855E-9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1.3314892118640207E-8</v>
      </c>
      <c r="E81" s="16">
        <f t="shared" si="34"/>
        <v>2.9819492928430499E-8</v>
      </c>
      <c r="F81" s="16">
        <f t="shared" si="34"/>
        <v>8.2635812542654125E-8</v>
      </c>
      <c r="G81" s="16">
        <f t="shared" si="34"/>
        <v>1.2569445029301774E-7</v>
      </c>
      <c r="H81" s="16">
        <f t="shared" si="34"/>
        <v>2.4858394293426519E-9</v>
      </c>
      <c r="I81" s="16">
        <f t="shared" si="34"/>
        <v>5.6107122278576297E-9</v>
      </c>
      <c r="J81" s="16">
        <f t="shared" si="34"/>
        <v>1.0070584019539648E-7</v>
      </c>
      <c r="K81" s="16">
        <f t="shared" si="34"/>
        <v>7.4862465039211151E-12</v>
      </c>
      <c r="L81" s="16">
        <f t="shared" si="34"/>
        <v>2.0410899804289038E-8</v>
      </c>
      <c r="M81" s="16">
        <f t="shared" si="34"/>
        <v>7.1197495759509883E-12</v>
      </c>
      <c r="N81" s="16">
        <f t="shared" si="34"/>
        <v>4.1034081095174049E-8</v>
      </c>
      <c r="O81" s="17">
        <f t="shared" si="34"/>
        <v>2.8973708634735325E-5</v>
      </c>
      <c r="P81" s="16">
        <f t="shared" si="34"/>
        <v>3.2026299414870584E-9</v>
      </c>
      <c r="Q81" s="16">
        <f t="shared" si="34"/>
        <v>3.0747330746954029E-8</v>
      </c>
      <c r="R81" s="16">
        <f t="shared" si="34"/>
        <v>5.873420081672665E-8</v>
      </c>
      <c r="S81" s="16">
        <f t="shared" si="34"/>
        <v>1.7558109227309741E-8</v>
      </c>
      <c r="T81" s="16">
        <f t="shared" si="34"/>
        <v>3.3038458114522396E-8</v>
      </c>
      <c r="U81" s="16">
        <f t="shared" si="34"/>
        <v>5.123458879308742E-8</v>
      </c>
      <c r="V81" s="16">
        <f t="shared" si="34"/>
        <v>1.7760589933860337E-9</v>
      </c>
      <c r="W81" s="16">
        <f t="shared" si="34"/>
        <v>4.7063125796902969E-8</v>
      </c>
      <c r="X81" s="16">
        <f t="shared" si="34"/>
        <v>8.3002428746601933E-9</v>
      </c>
      <c r="Y81" s="17">
        <f t="shared" si="34"/>
        <v>2.3994764099180971E-7</v>
      </c>
      <c r="Z81" s="16">
        <f t="shared" si="34"/>
        <v>8.2179809338960414E-10</v>
      </c>
      <c r="AA81" s="17">
        <f t="shared" si="34"/>
        <v>2.3994764099180971E-7</v>
      </c>
      <c r="AB81" s="17">
        <f t="shared" si="34"/>
        <v>1.8851258365110672E-7</v>
      </c>
      <c r="AC81" s="16">
        <f t="shared" si="34"/>
        <v>6.5546018460250952E-8</v>
      </c>
      <c r="AD81" s="16">
        <f t="shared" si="34"/>
        <v>1.1612972896450096E-8</v>
      </c>
      <c r="AE81" s="16">
        <f t="shared" si="34"/>
        <v>9.1458173580270948E-9</v>
      </c>
      <c r="AF81" s="16">
        <f t="shared" si="34"/>
        <v>1.499752709022784E-8</v>
      </c>
      <c r="AG81" s="16">
        <f t="shared" si="34"/>
        <v>1.9650130371026451E-9</v>
      </c>
      <c r="AH81" s="16">
        <f t="shared" si="34"/>
        <v>3.5002911291667359E-8</v>
      </c>
      <c r="AI81" s="16">
        <f t="shared" si="34"/>
        <v>9.8142872644309022E-11</v>
      </c>
      <c r="AJ81" s="16">
        <f t="shared" si="34"/>
        <v>2.1798788901143891E-8</v>
      </c>
      <c r="AK81" s="17">
        <f t="shared" si="34"/>
        <v>2.6798904273478337E-7</v>
      </c>
      <c r="AL81" s="16">
        <f t="shared" si="34"/>
        <v>6.9706884103922412E-8</v>
      </c>
      <c r="AM81" s="18">
        <f t="shared" si="34"/>
        <v>1.0298060236671828E-8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7.9126365804453714E-7</v>
      </c>
      <c r="E82" s="16">
        <f t="shared" si="35"/>
        <v>5.0922800483670812E-6</v>
      </c>
      <c r="F82" s="16">
        <f t="shared" si="35"/>
        <v>4.3810494307743533E-6</v>
      </c>
      <c r="G82" s="16">
        <f t="shared" si="35"/>
        <v>1.7574874632843689E-7</v>
      </c>
      <c r="H82" s="17">
        <f t="shared" si="35"/>
        <v>3.5679424988299586E-5</v>
      </c>
      <c r="I82" s="16">
        <f t="shared" si="35"/>
        <v>1.9952655212148164E-6</v>
      </c>
      <c r="J82" s="16">
        <f t="shared" si="35"/>
        <v>8.7415039853058132E-6</v>
      </c>
      <c r="K82" s="17">
        <f t="shared" si="35"/>
        <v>2.7065869736181474E-5</v>
      </c>
      <c r="L82" s="16">
        <f t="shared" si="35"/>
        <v>4.6439488119805421E-7</v>
      </c>
      <c r="M82" s="16">
        <f t="shared" si="35"/>
        <v>4.7120658267675284E-7</v>
      </c>
      <c r="N82" s="16">
        <f t="shared" si="35"/>
        <v>1.2814054500100429E-7</v>
      </c>
      <c r="O82" s="16">
        <f t="shared" si="35"/>
        <v>5.0293525733246655E-6</v>
      </c>
      <c r="P82" s="16">
        <f t="shared" si="35"/>
        <v>1.0975755684664912E-7</v>
      </c>
      <c r="Q82" s="16">
        <f t="shared" si="35"/>
        <v>5.6246870290710701E-9</v>
      </c>
      <c r="R82" s="16">
        <f t="shared" si="35"/>
        <v>6.7795355592025999E-7</v>
      </c>
      <c r="S82" s="16">
        <f t="shared" si="35"/>
        <v>3.8630980909806272E-8</v>
      </c>
      <c r="T82" s="16">
        <f t="shared" si="35"/>
        <v>9.6451035192108623E-8</v>
      </c>
      <c r="U82" s="16">
        <f t="shared" si="35"/>
        <v>5.2123522880068457E-6</v>
      </c>
      <c r="V82" s="16">
        <f t="shared" si="35"/>
        <v>4.2493437488472366E-7</v>
      </c>
      <c r="W82" s="16">
        <f t="shared" si="35"/>
        <v>2.9095098291839229E-6</v>
      </c>
      <c r="X82" s="16">
        <f t="shared" si="35"/>
        <v>5.1315609498158704E-6</v>
      </c>
      <c r="Y82" s="16">
        <f t="shared" si="35"/>
        <v>4.9045209781158858E-6</v>
      </c>
      <c r="Z82" s="16">
        <f t="shared" si="35"/>
        <v>3.1413845081920383E-6</v>
      </c>
      <c r="AA82" s="16">
        <f t="shared" si="35"/>
        <v>7.6823267045910969E-10</v>
      </c>
      <c r="AB82" s="16">
        <f t="shared" si="35"/>
        <v>3.6029598938287605E-6</v>
      </c>
      <c r="AC82" s="16">
        <f t="shared" si="35"/>
        <v>5.3878499541424848E-8</v>
      </c>
      <c r="AD82" s="16">
        <f t="shared" si="35"/>
        <v>8.2154419623365759E-6</v>
      </c>
      <c r="AE82" s="17">
        <f t="shared" si="35"/>
        <v>1.5985663289828038E-5</v>
      </c>
      <c r="AF82" s="16">
        <f t="shared" si="35"/>
        <v>9.1649489712311341E-8</v>
      </c>
      <c r="AG82" s="16">
        <f t="shared" si="35"/>
        <v>1.3353518907594406E-6</v>
      </c>
      <c r="AH82" s="16">
        <f t="shared" si="35"/>
        <v>2.694248334040424E-6</v>
      </c>
      <c r="AI82" s="16">
        <f t="shared" si="35"/>
        <v>7.7904424433178092E-6</v>
      </c>
      <c r="AJ82" s="16">
        <f t="shared" si="35"/>
        <v>8.9501884083603971E-8</v>
      </c>
      <c r="AK82" s="16">
        <f t="shared" si="35"/>
        <v>2.967188136865715E-6</v>
      </c>
      <c r="AL82" s="17">
        <f t="shared" si="35"/>
        <v>2.147457711945364E-3</v>
      </c>
      <c r="AM82" s="18">
        <f t="shared" si="35"/>
        <v>2.0380060679840895E-6</v>
      </c>
    </row>
    <row r="83" spans="1:39">
      <c r="A83" t="s">
        <v>135</v>
      </c>
      <c r="D83" s="22">
        <f>SUM($D$47:$D$82)</f>
        <v>1.5623790158297984E-4</v>
      </c>
      <c r="E83" s="22">
        <f>SUM($E$47:$E$82)</f>
        <v>1.151531103272278E-4</v>
      </c>
      <c r="F83" s="22">
        <f>SUM($F$47:$F$82)</f>
        <v>2.1558872491309945E-3</v>
      </c>
      <c r="G83" s="22">
        <f>SUM($G$47:$G$82)</f>
        <v>1.4127967566542952E-4</v>
      </c>
      <c r="H83" s="22">
        <f>SUM($H$47:$H$82)</f>
        <v>1.5659431367045124E-4</v>
      </c>
      <c r="I83" s="22">
        <f>SUM($I$47:$I$82)</f>
        <v>9.4419347529572765E-4</v>
      </c>
      <c r="J83" s="22">
        <f>SUM($J$47:$J$82)</f>
        <v>9.5972059556045253E-3</v>
      </c>
      <c r="K83" s="22">
        <f>SUM($K$47:$K$82)</f>
        <v>1.0549258637245878E-2</v>
      </c>
      <c r="L83" s="22">
        <f>SUM($L$47:$L$82)</f>
        <v>8.7549134895795893E-4</v>
      </c>
      <c r="M83" s="22">
        <f>SUM($M$47:$M$82)</f>
        <v>1.7427694362910767E-3</v>
      </c>
      <c r="N83" s="22">
        <f>SUM($N$47:$N$82)</f>
        <v>3.8611289241200229E-4</v>
      </c>
      <c r="O83" s="22">
        <f>SUM($O$47:$O$82)</f>
        <v>3.0048883997512034E-4</v>
      </c>
      <c r="P83" s="22">
        <f>SUM($P$47:$P$82)</f>
        <v>3.0193413068367522E-3</v>
      </c>
      <c r="Q83" s="22">
        <f>SUM($Q$47:$Q$82)</f>
        <v>5.1907951532375078E-4</v>
      </c>
      <c r="R83" s="22">
        <f>SUM($R$47:$R$82)</f>
        <v>1.1127480143579738E-3</v>
      </c>
      <c r="S83" s="22">
        <f>SUM($S$47:$S$82)</f>
        <v>8.7133135112843507E-4</v>
      </c>
      <c r="T83" s="22">
        <f>SUM($T$47:$T$82)</f>
        <v>1.1153110735958327E-3</v>
      </c>
      <c r="U83" s="22">
        <f>SUM($U$47:$U$82)</f>
        <v>8.9313557468713122E-5</v>
      </c>
      <c r="V83" s="22">
        <f>SUM($V$47:$V$82)</f>
        <v>7.6789099771102504E-4</v>
      </c>
      <c r="W83" s="22">
        <f>SUM($W$47:$W$82)</f>
        <v>4.4510625234835855E-5</v>
      </c>
      <c r="X83" s="22">
        <f>SUM($X$47:$X$82)</f>
        <v>2.0206908757522254E-3</v>
      </c>
      <c r="Y83" s="22">
        <f>SUM($Y$47:$Y$82)</f>
        <v>1.0279139243382608E-3</v>
      </c>
      <c r="Z83" s="22">
        <f>SUM($Z$47:$Z$82)</f>
        <v>2.4016880704810272E-3</v>
      </c>
      <c r="AA83" s="22">
        <f>SUM($AA$47:$AA$82)</f>
        <v>5.9058691926289182E-3</v>
      </c>
      <c r="AB83" s="22">
        <f>SUM($AB$47:$AB$82)</f>
        <v>7.3711417533251361E-3</v>
      </c>
      <c r="AC83" s="22">
        <f>SUM($AC$47:$AC$82)</f>
        <v>2.4150120916051616E-3</v>
      </c>
      <c r="AD83" s="22">
        <f>SUM($AD$47:$AD$82)</f>
        <v>1.2679288765457897E-3</v>
      </c>
      <c r="AE83">
        <f>SUM($AE$47:$AE$82)</f>
        <v>3.5127766341289564E-3</v>
      </c>
      <c r="AF83" s="22">
        <f>SUM($AF$47:$AF$82)</f>
        <v>2.1121580273509403E-4</v>
      </c>
      <c r="AG83" s="22">
        <f>SUM($AG$47:$AG$82)</f>
        <v>1.8106347919489558E-3</v>
      </c>
      <c r="AH83" s="22">
        <f>SUM($AH$47:$AH$82)</f>
        <v>2.0643129199824101E-3</v>
      </c>
      <c r="AI83" s="22">
        <f>SUM($AI$47:$AI$82)</f>
        <v>4.3275332194042957E-3</v>
      </c>
      <c r="AJ83" s="22">
        <f>SUM($AJ$47:$AJ$82)</f>
        <v>1.518853530136205E-3</v>
      </c>
      <c r="AK83" s="22">
        <f>SUM($AK$47:$AK$82)</f>
        <v>1.0396484988090501E-2</v>
      </c>
      <c r="AL83">
        <f>SUM($AL$47:$AL$82)</f>
        <v>2.4285797186680701E-3</v>
      </c>
      <c r="AM83" s="22">
        <f>SUM($AM$47:$AM$82)</f>
        <v>1.1106751820682157E-4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136</v>
      </c>
      <c r="C85">
        <f>SUM($D$83:$AM$83)</f>
        <v>8.3451903185794499E-2</v>
      </c>
      <c r="D85" s="21">
        <f>$D$83/$C$85</f>
        <v>1.8721909940763969E-3</v>
      </c>
      <c r="E85" s="21">
        <f>$E$83/$C$85</f>
        <v>1.379873986466849E-3</v>
      </c>
      <c r="F85" s="21">
        <f>$F$83/$C$85</f>
        <v>2.5833889543911297E-2</v>
      </c>
      <c r="G85" s="21">
        <f>$G$83/$C$85</f>
        <v>1.6929473178207719E-3</v>
      </c>
      <c r="H85" s="21">
        <f>$H$83/$C$85</f>
        <v>1.8764618623713703E-3</v>
      </c>
      <c r="I85" s="21">
        <f>$I$83/$C$85</f>
        <v>1.1314223393966309E-2</v>
      </c>
      <c r="J85" s="21">
        <f>$J$83/$C$85</f>
        <v>0.11500284102853389</v>
      </c>
      <c r="K85" s="21">
        <f>$K$83/$C$85</f>
        <v>0.12641124090075412</v>
      </c>
      <c r="L85" s="21">
        <f>$L$83/$C$85</f>
        <v>1.0490969235402511E-2</v>
      </c>
      <c r="M85" s="21">
        <f>$M$83/$C$85</f>
        <v>2.0883519365772086E-2</v>
      </c>
      <c r="N85" s="21">
        <f>$N$83/$C$85</f>
        <v>4.6267715614870236E-3</v>
      </c>
      <c r="O85" s="21">
        <f>$O$83/$C$85</f>
        <v>3.6007428051835094E-3</v>
      </c>
      <c r="P85" s="21">
        <f>$P$83/$C$85</f>
        <v>3.6180616517691548E-2</v>
      </c>
      <c r="Q85" s="21">
        <f>$Q$83/$C$85</f>
        <v>6.2201039821475328E-3</v>
      </c>
      <c r="R85" s="21">
        <f>$R$83/$C$85</f>
        <v>1.3334004041592547E-2</v>
      </c>
      <c r="S85" s="21">
        <f>$S$83/$C$85</f>
        <v>1.0441120188577754E-2</v>
      </c>
      <c r="T85" s="21">
        <f>$T$83/$C$85</f>
        <v>1.3364717052800363E-2</v>
      </c>
      <c r="U85" s="21">
        <f>$U$83/$C$85</f>
        <v>1.0702399113638958E-3</v>
      </c>
      <c r="V85" s="21">
        <f>$V$83/$C$85</f>
        <v>9.2015995848700825E-3</v>
      </c>
      <c r="W85" s="21">
        <f>$W$83/$C$85</f>
        <v>5.3336860557558414E-4</v>
      </c>
      <c r="X85" s="21">
        <f>$X$83/$C$85</f>
        <v>2.4213838134445269E-2</v>
      </c>
      <c r="Y85" s="21">
        <f>$Y$83/$C$85</f>
        <v>1.2317441365594118E-2</v>
      </c>
      <c r="Z85" s="21">
        <f>$Z$83/$C$85</f>
        <v>2.8779308545354442E-2</v>
      </c>
      <c r="AA85" s="21">
        <f>$AA$83/$C$85</f>
        <v>7.0769736425067384E-2</v>
      </c>
      <c r="AB85" s="21">
        <f>$AB$83/$C$85</f>
        <v>8.832802454983292E-2</v>
      </c>
      <c r="AC85" s="21">
        <f>$AC$83/$C$85</f>
        <v>2.8938969626953387E-2</v>
      </c>
      <c r="AD85" s="21">
        <f>$AD$83/$C$85</f>
        <v>1.5193528585236885E-2</v>
      </c>
      <c r="AE85" s="21">
        <f>$AE$83/$C$85</f>
        <v>4.2093427471728583E-2</v>
      </c>
      <c r="AF85" s="21">
        <f>$AF$83/$C$85</f>
        <v>2.5309884457020747E-3</v>
      </c>
      <c r="AG85" s="21">
        <f>$AG$83/$C$85</f>
        <v>2.1696746542949653E-2</v>
      </c>
      <c r="AH85" s="21">
        <f>$AH$83/$C$85</f>
        <v>2.4736558918093138E-2</v>
      </c>
      <c r="AI85" s="21">
        <f>$AI$83/$C$85</f>
        <v>5.1856615058492095E-2</v>
      </c>
      <c r="AJ85" s="21">
        <f>$AJ$83/$C$85</f>
        <v>1.8200346213251492E-2</v>
      </c>
      <c r="AK85" s="21">
        <f>$AK$83/$C$85</f>
        <v>0.12458056187099913</v>
      </c>
      <c r="AL85" s="21">
        <f>$AL$83/$C$85</f>
        <v>2.9101549826385173E-2</v>
      </c>
      <c r="AM85" s="21">
        <f>$AM$83/$C$85</f>
        <v>1.3309165395490694E-3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STATS</vt:lpstr>
      <vt:lpstr> 1,00 Whisky (1)</vt:lpstr>
      <vt:lpstr> 2,00 Gin (1)</vt:lpstr>
      <vt:lpstr> 3,00 Vodka (1)</vt:lpstr>
      <vt:lpstr> 4,00 Rum (1)</vt:lpstr>
      <vt:lpstr> 5,00 Bitters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2024-01-03T19:23:50Z</dcterms:created>
  <dcterms:modified xsi:type="dcterms:W3CDTF">2024-01-03T19:24:11Z</dcterms:modified>
</cp:coreProperties>
</file>