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0D41122B-8512-40E9-B8FF-C839D7547623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 s="1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E33" i="2"/>
  <c r="F33" i="2"/>
</calcChain>
</file>

<file path=xl/sharedStrings.xml><?xml version="1.0" encoding="utf-8"?>
<sst xmlns="http://schemas.openxmlformats.org/spreadsheetml/2006/main" count="645" uniqueCount="110">
  <si>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</si>
  <si>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</si>
  <si>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</si>
  <si>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Has a good taste</t>
  </si>
  <si>
    <t>P3podkl_i16 Aspirational brand / brand people want to be seen with</t>
  </si>
  <si>
    <t>P4podkl_i8 For older people</t>
  </si>
  <si>
    <t>P4podkl_i15 it is a brand for all generations</t>
  </si>
  <si>
    <t>P4podkl_i12 Craft</t>
  </si>
  <si>
    <t>P3podkl_i7 It has a high quality</t>
  </si>
  <si>
    <t>P4podkl_i4 Is a symbol of success</t>
  </si>
  <si>
    <t>P3podkl_i1 It is elegant</t>
  </si>
  <si>
    <t>P3podkl_i12 It is for experts, connoisseurs</t>
  </si>
  <si>
    <t>P4podkl_i2 Sophisticated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</si>
  <si>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</si>
  <si>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</si>
  <si>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</si>
  <si>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</si>
  <si>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</si>
  <si>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</si>
  <si>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</si>
  <si>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</si>
  <si>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</si>
  <si>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</si>
  <si>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</si>
  <si>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,996</t>
  </si>
  <si>
    <t>,194</t>
  </si>
  <si>
    <t>-,157</t>
  </si>
  <si>
    <t>,998</t>
  </si>
  <si>
    <t>,147</t>
  </si>
  <si>
    <t>,991</t>
  </si>
  <si>
    <t>,173</t>
  </si>
  <si>
    <t>,184</t>
  </si>
  <si>
    <t>,158</t>
  </si>
  <si>
    <t>,989</t>
  </si>
  <si>
    <t>,144</t>
  </si>
  <si>
    <t>SUMA</t>
  </si>
  <si>
    <t>R2</t>
  </si>
  <si>
    <t xml:space="preserve"> 1,00 Jack Daniel`s (1)</t>
  </si>
  <si>
    <t xml:space="preserve"> 2,00 Jameson</t>
  </si>
  <si>
    <t>,993</t>
  </si>
  <si>
    <t>-,177</t>
  </si>
  <si>
    <t>,995</t>
  </si>
  <si>
    <t>-,198</t>
  </si>
  <si>
    <t>,990</t>
  </si>
  <si>
    <t>-,142</t>
  </si>
  <si>
    <t>,992</t>
  </si>
  <si>
    <t>,219</t>
  </si>
  <si>
    <t>,185</t>
  </si>
  <si>
    <t>,200</t>
  </si>
  <si>
    <t>-,149</t>
  </si>
  <si>
    <t>,140</t>
  </si>
  <si>
    <t xml:space="preserve"> 2,00 Jameson (1)</t>
  </si>
  <si>
    <t xml:space="preserve"> 3,00 Tullamore Dew</t>
  </si>
  <si>
    <t>,227</t>
  </si>
  <si>
    <t>,137</t>
  </si>
  <si>
    <t>,274</t>
  </si>
  <si>
    <t>,139</t>
  </si>
  <si>
    <t>,146</t>
  </si>
  <si>
    <t>,988</t>
  </si>
  <si>
    <t>,986</t>
  </si>
  <si>
    <t>,180</t>
  </si>
  <si>
    <t xml:space="preserve"> 3,00 Tullamore Dew (1)</t>
  </si>
  <si>
    <t xml:space="preserve"> 4,00 Jim Beam</t>
  </si>
  <si>
    <t>-,242</t>
  </si>
  <si>
    <t>,204</t>
  </si>
  <si>
    <t>,336</t>
  </si>
  <si>
    <t>,984</t>
  </si>
  <si>
    <t>,981</t>
  </si>
  <si>
    <t>,212</t>
  </si>
  <si>
    <t>,979</t>
  </si>
  <si>
    <t>,314</t>
  </si>
  <si>
    <t>-,281</t>
  </si>
  <si>
    <t>,214</t>
  </si>
  <si>
    <t>,192</t>
  </si>
  <si>
    <t>-,228</t>
  </si>
  <si>
    <t>,969</t>
  </si>
  <si>
    <t xml:space="preserve"> 4,00 Jim Beam (1)</t>
  </si>
  <si>
    <t xml:space="preserve"> 5,00 Ballantine`s</t>
  </si>
  <si>
    <t>,191</t>
  </si>
  <si>
    <t>,201</t>
  </si>
  <si>
    <t>,994</t>
  </si>
  <si>
    <t>,217</t>
  </si>
  <si>
    <t xml:space="preserve"> 5,00 Ballantine`s (1)</t>
  </si>
  <si>
    <t xml:space="preserve"> 6,00 Johnnie Walker</t>
  </si>
  <si>
    <t>,284</t>
  </si>
  <si>
    <t>,251</t>
  </si>
  <si>
    <t>,218</t>
  </si>
  <si>
    <t>,987</t>
  </si>
  <si>
    <t>,242</t>
  </si>
  <si>
    <t>,982</t>
  </si>
  <si>
    <t>,328</t>
  </si>
  <si>
    <t>-,298</t>
  </si>
  <si>
    <t>,985</t>
  </si>
  <si>
    <t>-,215</t>
  </si>
  <si>
    <t>,975</t>
  </si>
  <si>
    <t>,286</t>
  </si>
  <si>
    <t>,282</t>
  </si>
  <si>
    <t>,223</t>
  </si>
  <si>
    <t>-,248</t>
  </si>
  <si>
    <t xml:space="preserve"> 6,00 Johnnie Walker (1)</t>
  </si>
  <si>
    <t xml:space="preserve"> 8,00 Grant`s</t>
  </si>
  <si>
    <t>-,203</t>
  </si>
  <si>
    <t>,264</t>
  </si>
  <si>
    <t>,208</t>
  </si>
  <si>
    <t>,232</t>
  </si>
  <si>
    <t>-,270</t>
  </si>
  <si>
    <t>,983</t>
  </si>
  <si>
    <t>,252</t>
  </si>
  <si>
    <t>-,219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</si>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</sst>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04310494561" xfId="1"/>
    <cellStyle name="style1704310494579" xfId="8"/>
    <cellStyle name="style1704310494596" xfId="14"/>
    <cellStyle name="style1704310494663" xfId="2"/>
    <cellStyle name="style1704310494671" xfId="3"/>
    <cellStyle name="style1704310494679" xfId="4"/>
    <cellStyle name="style1704310494687" xfId="5"/>
    <cellStyle name="style1704310494695" xfId="6"/>
    <cellStyle name="style1704310494703" xfId="13"/>
    <cellStyle name="style1704310494710" xfId="7"/>
    <cellStyle name="style1704310494728" xfId="9"/>
    <cellStyle name="style1704310494736" xfId="10"/>
    <cellStyle name="style1704310494744" xfId="11"/>
    <cellStyle name="style1704310494751" xfId="12"/>
    <cellStyle name="style1704310494758" xfId="15"/>
    <cellStyle name="style1704310494767" xfId="16"/>
    <cellStyle name="style1704310494774" xfId="18"/>
    <cellStyle name="style1704310494806" xfId="17"/>
    <cellStyle name="style1704310494814" xfId="19"/>
    <cellStyle name="style1704310494822" xfId="20"/>
    <cellStyle name="style1704310494870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37</v>
      </c>
      <c r="C1" t="s">
        <v>51</v>
      </c>
      <c r="D1" t="s">
        <v>61</v>
      </c>
      <c r="E1" t="s">
        <v>76</v>
      </c>
      <c r="F1" t="s">
        <v>82</v>
      </c>
      <c r="G1" t="s">
        <v>99</v>
      </c>
      <c r="H1" t="s">
        <v>109</v>
      </c>
    </row>
    <row r="2" spans="1:8">
      <c r="B2">
        <v>6.6215502117561859E-2</v>
      </c>
      <c r="C2">
        <v>2.8651060836659675E-2</v>
      </c>
      <c r="D2">
        <v>1.6671253935767703E-2</v>
      </c>
      <c r="E2">
        <v>8.1110429132245407E-2</v>
      </c>
      <c r="F2">
        <v>3.3606034139960946E-2</v>
      </c>
      <c r="G2">
        <v>0.16153875796631559</v>
      </c>
      <c r="H2">
        <v>6.5918758499200855E-2</v>
      </c>
    </row>
    <row r="3" spans="1:8">
      <c r="A3" t="s">
        <v>3</v>
      </c>
      <c r="B3" s="23">
        <v>0.16455680327662792</v>
      </c>
      <c r="C3" s="23">
        <v>0.137605072400418</v>
      </c>
      <c r="D3" s="23">
        <v>3.3737008314151634E-2</v>
      </c>
      <c r="E3" s="23">
        <v>0.160526664916781</v>
      </c>
      <c r="F3" s="23">
        <v>4.7582875144640123E-2</v>
      </c>
      <c r="G3" s="23">
        <v>4.8187646431915851E-2</v>
      </c>
      <c r="H3" s="23">
        <v>4.3488026258713251E-2</v>
      </c>
    </row>
    <row r="4" spans="1:8">
      <c r="A4" t="s">
        <v>4</v>
      </c>
      <c r="B4" s="23">
        <v>1.7393175829916441E-2</v>
      </c>
      <c r="C4" s="23">
        <v>9.3133455757290942E-2</v>
      </c>
      <c r="D4" s="23">
        <v>0.56519192067637158</v>
      </c>
      <c r="E4" s="23">
        <v>0.16661483232740082</v>
      </c>
      <c r="F4" s="23">
        <v>0.55097377461717645</v>
      </c>
      <c r="G4" s="23">
        <v>0.10884470783558078</v>
      </c>
      <c r="H4" s="23">
        <v>0.13161715134815741</v>
      </c>
    </row>
    <row r="5" spans="1:8">
      <c r="A5" t="s">
        <v>5</v>
      </c>
      <c r="B5" s="23">
        <v>7.1238285953656819E-2</v>
      </c>
      <c r="C5" s="23">
        <v>1.9571760971189806E-2</v>
      </c>
      <c r="D5" s="23">
        <v>0.12909271173933232</v>
      </c>
      <c r="E5" s="23">
        <v>5.9592133001516966E-3</v>
      </c>
      <c r="F5" s="23">
        <v>5.8122568454663091E-2</v>
      </c>
      <c r="G5" s="23">
        <v>0.17886166576289472</v>
      </c>
      <c r="H5" s="23">
        <v>0.6157253864412443</v>
      </c>
    </row>
    <row r="6" spans="1:8">
      <c r="A6" t="s">
        <v>6</v>
      </c>
      <c r="B6" s="23">
        <v>9.9592012364451542E-3</v>
      </c>
      <c r="C6" s="23">
        <v>3.1654340677491039E-2</v>
      </c>
      <c r="D6" s="23">
        <v>4.0711364568925525E-2</v>
      </c>
      <c r="E6" s="23">
        <v>1.9775137812050526E-2</v>
      </c>
      <c r="F6" s="23">
        <v>3.1435476601007262E-2</v>
      </c>
      <c r="G6" s="23">
        <v>7.8842028899088964E-3</v>
      </c>
      <c r="H6" s="23">
        <v>1.1860717591533823E-2</v>
      </c>
    </row>
    <row r="7" spans="1:8">
      <c r="A7" t="s">
        <v>7</v>
      </c>
      <c r="B7" s="23">
        <v>0.37154779891384487</v>
      </c>
      <c r="C7" s="23">
        <v>2.0242334962008342E-2</v>
      </c>
      <c r="D7" s="23">
        <v>9.1143801573303901E-2</v>
      </c>
      <c r="E7" s="23">
        <v>2.7721468541117431E-2</v>
      </c>
      <c r="F7" s="23">
        <v>1.8862880471102846E-2</v>
      </c>
      <c r="G7" s="23">
        <v>0.53508833711942883</v>
      </c>
      <c r="H7" s="23">
        <v>3.4630744555001147E-2</v>
      </c>
    </row>
    <row r="8" spans="1:8">
      <c r="A8" t="s">
        <v>8</v>
      </c>
      <c r="B8" s="23">
        <v>0.32181713529532158</v>
      </c>
      <c r="C8" s="23">
        <v>0.57556239783874696</v>
      </c>
      <c r="D8" s="23">
        <v>3.201017224585713E-2</v>
      </c>
      <c r="E8" s="23">
        <v>0.3709161457333443</v>
      </c>
      <c r="F8" s="23">
        <v>0.20062951429096229</v>
      </c>
      <c r="G8" s="23">
        <v>9.6174464297116621E-3</v>
      </c>
      <c r="H8" s="23">
        <v>6.7994041675195946E-2</v>
      </c>
    </row>
    <row r="9" spans="1:8">
      <c r="A9" t="s">
        <v>9</v>
      </c>
      <c r="B9" s="23">
        <v>1.618094375118612E-2</v>
      </c>
      <c r="C9" s="23">
        <v>5.1087931533726635E-2</v>
      </c>
      <c r="D9" s="23">
        <v>6.5432875829680298E-2</v>
      </c>
      <c r="E9" s="23">
        <v>4.126968539671419E-2</v>
      </c>
      <c r="F9" s="23">
        <v>8.8837826922898346E-3</v>
      </c>
      <c r="G9" s="23">
        <v>1.781068273759974E-2</v>
      </c>
      <c r="H9" s="23">
        <v>1.4711084260991988E-2</v>
      </c>
    </row>
    <row r="10" spans="1:8">
      <c r="A10" t="s">
        <v>10</v>
      </c>
      <c r="B10" s="23">
        <v>1.3080634117976287E-2</v>
      </c>
      <c r="C10" s="23">
        <v>2.6793267875928006E-2</v>
      </c>
      <c r="D10" s="23">
        <v>1.3767204487020578E-2</v>
      </c>
      <c r="E10" s="23">
        <v>6.4219311855370831E-2</v>
      </c>
      <c r="F10" s="23">
        <v>2.6215389344272998E-2</v>
      </c>
      <c r="G10" s="23">
        <v>2.7863009854929992E-2</v>
      </c>
      <c r="H10" s="23">
        <v>3.0440415030704601E-2</v>
      </c>
    </row>
    <row r="11" spans="1:8">
      <c r="A11" t="s">
        <v>11</v>
      </c>
      <c r="B11" s="23">
        <v>6.0381295955323306E-3</v>
      </c>
      <c r="C11" s="23">
        <v>2.6047162274240566E-2</v>
      </c>
      <c r="D11" s="23">
        <v>1.522197232231211E-2</v>
      </c>
      <c r="E11" s="23">
        <v>0.11148307152228787</v>
      </c>
      <c r="F11" s="23">
        <v>4.1034893902331539E-2</v>
      </c>
      <c r="G11" s="23">
        <v>2.3828771410301444E-2</v>
      </c>
      <c r="H11" s="23">
        <v>2.7194551184991644E-2</v>
      </c>
    </row>
    <row r="12" spans="1:8">
      <c r="A12" t="s">
        <v>12</v>
      </c>
      <c r="B12" s="23">
        <v>8.187892029492114E-3</v>
      </c>
      <c r="C12" s="23">
        <v>1.83022757089597E-2</v>
      </c>
      <c r="D12" s="23">
        <v>1.3690968243044728E-2</v>
      </c>
      <c r="E12" s="23">
        <v>3.1514468594781381E-2</v>
      </c>
      <c r="F12" s="23">
        <v>1.6258844481553673E-2</v>
      </c>
      <c r="G12" s="23">
        <v>4.2013529527728043E-2</v>
      </c>
      <c r="H12" s="23">
        <v>2.2337881653465883E-2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-6.8137137101114645E-2</v>
      </c>
      <c r="D5" s="10">
        <v>4.2955127745715936E-2</v>
      </c>
      <c r="E5" s="10">
        <v>2.6387507308509917E-2</v>
      </c>
      <c r="F5" s="11" t="s">
        <v>24</v>
      </c>
      <c r="G5" s="10">
        <v>-8.8984866763244713E-2</v>
      </c>
      <c r="H5" s="10">
        <v>-4.4333389873116406E-3</v>
      </c>
      <c r="I5" s="10">
        <v>5.3348953268908719E-2</v>
      </c>
      <c r="J5" s="10">
        <v>-3.7661520529803719E-3</v>
      </c>
      <c r="K5" s="10">
        <v>-7.7727258669165772E-2</v>
      </c>
      <c r="L5" s="10">
        <v>-0.12087626950486391</v>
      </c>
      <c r="M5" s="12">
        <v>-6.1663032709170654E-3</v>
      </c>
    </row>
    <row r="6" spans="1:13" ht="24">
      <c r="A6" s="13" t="s">
        <v>15</v>
      </c>
      <c r="B6" s="14" t="s">
        <v>14</v>
      </c>
      <c r="C6" s="15">
        <v>1.2429688821423776E-2</v>
      </c>
      <c r="D6" s="16">
        <v>-3.1592824165833353E-2</v>
      </c>
      <c r="E6" s="16">
        <v>3.2681809540371282E-2</v>
      </c>
      <c r="F6" s="16">
        <v>9.1955345634464301E-3</v>
      </c>
      <c r="G6" s="16">
        <v>-0.10950298587805109</v>
      </c>
      <c r="H6" s="16">
        <v>1.8294282275398788E-3</v>
      </c>
      <c r="I6" s="16">
        <v>-5.2916050164079756E-2</v>
      </c>
      <c r="J6" s="16">
        <v>1.4925919160187456E-2</v>
      </c>
      <c r="K6" s="16">
        <v>-1.8393484528848071E-2</v>
      </c>
      <c r="L6" s="17" t="s">
        <v>25</v>
      </c>
      <c r="M6" s="18">
        <v>-3.5261122752978406E-3</v>
      </c>
    </row>
    <row r="7" spans="1:13" ht="24">
      <c r="A7" s="13" t="s">
        <v>16</v>
      </c>
      <c r="B7" s="14" t="s">
        <v>14</v>
      </c>
      <c r="C7" s="15">
        <v>9.0509284913323398E-2</v>
      </c>
      <c r="D7" s="16">
        <v>2.8088898570774498E-2</v>
      </c>
      <c r="E7" s="16">
        <v>-1.9704174263082717E-2</v>
      </c>
      <c r="F7" s="16">
        <v>-1.4145514871578179E-2</v>
      </c>
      <c r="G7" s="16">
        <v>2.0772898968119045E-2</v>
      </c>
      <c r="H7" s="16">
        <v>3.281891614376263E-2</v>
      </c>
      <c r="I7" s="16">
        <v>2.1162260770790996E-2</v>
      </c>
      <c r="J7" s="16">
        <v>-1.7883467161838456E-2</v>
      </c>
      <c r="K7" s="16">
        <v>1.9287634409442526E-2</v>
      </c>
      <c r="L7" s="16">
        <v>-4.6637071068375016E-2</v>
      </c>
      <c r="M7" s="18">
        <v>-5.9267851779248225E-2</v>
      </c>
    </row>
    <row r="8" spans="1:13" ht="24">
      <c r="A8" s="13" t="s">
        <v>17</v>
      </c>
      <c r="B8" s="14" t="s">
        <v>14</v>
      </c>
      <c r="C8" s="19" t="s">
        <v>26</v>
      </c>
      <c r="D8" s="16">
        <v>1.4673198903200741E-3</v>
      </c>
      <c r="E8" s="16">
        <v>-1.4655509214510472E-2</v>
      </c>
      <c r="F8" s="16">
        <v>-4.4492092655295298E-3</v>
      </c>
      <c r="G8" s="16">
        <v>-7.8976037444179428E-2</v>
      </c>
      <c r="H8" s="17" t="s">
        <v>27</v>
      </c>
      <c r="I8" s="16">
        <v>-2.6822314523962335E-2</v>
      </c>
      <c r="J8" s="16">
        <v>-9.7331912971279633E-2</v>
      </c>
      <c r="K8" s="16">
        <v>7.6537005306686459E-2</v>
      </c>
      <c r="L8" s="16">
        <v>2.2594406395569076E-4</v>
      </c>
      <c r="M8" s="18">
        <v>0.12471433426170875</v>
      </c>
    </row>
    <row r="9" spans="1:13" ht="24">
      <c r="A9" s="13" t="s">
        <v>18</v>
      </c>
      <c r="B9" s="14" t="s">
        <v>14</v>
      </c>
      <c r="C9" s="19" t="s">
        <v>28</v>
      </c>
      <c r="D9" s="16">
        <v>6.231922689569485E-2</v>
      </c>
      <c r="E9" s="16">
        <v>6.4603252216245674E-2</v>
      </c>
      <c r="F9" s="16">
        <v>5.244428314063606E-2</v>
      </c>
      <c r="G9" s="16">
        <v>7.9150477405102407E-2</v>
      </c>
      <c r="H9" s="16">
        <v>-2.6270371206229482E-2</v>
      </c>
      <c r="I9" s="17" t="s">
        <v>29</v>
      </c>
      <c r="J9" s="17" t="s">
        <v>30</v>
      </c>
      <c r="K9" s="16">
        <v>6.5930792523123324E-2</v>
      </c>
      <c r="L9" s="16">
        <v>2.3061848851429367E-2</v>
      </c>
      <c r="M9" s="18">
        <v>4.0573522937874501E-2</v>
      </c>
    </row>
    <row r="10" spans="1:13" ht="24">
      <c r="A10" s="13" t="s">
        <v>19</v>
      </c>
      <c r="B10" s="14" t="s">
        <v>14</v>
      </c>
      <c r="C10" s="15">
        <v>8.7381890276571422E-2</v>
      </c>
      <c r="D10" s="16">
        <v>3.1730089673088886E-2</v>
      </c>
      <c r="E10" s="16">
        <v>-1.4455395332350598E-2</v>
      </c>
      <c r="F10" s="16">
        <v>-2.0666182009245151E-2</v>
      </c>
      <c r="G10" s="16">
        <v>5.8060638852805907E-2</v>
      </c>
      <c r="H10" s="16">
        <v>3.7159768015341647E-2</v>
      </c>
      <c r="I10" s="16">
        <v>-1.5614994528224988E-2</v>
      </c>
      <c r="J10" s="16">
        <v>0.13028952724379439</v>
      </c>
      <c r="K10" s="16">
        <v>-6.2935042897076868E-2</v>
      </c>
      <c r="L10" s="17" t="s">
        <v>31</v>
      </c>
      <c r="M10" s="18">
        <v>-3.0756452618357737E-3</v>
      </c>
    </row>
    <row r="11" spans="1:13" ht="24">
      <c r="A11" s="13" t="s">
        <v>20</v>
      </c>
      <c r="B11" s="14" t="s">
        <v>14</v>
      </c>
      <c r="C11" s="19" t="s">
        <v>32</v>
      </c>
      <c r="D11" s="16">
        <v>-2.3863776380945671E-2</v>
      </c>
      <c r="E11" s="16">
        <v>8.1552423744378072E-2</v>
      </c>
      <c r="F11" s="16">
        <v>-3.2488669492300289E-2</v>
      </c>
      <c r="G11" s="16">
        <v>6.6803267287938867E-2</v>
      </c>
      <c r="H11" s="16">
        <v>-2.5578733527838623E-2</v>
      </c>
      <c r="I11" s="16">
        <v>6.4896385413126128E-4</v>
      </c>
      <c r="J11" s="16">
        <v>3.0951735174787765E-2</v>
      </c>
      <c r="K11" s="17" t="s">
        <v>28</v>
      </c>
      <c r="L11" s="16">
        <v>3.5930013905231102E-2</v>
      </c>
      <c r="M11" s="18">
        <v>1.3765590143492538E-2</v>
      </c>
    </row>
    <row r="12" spans="1:13" ht="24">
      <c r="A12" s="13" t="s">
        <v>21</v>
      </c>
      <c r="B12" s="14" t="s">
        <v>14</v>
      </c>
      <c r="C12" s="15">
        <v>3.7703538895268854E-2</v>
      </c>
      <c r="D12" s="16">
        <v>8.928491560225997E-2</v>
      </c>
      <c r="E12" s="16">
        <v>-5.6512509794089914E-2</v>
      </c>
      <c r="F12" s="16">
        <v>1.6220001880031198E-2</v>
      </c>
      <c r="G12" s="16">
        <v>0.10501188798830183</v>
      </c>
      <c r="H12" s="16">
        <v>2.406447494881106E-2</v>
      </c>
      <c r="I12" s="16">
        <v>-5.9368517343918389E-2</v>
      </c>
      <c r="J12" s="16">
        <v>-0.11444704814598497</v>
      </c>
      <c r="K12" s="16">
        <v>-9.3345409026787451E-2</v>
      </c>
      <c r="L12" s="16">
        <v>2.2613546749802284E-2</v>
      </c>
      <c r="M12" s="18">
        <v>4.9998086426203221E-3</v>
      </c>
    </row>
    <row r="13" spans="1:13" ht="24">
      <c r="A13" s="13" t="s">
        <v>22</v>
      </c>
      <c r="B13" s="14" t="s">
        <v>14</v>
      </c>
      <c r="C13" s="15">
        <v>2.8874575854938772E-2</v>
      </c>
      <c r="D13" s="16">
        <v>-7.5101925911638889E-2</v>
      </c>
      <c r="E13" s="17" t="s">
        <v>33</v>
      </c>
      <c r="F13" s="16">
        <v>2.5767525042351917E-2</v>
      </c>
      <c r="G13" s="17" t="s">
        <v>26</v>
      </c>
      <c r="H13" s="16">
        <v>-1.4290922179538802E-2</v>
      </c>
      <c r="I13" s="16">
        <v>6.4227273588380346E-2</v>
      </c>
      <c r="J13" s="16">
        <v>0.12832288742726983</v>
      </c>
      <c r="K13" s="16">
        <v>4.3774837815970198E-2</v>
      </c>
      <c r="L13" s="16">
        <v>-1.0424496174954702E-2</v>
      </c>
      <c r="M13" s="20" t="s">
        <v>34</v>
      </c>
    </row>
    <row r="14" spans="1:13" ht="24">
      <c r="A14" s="13" t="s">
        <v>23</v>
      </c>
      <c r="B14" s="14" t="s">
        <v>14</v>
      </c>
      <c r="C14" s="15">
        <v>0.10487982174884543</v>
      </c>
      <c r="D14" s="17" t="s">
        <v>33</v>
      </c>
      <c r="E14" s="16">
        <v>-7.5059997617501553E-2</v>
      </c>
      <c r="F14" s="16">
        <v>4.1957504166843893E-2</v>
      </c>
      <c r="G14" s="16">
        <v>0.1186349351586381</v>
      </c>
      <c r="H14" s="16">
        <v>1.4436512846204949E-3</v>
      </c>
      <c r="I14" s="16">
        <v>6.1883656031371956E-2</v>
      </c>
      <c r="J14" s="16">
        <v>-1.5313650801108164E-2</v>
      </c>
      <c r="K14" s="16">
        <v>3.4370644470991238E-2</v>
      </c>
      <c r="L14" s="16">
        <v>-2.195320363625938E-2</v>
      </c>
      <c r="M14" s="18">
        <v>-8.0977454122703185E-2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8.5663890396704422E-6</v>
      </c>
      <c r="E21" s="10">
        <f t="shared" ref="E21:M21" si="0">$C5^2*E5^2</f>
        <v>3.2326932557872724E-6</v>
      </c>
      <c r="F21" s="11">
        <f t="shared" si="0"/>
        <v>4.6056023794286433E-3</v>
      </c>
      <c r="G21" s="10">
        <f t="shared" si="0"/>
        <v>3.676207976154669E-5</v>
      </c>
      <c r="H21" s="10">
        <f t="shared" si="0"/>
        <v>9.1249321571038523E-8</v>
      </c>
      <c r="I21" s="10">
        <f t="shared" si="0"/>
        <v>1.3213551738244863E-5</v>
      </c>
      <c r="J21" s="10">
        <f t="shared" si="0"/>
        <v>6.5851165216244059E-8</v>
      </c>
      <c r="K21" s="10">
        <f t="shared" si="0"/>
        <v>2.8048811642306864E-5</v>
      </c>
      <c r="L21" s="10">
        <f t="shared" si="0"/>
        <v>6.7834380098170442E-5</v>
      </c>
      <c r="M21" s="12">
        <f t="shared" si="0"/>
        <v>1.765295949506108E-7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1.5420462980737865E-7</v>
      </c>
      <c r="E22" s="16">
        <f t="shared" si="1"/>
        <v>1.6501852533907272E-7</v>
      </c>
      <c r="F22" s="16">
        <f t="shared" si="1"/>
        <v>1.3063948948329274E-8</v>
      </c>
      <c r="G22" s="16">
        <f t="shared" si="1"/>
        <v>1.8525606512180612E-6</v>
      </c>
      <c r="H22" s="16">
        <f t="shared" si="1"/>
        <v>5.1707228945097853E-10</v>
      </c>
      <c r="I22" s="16">
        <f t="shared" si="1"/>
        <v>4.3260880183295849E-7</v>
      </c>
      <c r="J22" s="16">
        <f t="shared" si="1"/>
        <v>3.4419351430179077E-8</v>
      </c>
      <c r="K22" s="16">
        <f t="shared" si="1"/>
        <v>5.2269522786453446E-8</v>
      </c>
      <c r="L22" s="17">
        <f t="shared" si="1"/>
        <v>5.8146552717343687E-6</v>
      </c>
      <c r="M22" s="18">
        <f t="shared" si="1"/>
        <v>1.9209355128420307E-9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6.4633204263161116E-6</v>
      </c>
      <c r="E23" s="16">
        <f t="shared" si="2"/>
        <v>3.1805538046255061E-6</v>
      </c>
      <c r="F23" s="16">
        <f t="shared" si="2"/>
        <v>1.6391692058003903E-6</v>
      </c>
      <c r="G23" s="16">
        <f t="shared" si="2"/>
        <v>3.5349272889059768E-6</v>
      </c>
      <c r="H23" s="16">
        <f t="shared" si="2"/>
        <v>8.8233749664876065E-6</v>
      </c>
      <c r="I23" s="16">
        <f t="shared" si="2"/>
        <v>3.6686847180661871E-6</v>
      </c>
      <c r="J23" s="16">
        <f t="shared" si="2"/>
        <v>2.6199301365522008E-6</v>
      </c>
      <c r="K23" s="16">
        <f t="shared" si="2"/>
        <v>3.0475033973554629E-6</v>
      </c>
      <c r="L23" s="16">
        <f t="shared" si="2"/>
        <v>1.7817583505699341E-5</v>
      </c>
      <c r="M23" s="18">
        <f t="shared" si="2"/>
        <v>2.8775616676241743E-5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5.3069978804377213E-8</v>
      </c>
      <c r="E24" s="16">
        <f t="shared" si="3"/>
        <v>5.2942095918468871E-6</v>
      </c>
      <c r="F24" s="16">
        <f t="shared" si="3"/>
        <v>4.8793836966779111E-7</v>
      </c>
      <c r="G24" s="16">
        <f t="shared" si="3"/>
        <v>1.5374109997348586E-4</v>
      </c>
      <c r="H24" s="17">
        <f t="shared" si="3"/>
        <v>2.4550502596000001E-2</v>
      </c>
      <c r="I24" s="16">
        <f t="shared" si="3"/>
        <v>1.7733391679254773E-5</v>
      </c>
      <c r="J24" s="16">
        <f t="shared" si="3"/>
        <v>2.335123331160091E-4</v>
      </c>
      <c r="K24" s="16">
        <f t="shared" si="3"/>
        <v>1.4439170200625194E-4</v>
      </c>
      <c r="L24" s="16">
        <f t="shared" si="3"/>
        <v>1.2583491981874106E-9</v>
      </c>
      <c r="M24" s="18">
        <f t="shared" si="3"/>
        <v>3.8338229278374076E-4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8.3922571657313162E-5</v>
      </c>
      <c r="E25" s="16">
        <f t="shared" si="4"/>
        <v>9.018689447515461E-5</v>
      </c>
      <c r="F25" s="16">
        <f t="shared" si="4"/>
        <v>5.9433454842827605E-5</v>
      </c>
      <c r="G25" s="16">
        <f t="shared" si="4"/>
        <v>1.3537602156930262E-4</v>
      </c>
      <c r="H25" s="16">
        <f t="shared" si="4"/>
        <v>1.4913071103192581E-5</v>
      </c>
      <c r="I25" s="17">
        <f t="shared" si="4"/>
        <v>2.1221788328999996E-2</v>
      </c>
      <c r="J25" s="17">
        <f t="shared" si="4"/>
        <v>6.4673576099999984E-4</v>
      </c>
      <c r="K25" s="16">
        <f t="shared" si="4"/>
        <v>9.3931500923530634E-5</v>
      </c>
      <c r="L25" s="16">
        <f t="shared" si="4"/>
        <v>1.1492722284689372E-5</v>
      </c>
      <c r="M25" s="18">
        <f t="shared" si="4"/>
        <v>3.5572968390421235E-5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7.6875060314634219E-6</v>
      </c>
      <c r="E26" s="16">
        <f t="shared" si="5"/>
        <v>1.5955220756148679E-6</v>
      </c>
      <c r="F26" s="16">
        <f t="shared" si="5"/>
        <v>3.261094398633633E-6</v>
      </c>
      <c r="G26" s="16">
        <f t="shared" si="5"/>
        <v>2.5739878399823194E-5</v>
      </c>
      <c r="H26" s="16">
        <f t="shared" si="5"/>
        <v>1.0543598477837242E-5</v>
      </c>
      <c r="I26" s="16">
        <f t="shared" si="5"/>
        <v>1.8617722095017777E-6</v>
      </c>
      <c r="J26" s="16">
        <f t="shared" si="5"/>
        <v>1.2961697661051399E-4</v>
      </c>
      <c r="K26" s="16">
        <f t="shared" si="5"/>
        <v>3.0243213523493528E-5</v>
      </c>
      <c r="L26" s="17">
        <f t="shared" si="5"/>
        <v>2.5851069579867388E-4</v>
      </c>
      <c r="M26" s="18">
        <f t="shared" si="5"/>
        <v>7.2229624562125837E-8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1.421649430536076E-5</v>
      </c>
      <c r="E27" s="16">
        <f t="shared" si="6"/>
        <v>1.6603051674309602E-4</v>
      </c>
      <c r="F27" s="16">
        <f t="shared" si="6"/>
        <v>2.6349842643264408E-5</v>
      </c>
      <c r="G27" s="16">
        <f t="shared" si="6"/>
        <v>1.1140625665386271E-4</v>
      </c>
      <c r="H27" s="16">
        <f t="shared" si="6"/>
        <v>1.6333236444284417E-5</v>
      </c>
      <c r="I27" s="16">
        <f t="shared" si="6"/>
        <v>1.0513690552199642E-8</v>
      </c>
      <c r="J27" s="16">
        <f t="shared" si="6"/>
        <v>2.3915759401482968E-5</v>
      </c>
      <c r="K27" s="17">
        <f t="shared" si="6"/>
        <v>5.3944707599999989E-4</v>
      </c>
      <c r="L27" s="16">
        <f t="shared" si="6"/>
        <v>3.2227672708380227E-5</v>
      </c>
      <c r="M27" s="18">
        <f t="shared" si="6"/>
        <v>4.730465106973523E-6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1.1332361391619354E-5</v>
      </c>
      <c r="E28" s="16">
        <f t="shared" si="7"/>
        <v>4.5399745839690815E-6</v>
      </c>
      <c r="F28" s="16">
        <f t="shared" si="7"/>
        <v>3.7399520261804797E-7</v>
      </c>
      <c r="G28" s="16">
        <f t="shared" si="7"/>
        <v>1.5676213304269471E-5</v>
      </c>
      <c r="H28" s="16">
        <f t="shared" si="7"/>
        <v>8.2322208292137646E-7</v>
      </c>
      <c r="I28" s="16">
        <f t="shared" si="7"/>
        <v>5.0104488984434993E-6</v>
      </c>
      <c r="J28" s="16">
        <f t="shared" si="7"/>
        <v>1.8619731853885307E-5</v>
      </c>
      <c r="K28" s="16">
        <f t="shared" si="7"/>
        <v>1.2386544209970456E-5</v>
      </c>
      <c r="L28" s="16">
        <f t="shared" si="7"/>
        <v>7.2694507301038632E-7</v>
      </c>
      <c r="M28" s="18">
        <f t="shared" si="7"/>
        <v>3.5536200928800689E-8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4.7025494961349995E-6</v>
      </c>
      <c r="E29" s="17">
        <f t="shared" si="8"/>
        <v>8.1549970860178274E-4</v>
      </c>
      <c r="F29" s="16">
        <f t="shared" si="8"/>
        <v>5.5357521906164555E-7</v>
      </c>
      <c r="G29" s="17">
        <f t="shared" si="8"/>
        <v>2.0550885133153612E-5</v>
      </c>
      <c r="H29" s="16">
        <f t="shared" si="8"/>
        <v>1.7027533194810414E-7</v>
      </c>
      <c r="I29" s="16">
        <f t="shared" si="8"/>
        <v>3.4393011165728531E-6</v>
      </c>
      <c r="J29" s="16">
        <f t="shared" si="8"/>
        <v>1.3729017969183584E-5</v>
      </c>
      <c r="K29" s="16">
        <f t="shared" si="8"/>
        <v>1.5976451245437343E-6</v>
      </c>
      <c r="L29" s="16">
        <f t="shared" si="8"/>
        <v>9.0602749151497914E-8</v>
      </c>
      <c r="M29" s="20">
        <f t="shared" si="8"/>
        <v>1.7288456088322984E-5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1.0759112888866277E-2</v>
      </c>
      <c r="E30" s="16">
        <f t="shared" si="9"/>
        <v>6.1972779339741784E-5</v>
      </c>
      <c r="F30" s="16">
        <f t="shared" si="9"/>
        <v>1.9364361156374009E-5</v>
      </c>
      <c r="G30" s="16">
        <f t="shared" si="9"/>
        <v>1.548135878254905E-4</v>
      </c>
      <c r="H30" s="16">
        <f t="shared" si="9"/>
        <v>2.2924954607662737E-8</v>
      </c>
      <c r="I30" s="16">
        <f t="shared" si="9"/>
        <v>4.2124601762588021E-5</v>
      </c>
      <c r="J30" s="16">
        <f t="shared" si="9"/>
        <v>2.5795346165405949E-6</v>
      </c>
      <c r="K30" s="16">
        <f t="shared" si="9"/>
        <v>1.2994489787671805E-5</v>
      </c>
      <c r="L30" s="16">
        <f t="shared" si="9"/>
        <v>5.3012671803763354E-6</v>
      </c>
      <c r="M30" s="18">
        <f t="shared" si="9"/>
        <v>7.2129366615548304E-5</v>
      </c>
    </row>
    <row r="31" spans="1:13">
      <c r="A31" t="s">
        <v>35</v>
      </c>
      <c r="D31" s="21">
        <f>SUM($D$21:$D$30)</f>
        <v>1.0896211355822766E-2</v>
      </c>
      <c r="E31" s="21">
        <f>SUM($E$21:$E$30)</f>
        <v>1.1516978709969579E-3</v>
      </c>
      <c r="F31">
        <f>SUM($F$21:$F$30)</f>
        <v>4.7170788744158405E-3</v>
      </c>
      <c r="G31" s="21">
        <f>SUM($G$21:$G$30)</f>
        <v>6.5945351056105877E-4</v>
      </c>
      <c r="H31" s="21">
        <f>SUM($H$21:$H$30)</f>
        <v>2.4602224065755143E-2</v>
      </c>
      <c r="I31" s="21">
        <f>SUM($I$21:$I$30)</f>
        <v>2.1309283203615057E-2</v>
      </c>
      <c r="J31" s="21">
        <f>SUM($J$21:$J$30)</f>
        <v>1.0714293152208139E-3</v>
      </c>
      <c r="K31" s="21">
        <f>SUM($K$21:$K$30)</f>
        <v>8.661407561379108E-4</v>
      </c>
      <c r="L31" s="21">
        <f>SUM($L$21:$L$30)</f>
        <v>3.9981778301908399E-4</v>
      </c>
      <c r="M31" s="21">
        <f>SUM($M$21:$M$30)</f>
        <v>5.4216538201720297E-4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6.6215502117561859E-2</v>
      </c>
      <c r="D33" s="22">
        <f>$D$31/$C$33</f>
        <v>0.16455680327662792</v>
      </c>
      <c r="E33" s="22">
        <f>$E$31/$C$33</f>
        <v>1.7393175829916441E-2</v>
      </c>
      <c r="F33" s="22">
        <f>$F$31/$C$33</f>
        <v>7.1238285953656819E-2</v>
      </c>
      <c r="G33" s="22">
        <f>$G$31/$C$33</f>
        <v>9.9592012364451542E-3</v>
      </c>
      <c r="H33" s="22">
        <f>$H$31/$C$33</f>
        <v>0.37154779891384487</v>
      </c>
      <c r="I33" s="22">
        <f>$I$31/$C$33</f>
        <v>0.32181713529532158</v>
      </c>
      <c r="J33" s="22">
        <f>$J$31/$C$33</f>
        <v>1.618094375118612E-2</v>
      </c>
      <c r="K33" s="22">
        <f>$K$31/$C$33</f>
        <v>1.3080634117976287E-2</v>
      </c>
      <c r="L33" s="22">
        <f>$L$31/$C$33</f>
        <v>6.0381295955323306E-3</v>
      </c>
      <c r="M33" s="22">
        <f>$M$31/$C$33</f>
        <v>8.187892029492114E-3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-1.4961366591323903E-2</v>
      </c>
      <c r="D5" s="10">
        <v>3.5557424428078834E-3</v>
      </c>
      <c r="E5" s="10">
        <v>1.8186888818429694E-2</v>
      </c>
      <c r="F5" s="10">
        <v>1.5164586273862125E-2</v>
      </c>
      <c r="G5" s="10">
        <v>-2.1738437887658418E-2</v>
      </c>
      <c r="H5" s="10">
        <v>-5.0115988304505601E-2</v>
      </c>
      <c r="I5" s="10">
        <v>-1.1873619133848415E-2</v>
      </c>
      <c r="J5" s="10">
        <v>2.1998763306426465E-2</v>
      </c>
      <c r="K5" s="10">
        <v>5.4642267656432146E-2</v>
      </c>
      <c r="L5" s="10">
        <v>4.1361697192058872E-2</v>
      </c>
      <c r="M5" s="12">
        <v>-3.5783984470843612E-2</v>
      </c>
    </row>
    <row r="6" spans="1:13" ht="24">
      <c r="A6" s="13" t="s">
        <v>15</v>
      </c>
      <c r="B6" s="14" t="s">
        <v>14</v>
      </c>
      <c r="C6" s="15">
        <v>2.0994981753224652E-2</v>
      </c>
      <c r="D6" s="16">
        <v>-2.0433291443484325E-2</v>
      </c>
      <c r="E6" s="16">
        <v>-3.3407855997812544E-3</v>
      </c>
      <c r="F6" s="16">
        <v>5.8111726798982272E-2</v>
      </c>
      <c r="G6" s="16">
        <v>-5.233710715966048E-2</v>
      </c>
      <c r="H6" s="17" t="s">
        <v>39</v>
      </c>
      <c r="I6" s="16">
        <v>2.8288793138527432E-2</v>
      </c>
      <c r="J6" s="17" t="s">
        <v>40</v>
      </c>
      <c r="K6" s="16">
        <v>3.0478720653180139E-2</v>
      </c>
      <c r="L6" s="16">
        <v>3.9506154251521194E-2</v>
      </c>
      <c r="M6" s="18">
        <v>4.4775923324247416E-2</v>
      </c>
    </row>
    <row r="7" spans="1:13" ht="24">
      <c r="A7" s="13" t="s">
        <v>16</v>
      </c>
      <c r="B7" s="14" t="s">
        <v>14</v>
      </c>
      <c r="C7" s="15">
        <v>-5.0996098819122697E-2</v>
      </c>
      <c r="D7" s="16">
        <v>-5.292712612023303E-2</v>
      </c>
      <c r="E7" s="17" t="s">
        <v>41</v>
      </c>
      <c r="F7" s="16">
        <v>3.2719319029172335E-2</v>
      </c>
      <c r="G7" s="16">
        <v>-0.10640574074594814</v>
      </c>
      <c r="H7" s="16">
        <v>-3.3657546444690357E-3</v>
      </c>
      <c r="I7" s="16">
        <v>4.6035032192292304E-3</v>
      </c>
      <c r="J7" s="16">
        <v>2.6723502755598875E-2</v>
      </c>
      <c r="K7" s="16">
        <v>-6.4821448157034584E-2</v>
      </c>
      <c r="L7" s="16">
        <v>-6.6488647231482401E-2</v>
      </c>
      <c r="M7" s="18">
        <v>3.4870135079977521E-2</v>
      </c>
    </row>
    <row r="8" spans="1:13" ht="24">
      <c r="A8" s="13" t="s">
        <v>17</v>
      </c>
      <c r="B8" s="14" t="s">
        <v>14</v>
      </c>
      <c r="C8" s="19" t="s">
        <v>42</v>
      </c>
      <c r="D8" s="16">
        <v>-3.6845477420484239E-2</v>
      </c>
      <c r="E8" s="16">
        <v>7.9253759490055479E-3</v>
      </c>
      <c r="F8" s="16">
        <v>1.7865886502894009E-2</v>
      </c>
      <c r="G8" s="16">
        <v>-6.1949638295678705E-2</v>
      </c>
      <c r="H8" s="16">
        <v>-6.5390923828657754E-3</v>
      </c>
      <c r="I8" s="16">
        <v>-7.3524396545833468E-2</v>
      </c>
      <c r="J8" s="16">
        <v>8.3019334694225372E-2</v>
      </c>
      <c r="K8" s="16">
        <v>-4.5430246146015887E-2</v>
      </c>
      <c r="L8" s="16">
        <v>0.11719883005583644</v>
      </c>
      <c r="M8" s="18">
        <v>-7.1861785249537513E-2</v>
      </c>
    </row>
    <row r="9" spans="1:13" ht="24">
      <c r="A9" s="13" t="s">
        <v>18</v>
      </c>
      <c r="B9" s="14" t="s">
        <v>14</v>
      </c>
      <c r="C9" s="15">
        <v>-1.7406209897006475E-2</v>
      </c>
      <c r="D9" s="16">
        <v>3.9502179712378599E-2</v>
      </c>
      <c r="E9" s="16">
        <v>3.2290513653350769E-2</v>
      </c>
      <c r="F9" s="17" t="s">
        <v>43</v>
      </c>
      <c r="G9" s="16">
        <v>-6.9079896535911012E-2</v>
      </c>
      <c r="H9" s="16">
        <v>5.7592931731839374E-2</v>
      </c>
      <c r="I9" s="16">
        <v>6.8080691201640745E-2</v>
      </c>
      <c r="J9" s="16">
        <v>6.2832286663416989E-2</v>
      </c>
      <c r="K9" s="16">
        <v>6.7476210665515244E-3</v>
      </c>
      <c r="L9" s="16">
        <v>-5.0081156431482379E-2</v>
      </c>
      <c r="M9" s="18">
        <v>4.6738381351538766E-2</v>
      </c>
    </row>
    <row r="10" spans="1:13" ht="24">
      <c r="A10" s="13" t="s">
        <v>19</v>
      </c>
      <c r="B10" s="14" t="s">
        <v>14</v>
      </c>
      <c r="C10" s="19" t="s">
        <v>44</v>
      </c>
      <c r="D10" s="16">
        <v>-4.9314390421518632E-2</v>
      </c>
      <c r="E10" s="16">
        <v>1.4863262767225344E-2</v>
      </c>
      <c r="F10" s="16">
        <v>-2.000181416375902E-2</v>
      </c>
      <c r="G10" s="16">
        <v>4.7672000291841682E-2</v>
      </c>
      <c r="H10" s="16">
        <v>-3.3862345096944031E-2</v>
      </c>
      <c r="I10" s="16">
        <v>-4.0706591953701604E-2</v>
      </c>
      <c r="J10" s="16">
        <v>7.5946474206998238E-2</v>
      </c>
      <c r="K10" s="16">
        <v>-3.4119671357605366E-2</v>
      </c>
      <c r="L10" s="16">
        <v>7.2540823048414332E-2</v>
      </c>
      <c r="M10" s="18">
        <v>6.3759085255739256E-2</v>
      </c>
    </row>
    <row r="11" spans="1:13" ht="24">
      <c r="A11" s="13" t="s">
        <v>20</v>
      </c>
      <c r="B11" s="14" t="s">
        <v>14</v>
      </c>
      <c r="C11" s="15">
        <v>6.1737690121010165E-2</v>
      </c>
      <c r="D11" s="17" t="s">
        <v>45</v>
      </c>
      <c r="E11" s="16">
        <v>-5.2518589432601931E-2</v>
      </c>
      <c r="F11" s="16">
        <v>3.972586055568058E-2</v>
      </c>
      <c r="G11" s="16">
        <v>0.12535087586697607</v>
      </c>
      <c r="H11" s="16">
        <v>-2.0362925410165472E-2</v>
      </c>
      <c r="I11" s="16">
        <v>3.4062590922090318E-2</v>
      </c>
      <c r="J11" s="16">
        <v>-6.3089218771428576E-2</v>
      </c>
      <c r="K11" s="16">
        <v>4.1327151467280131E-2</v>
      </c>
      <c r="L11" s="16">
        <v>-7.7947906684560267E-2</v>
      </c>
      <c r="M11" s="18">
        <v>-5.8430855229774932E-2</v>
      </c>
    </row>
    <row r="12" spans="1:13" ht="24">
      <c r="A12" s="13" t="s">
        <v>21</v>
      </c>
      <c r="B12" s="14" t="s">
        <v>14</v>
      </c>
      <c r="C12" s="15">
        <v>0.12832043080802452</v>
      </c>
      <c r="D12" s="16">
        <v>3.3919313860405344E-2</v>
      </c>
      <c r="E12" s="16">
        <v>4.5361963382516812E-3</v>
      </c>
      <c r="F12" s="16">
        <v>6.8157627713207963E-2</v>
      </c>
      <c r="G12" s="16">
        <v>4.7031714101451697E-2</v>
      </c>
      <c r="H12" s="16">
        <v>2.8062113929460633E-2</v>
      </c>
      <c r="I12" s="17" t="s">
        <v>43</v>
      </c>
      <c r="J12" s="17" t="s">
        <v>46</v>
      </c>
      <c r="K12" s="17" t="s">
        <v>47</v>
      </c>
      <c r="L12" s="16">
        <v>1.9102824192750348E-2</v>
      </c>
      <c r="M12" s="18">
        <v>0.10978659943443603</v>
      </c>
    </row>
    <row r="13" spans="1:13" ht="24">
      <c r="A13" s="13" t="s">
        <v>22</v>
      </c>
      <c r="B13" s="14" t="s">
        <v>14</v>
      </c>
      <c r="C13" s="15">
        <v>0.10143494943369617</v>
      </c>
      <c r="D13" s="16">
        <v>7.796257727748139E-2</v>
      </c>
      <c r="E13" s="16">
        <v>-6.9471345078668797E-2</v>
      </c>
      <c r="F13" s="16">
        <v>-1.422560899000529E-2</v>
      </c>
      <c r="G13" s="17" t="s">
        <v>48</v>
      </c>
      <c r="H13" s="16">
        <v>-3.1407606482900066E-3</v>
      </c>
      <c r="I13" s="16">
        <v>-1.6575669855611243E-2</v>
      </c>
      <c r="J13" s="17" t="s">
        <v>49</v>
      </c>
      <c r="K13" s="16">
        <v>2.5716204025684314E-3</v>
      </c>
      <c r="L13" s="16">
        <v>-8.1164334229798692E-3</v>
      </c>
      <c r="M13" s="18">
        <v>3.5799059525083769E-2</v>
      </c>
    </row>
    <row r="14" spans="1:13" ht="24">
      <c r="A14" s="13" t="s">
        <v>23</v>
      </c>
      <c r="B14" s="14" t="s">
        <v>14</v>
      </c>
      <c r="C14" s="19" t="s">
        <v>50</v>
      </c>
      <c r="D14" s="16">
        <v>1.4625726239815701E-3</v>
      </c>
      <c r="E14" s="16">
        <v>-3.634429381851078E-2</v>
      </c>
      <c r="F14" s="16">
        <v>-8.8729692594943455E-2</v>
      </c>
      <c r="G14" s="16">
        <v>9.328787302672932E-2</v>
      </c>
      <c r="H14" s="16">
        <v>-7.294169987318011E-2</v>
      </c>
      <c r="I14" s="16">
        <v>7.0559215107895756E-2</v>
      </c>
      <c r="J14" s="16">
        <v>3.705797789546951E-2</v>
      </c>
      <c r="K14" s="16">
        <v>-6.4332518240540773E-2</v>
      </c>
      <c r="L14" s="16">
        <v>5.4637418616003068E-2</v>
      </c>
      <c r="M14" s="18">
        <v>-2.2916042019061004E-2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2.8301087242636565E-9</v>
      </c>
      <c r="E21" s="10">
        <f t="shared" ref="E21:M21" si="0">$C5^2*E5^2</f>
        <v>7.4038796800546727E-8</v>
      </c>
      <c r="F21" s="10">
        <f t="shared" si="0"/>
        <v>5.1475865944193692E-8</v>
      </c>
      <c r="G21" s="10">
        <f t="shared" si="0"/>
        <v>1.0577893597903966E-7</v>
      </c>
      <c r="H21" s="10">
        <f t="shared" si="0"/>
        <v>5.6220554820956199E-7</v>
      </c>
      <c r="I21" s="10">
        <f t="shared" si="0"/>
        <v>3.1557948052903938E-8</v>
      </c>
      <c r="J21" s="10">
        <f t="shared" si="0"/>
        <v>1.0832758535681357E-7</v>
      </c>
      <c r="K21" s="10">
        <f t="shared" si="0"/>
        <v>6.6834385191411378E-7</v>
      </c>
      <c r="L21" s="10">
        <f t="shared" si="0"/>
        <v>3.8294749273903739E-7</v>
      </c>
      <c r="M21" s="12">
        <f t="shared" si="0"/>
        <v>2.8662886381285022E-7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1.8403806652193725E-7</v>
      </c>
      <c r="E22" s="16">
        <f t="shared" si="1"/>
        <v>4.919582104467956E-9</v>
      </c>
      <c r="F22" s="16">
        <f t="shared" si="1"/>
        <v>1.4885333338408855E-6</v>
      </c>
      <c r="G22" s="16">
        <f t="shared" si="1"/>
        <v>1.207397942046283E-6</v>
      </c>
      <c r="H22" s="17">
        <f t="shared" si="1"/>
        <v>4.3463980786846284E-4</v>
      </c>
      <c r="I22" s="16">
        <f t="shared" si="1"/>
        <v>3.5274416854373152E-7</v>
      </c>
      <c r="J22" s="17">
        <f t="shared" si="1"/>
        <v>1.3809486689516516E-5</v>
      </c>
      <c r="K22" s="16">
        <f t="shared" si="1"/>
        <v>4.0947224545142871E-7</v>
      </c>
      <c r="L22" s="16">
        <f t="shared" si="1"/>
        <v>6.8795576327532505E-7</v>
      </c>
      <c r="M22" s="18">
        <f t="shared" si="1"/>
        <v>8.8373102802869685E-7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7.285016402747912E-6</v>
      </c>
      <c r="E23" s="17">
        <f t="shared" si="2"/>
        <v>2.5746610888743994E-3</v>
      </c>
      <c r="F23" s="16">
        <f t="shared" si="2"/>
        <v>2.7840845529715837E-6</v>
      </c>
      <c r="G23" s="16">
        <f t="shared" si="2"/>
        <v>2.9444489351965821E-5</v>
      </c>
      <c r="H23" s="16">
        <f t="shared" si="2"/>
        <v>2.9460411962373724E-8</v>
      </c>
      <c r="I23" s="16">
        <f t="shared" si="2"/>
        <v>5.5112588650580542E-8</v>
      </c>
      <c r="J23" s="16">
        <f t="shared" si="2"/>
        <v>1.8572085421044015E-6</v>
      </c>
      <c r="K23" s="16">
        <f t="shared" si="2"/>
        <v>1.0927262260985654E-5</v>
      </c>
      <c r="L23" s="16">
        <f t="shared" si="2"/>
        <v>1.1496586252307702E-5</v>
      </c>
      <c r="M23" s="18">
        <f t="shared" si="2"/>
        <v>3.1621405361672296E-6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5.3222927245487199E-5</v>
      </c>
      <c r="E24" s="16">
        <f t="shared" si="3"/>
        <v>2.4624653365122954E-6</v>
      </c>
      <c r="F24" s="16">
        <f t="shared" si="3"/>
        <v>1.2513520860546319E-5</v>
      </c>
      <c r="G24" s="16">
        <f t="shared" si="3"/>
        <v>1.504554522813844E-4</v>
      </c>
      <c r="H24" s="16">
        <f t="shared" si="3"/>
        <v>1.6763524232295722E-6</v>
      </c>
      <c r="I24" s="16">
        <f t="shared" si="3"/>
        <v>2.1193042933476529E-4</v>
      </c>
      <c r="J24" s="16">
        <f t="shared" si="3"/>
        <v>2.7020219821614737E-4</v>
      </c>
      <c r="K24" s="16">
        <f t="shared" si="3"/>
        <v>8.0913420412653139E-5</v>
      </c>
      <c r="L24" s="16">
        <f t="shared" si="3"/>
        <v>5.3848912030817365E-4</v>
      </c>
      <c r="M24" s="18">
        <f t="shared" si="3"/>
        <v>2.0245401069134239E-4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4.7277070018900896E-7</v>
      </c>
      <c r="E25" s="16">
        <f t="shared" si="4"/>
        <v>3.1590633824121823E-7</v>
      </c>
      <c r="F25" s="17">
        <f t="shared" si="4"/>
        <v>2.9694691773337109E-4</v>
      </c>
      <c r="G25" s="16">
        <f t="shared" si="4"/>
        <v>1.4458118814680475E-6</v>
      </c>
      <c r="H25" s="16">
        <f t="shared" si="4"/>
        <v>1.0049554405504647E-6</v>
      </c>
      <c r="I25" s="16">
        <f t="shared" si="4"/>
        <v>1.4042885190623198E-6</v>
      </c>
      <c r="J25" s="16">
        <f t="shared" si="4"/>
        <v>1.1961183779031283E-6</v>
      </c>
      <c r="K25" s="16">
        <f t="shared" si="4"/>
        <v>1.3794621968016432E-8</v>
      </c>
      <c r="L25" s="16">
        <f t="shared" si="4"/>
        <v>7.5990119921733894E-7</v>
      </c>
      <c r="M25" s="18">
        <f t="shared" si="4"/>
        <v>6.6184420118511566E-7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4.9037015145753302E-5</v>
      </c>
      <c r="E26" s="16">
        <f t="shared" si="5"/>
        <v>4.4545619208861079E-6</v>
      </c>
      <c r="F26" s="16">
        <f t="shared" si="5"/>
        <v>8.0670632982850324E-6</v>
      </c>
      <c r="G26" s="16">
        <f t="shared" si="5"/>
        <v>4.5825101852846425E-5</v>
      </c>
      <c r="H26" s="16">
        <f t="shared" si="5"/>
        <v>2.3121220289426767E-5</v>
      </c>
      <c r="I26" s="16">
        <f t="shared" si="5"/>
        <v>3.3412284936774843E-5</v>
      </c>
      <c r="J26" s="16">
        <f t="shared" si="5"/>
        <v>1.1630326906837874E-4</v>
      </c>
      <c r="K26" s="16">
        <f t="shared" si="5"/>
        <v>2.3473960394682283E-5</v>
      </c>
      <c r="L26" s="16">
        <f t="shared" si="5"/>
        <v>1.0610641621622796E-4</v>
      </c>
      <c r="M26" s="18">
        <f t="shared" si="5"/>
        <v>8.1971115289206911E-5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3.7508016420866445E-3</v>
      </c>
      <c r="E27" s="16">
        <f t="shared" si="6"/>
        <v>1.0513004719163717E-5</v>
      </c>
      <c r="F27" s="16">
        <f t="shared" si="6"/>
        <v>6.0151627282187538E-6</v>
      </c>
      <c r="G27" s="16">
        <f t="shared" si="6"/>
        <v>5.9890163523744686E-5</v>
      </c>
      <c r="H27" s="16">
        <f t="shared" si="6"/>
        <v>1.5804512126233777E-6</v>
      </c>
      <c r="I27" s="16">
        <f t="shared" si="6"/>
        <v>4.4223805459290624E-6</v>
      </c>
      <c r="J27" s="16">
        <f t="shared" si="6"/>
        <v>1.5170889754115738E-5</v>
      </c>
      <c r="K27" s="16">
        <f t="shared" si="6"/>
        <v>6.5098607233184048E-6</v>
      </c>
      <c r="L27" s="16">
        <f t="shared" si="6"/>
        <v>2.3158459475129386E-5</v>
      </c>
      <c r="M27" s="18">
        <f t="shared" si="6"/>
        <v>1.3013233995999991E-5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1.8944612871849072E-5</v>
      </c>
      <c r="E28" s="16">
        <f t="shared" si="7"/>
        <v>3.3882488947573781E-7</v>
      </c>
      <c r="F28" s="16">
        <f t="shared" si="7"/>
        <v>7.6492798513759196E-5</v>
      </c>
      <c r="G28" s="16">
        <f t="shared" si="7"/>
        <v>3.6422791885569119E-5</v>
      </c>
      <c r="H28" s="16">
        <f t="shared" si="7"/>
        <v>1.2966787239846493E-5</v>
      </c>
      <c r="I28" s="17">
        <f t="shared" si="7"/>
        <v>1.6138456916798143E-2</v>
      </c>
      <c r="J28" s="17">
        <f t="shared" si="7"/>
        <v>7.8973220302678876E-4</v>
      </c>
      <c r="K28" s="17">
        <f t="shared" si="7"/>
        <v>5.6355340065035854E-4</v>
      </c>
      <c r="L28" s="16">
        <f t="shared" si="7"/>
        <v>6.0087865324519012E-6</v>
      </c>
      <c r="M28" s="18">
        <f t="shared" si="7"/>
        <v>1.984679046546656E-4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6.2538521423282484E-5</v>
      </c>
      <c r="E29" s="16">
        <f t="shared" si="8"/>
        <v>4.9657705586853053E-5</v>
      </c>
      <c r="F29" s="16">
        <f t="shared" si="8"/>
        <v>2.0821737585175024E-6</v>
      </c>
      <c r="G29" s="17">
        <f t="shared" si="8"/>
        <v>4.1156195866466004E-4</v>
      </c>
      <c r="H29" s="16">
        <f t="shared" si="8"/>
        <v>1.0149506260666401E-7</v>
      </c>
      <c r="I29" s="16">
        <f t="shared" si="8"/>
        <v>2.8269453335445892E-6</v>
      </c>
      <c r="J29" s="17">
        <f t="shared" si="8"/>
        <v>2.2842717610785287E-4</v>
      </c>
      <c r="K29" s="16">
        <f t="shared" si="8"/>
        <v>6.8043862678660545E-8</v>
      </c>
      <c r="L29" s="16">
        <f t="shared" si="8"/>
        <v>6.7780644689183631E-7</v>
      </c>
      <c r="M29" s="18">
        <f t="shared" si="8"/>
        <v>1.3186163882654469E-5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4.1926726136238573E-8</v>
      </c>
      <c r="E30" s="16">
        <f t="shared" si="9"/>
        <v>2.5889790786058325E-5</v>
      </c>
      <c r="F30" s="16">
        <f t="shared" si="9"/>
        <v>1.5430998362066603E-4</v>
      </c>
      <c r="G30" s="16">
        <f t="shared" si="9"/>
        <v>1.7057149417548298E-4</v>
      </c>
      <c r="H30" s="16">
        <f t="shared" si="9"/>
        <v>1.0428163497562605E-4</v>
      </c>
      <c r="I30" s="16">
        <f t="shared" si="9"/>
        <v>9.7580615598189175E-5</v>
      </c>
      <c r="J30" s="16">
        <f t="shared" si="9"/>
        <v>2.6916557023741698E-5</v>
      </c>
      <c r="K30" s="16">
        <f t="shared" si="9"/>
        <v>8.1117988902122424E-5</v>
      </c>
      <c r="L30" s="16">
        <f t="shared" si="9"/>
        <v>5.8510851255199042E-5</v>
      </c>
      <c r="M30" s="18">
        <f t="shared" si="9"/>
        <v>1.0292841643659645E-5</v>
      </c>
    </row>
    <row r="31" spans="1:13">
      <c r="A31" t="s">
        <v>35</v>
      </c>
      <c r="D31" s="21">
        <f>SUM($D$21:$D$30)</f>
        <v>3.9425313007773353E-3</v>
      </c>
      <c r="E31" s="21">
        <f>SUM($E$21:$E$30)</f>
        <v>2.6683723068304951E-3</v>
      </c>
      <c r="F31" s="21">
        <f>SUM($F$21:$F$30)</f>
        <v>5.607517142661206E-4</v>
      </c>
      <c r="G31" s="21">
        <f>SUM($G$21:$G$30)</f>
        <v>9.0693044049514678E-4</v>
      </c>
      <c r="H31" s="21">
        <f>SUM($H$21:$H$30)</f>
        <v>5.7996437047254411E-4</v>
      </c>
      <c r="I31" s="21">
        <f>SUM($I$21:$I$30)</f>
        <v>1.6490473275771658E-2</v>
      </c>
      <c r="J31" s="21">
        <f>SUM($J$21:$J$30)</f>
        <v>1.463723434391906E-3</v>
      </c>
      <c r="K31" s="21">
        <f>SUM($K$21:$K$30)</f>
        <v>7.6765554792613264E-4</v>
      </c>
      <c r="L31" s="21">
        <f>SUM($L$21:$L$30)</f>
        <v>7.4627883094161322E-4</v>
      </c>
      <c r="M31" s="21">
        <f>SUM($M$21:$M$30)</f>
        <v>5.2437961478672289E-4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2.8651060836659675E-2</v>
      </c>
      <c r="D33" s="22">
        <f>$D$31/$C$33</f>
        <v>0.137605072400418</v>
      </c>
      <c r="E33" s="22">
        <f>$E$31/$C$33</f>
        <v>9.3133455757290942E-2</v>
      </c>
      <c r="F33" s="22">
        <f>$F$31/$C$33</f>
        <v>1.9571760971189806E-2</v>
      </c>
      <c r="G33" s="22">
        <f>$G$31/$C$33</f>
        <v>3.1654340677491039E-2</v>
      </c>
      <c r="H33" s="22">
        <f>$H$31/$C$33</f>
        <v>2.0242334962008342E-2</v>
      </c>
      <c r="I33" s="22">
        <f>$I$31/$C$33</f>
        <v>0.57556239783874696</v>
      </c>
      <c r="J33" s="22">
        <f>$J$31/$C$33</f>
        <v>5.1087931533726635E-2</v>
      </c>
      <c r="K33" s="22">
        <f>$K$31/$C$33</f>
        <v>2.6793267875928006E-2</v>
      </c>
      <c r="L33" s="22">
        <f>$L$31/$C$33</f>
        <v>2.6047162274240566E-2</v>
      </c>
      <c r="M33" s="22">
        <f>$M$31/$C$33</f>
        <v>1.83022757089597E-2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53</v>
      </c>
      <c r="D5" s="10">
        <v>5.1943991637506959E-2</v>
      </c>
      <c r="E5" s="10">
        <v>-2.8962521033085244E-2</v>
      </c>
      <c r="F5" s="10">
        <v>-3.5006992702674038E-2</v>
      </c>
      <c r="G5" s="10">
        <v>9.213121216319993E-2</v>
      </c>
      <c r="H5" s="10">
        <v>-2.98979990802762E-2</v>
      </c>
      <c r="I5" s="10">
        <v>-3.0400461477437579E-2</v>
      </c>
      <c r="J5" s="10">
        <v>-0.13027429321526729</v>
      </c>
      <c r="K5" s="10">
        <v>5.0549910789887964E-2</v>
      </c>
      <c r="L5" s="10">
        <v>-5.7624787504257223E-2</v>
      </c>
      <c r="M5" s="12">
        <v>5.4867650431829812E-2</v>
      </c>
    </row>
    <row r="6" spans="1:13" ht="24">
      <c r="A6" s="13" t="s">
        <v>15</v>
      </c>
      <c r="B6" s="14" t="s">
        <v>14</v>
      </c>
      <c r="C6" s="15">
        <v>-4.5682911010157291E-2</v>
      </c>
      <c r="D6" s="16">
        <v>4.2745397024964306E-2</v>
      </c>
      <c r="E6" s="16">
        <v>-4.2634479693946271E-2</v>
      </c>
      <c r="F6" s="17" t="s">
        <v>41</v>
      </c>
      <c r="G6" s="16">
        <v>-0.11767676085724724</v>
      </c>
      <c r="H6" s="16">
        <v>4.5302792990366839E-2</v>
      </c>
      <c r="I6" s="16">
        <v>4.704674443902309E-2</v>
      </c>
      <c r="J6" s="16">
        <v>2.6231514672718736E-2</v>
      </c>
      <c r="K6" s="16">
        <v>-3.3038264521182935E-2</v>
      </c>
      <c r="L6" s="16">
        <v>-4.7253521663941721E-2</v>
      </c>
      <c r="M6" s="18">
        <v>1.5514614929854776E-3</v>
      </c>
    </row>
    <row r="7" spans="1:13" ht="24">
      <c r="A7" s="13" t="s">
        <v>16</v>
      </c>
      <c r="B7" s="14" t="s">
        <v>14</v>
      </c>
      <c r="C7" s="15">
        <v>4.8962490308138214E-2</v>
      </c>
      <c r="D7" s="16">
        <v>1.6315331267765402E-2</v>
      </c>
      <c r="E7" s="16">
        <v>6.4091759500317549E-2</v>
      </c>
      <c r="F7" s="16">
        <v>2.1867945890374926E-2</v>
      </c>
      <c r="G7" s="16">
        <v>0.1119091835128138</v>
      </c>
      <c r="H7" s="16">
        <v>-2.5053869902514108E-2</v>
      </c>
      <c r="I7" s="16">
        <v>2.2915462987125844E-2</v>
      </c>
      <c r="J7" s="16">
        <v>1.7386975269926292E-2</v>
      </c>
      <c r="K7" s="16">
        <v>0.10362286227538488</v>
      </c>
      <c r="L7" s="17" t="s">
        <v>54</v>
      </c>
      <c r="M7" s="18">
        <v>4.8562485587489303E-2</v>
      </c>
    </row>
    <row r="8" spans="1:13" ht="24">
      <c r="A8" s="13" t="s">
        <v>17</v>
      </c>
      <c r="B8" s="14" t="s">
        <v>14</v>
      </c>
      <c r="C8" s="15">
        <v>2.1617282304919449E-2</v>
      </c>
      <c r="D8" s="16">
        <v>8.8277598477265781E-2</v>
      </c>
      <c r="E8" s="16">
        <v>-3.3051853394613293E-2</v>
      </c>
      <c r="F8" s="16">
        <v>4.6508821074294264E-2</v>
      </c>
      <c r="G8" s="16">
        <v>-2.9147518716380428E-2</v>
      </c>
      <c r="H8" s="16">
        <v>4.021538703638261E-2</v>
      </c>
      <c r="I8" s="17" t="s">
        <v>29</v>
      </c>
      <c r="J8" s="17" t="s">
        <v>55</v>
      </c>
      <c r="K8" s="16">
        <v>0.12658136156750141</v>
      </c>
      <c r="L8" s="16">
        <v>0.12015597888756885</v>
      </c>
      <c r="M8" s="20" t="s">
        <v>56</v>
      </c>
    </row>
    <row r="9" spans="1:13" ht="24">
      <c r="A9" s="13" t="s">
        <v>18</v>
      </c>
      <c r="B9" s="14" t="s">
        <v>14</v>
      </c>
      <c r="C9" s="15">
        <v>-8.307319885258595E-4</v>
      </c>
      <c r="D9" s="16">
        <v>-4.0463865149206787E-2</v>
      </c>
      <c r="E9" s="16">
        <v>3.2894553171147554E-2</v>
      </c>
      <c r="F9" s="16">
        <v>-1.7214682590062601E-2</v>
      </c>
      <c r="G9" s="16">
        <v>1.1986697147920082E-2</v>
      </c>
      <c r="H9" s="16">
        <v>7.8622518437295771E-2</v>
      </c>
      <c r="I9" s="16">
        <v>-2.4693190255646168E-2</v>
      </c>
      <c r="J9" s="17" t="s">
        <v>50</v>
      </c>
      <c r="K9" s="16">
        <v>-7.2262391878124291E-2</v>
      </c>
      <c r="L9" s="16">
        <v>-6.9959857393470062E-2</v>
      </c>
      <c r="M9" s="18">
        <v>-7.0685360387495219E-2</v>
      </c>
    </row>
    <row r="10" spans="1:13" ht="24">
      <c r="A10" s="13" t="s">
        <v>19</v>
      </c>
      <c r="B10" s="14" t="s">
        <v>14</v>
      </c>
      <c r="C10" s="15">
        <v>-5.3169457177891205E-2</v>
      </c>
      <c r="D10" s="16">
        <v>-4.6435442559459424E-2</v>
      </c>
      <c r="E10" s="16">
        <v>8.5633401257189351E-2</v>
      </c>
      <c r="F10" s="16">
        <v>-1.5466866819864561E-2</v>
      </c>
      <c r="G10" s="16">
        <v>-0.12967719006964881</v>
      </c>
      <c r="H10" s="16">
        <v>-3.9316996009881068E-2</v>
      </c>
      <c r="I10" s="16">
        <v>-4.4931616141689057E-2</v>
      </c>
      <c r="J10" s="16">
        <v>3.228301058805387E-2</v>
      </c>
      <c r="K10" s="16">
        <v>-0.11706043880022307</v>
      </c>
      <c r="L10" s="16">
        <v>-6.4121975530786621E-2</v>
      </c>
      <c r="M10" s="18">
        <v>3.2307506709000081E-2</v>
      </c>
    </row>
    <row r="11" spans="1:13" ht="24">
      <c r="A11" s="13" t="s">
        <v>20</v>
      </c>
      <c r="B11" s="14" t="s">
        <v>14</v>
      </c>
      <c r="C11" s="15">
        <v>2.1942272034985878E-2</v>
      </c>
      <c r="D11" s="16">
        <v>-3.229053677966983E-2</v>
      </c>
      <c r="E11" s="16">
        <v>3.2106857801772373E-2</v>
      </c>
      <c r="F11" s="16">
        <v>-1.9839258431847105E-3</v>
      </c>
      <c r="G11" s="16">
        <v>-3.4365588890971001E-2</v>
      </c>
      <c r="H11" s="16">
        <v>9.7390198934057745E-2</v>
      </c>
      <c r="I11" s="16">
        <v>-3.424170997716007E-2</v>
      </c>
      <c r="J11" s="16">
        <v>1.335382251925683E-3</v>
      </c>
      <c r="K11" s="16">
        <v>-4.2342779058917361E-2</v>
      </c>
      <c r="L11" s="16">
        <v>-2.2441415039025862E-2</v>
      </c>
      <c r="M11" s="20" t="s">
        <v>57</v>
      </c>
    </row>
    <row r="12" spans="1:13" ht="24">
      <c r="A12" s="13" t="s">
        <v>21</v>
      </c>
      <c r="B12" s="14" t="s">
        <v>14</v>
      </c>
      <c r="C12" s="15">
        <v>-3.8624662787446508E-2</v>
      </c>
      <c r="D12" s="16">
        <v>-2.9712977817850546E-2</v>
      </c>
      <c r="E12" s="16">
        <v>-1.2056889909874835E-2</v>
      </c>
      <c r="F12" s="16">
        <v>4.4367891068198766E-2</v>
      </c>
      <c r="G12" s="16">
        <v>-0.12148512763991109</v>
      </c>
      <c r="H12" s="17" t="s">
        <v>58</v>
      </c>
      <c r="I12" s="16">
        <v>3.9834710928615145E-2</v>
      </c>
      <c r="J12" s="16">
        <v>-9.35083871978859E-2</v>
      </c>
      <c r="K12" s="16">
        <v>0.10168829922502659</v>
      </c>
      <c r="L12" s="16">
        <v>-6.4296762469142121E-2</v>
      </c>
      <c r="M12" s="18">
        <v>2.4928474396891092E-2</v>
      </c>
    </row>
    <row r="13" spans="1:13" ht="24">
      <c r="A13" s="13" t="s">
        <v>22</v>
      </c>
      <c r="B13" s="14" t="s">
        <v>14</v>
      </c>
      <c r="C13" s="15">
        <v>9.8017712672054155E-2</v>
      </c>
      <c r="D13" s="16">
        <v>-0.10224688559174384</v>
      </c>
      <c r="E13" s="17" t="s">
        <v>59</v>
      </c>
      <c r="F13" s="16">
        <v>-4.1516155030829248E-2</v>
      </c>
      <c r="G13" s="16">
        <v>0.10285953116618252</v>
      </c>
      <c r="H13" s="16">
        <v>-1.2020039403873087E-2</v>
      </c>
      <c r="I13" s="16">
        <v>-3.2579326507753206E-2</v>
      </c>
      <c r="J13" s="16">
        <v>0.12853024477637262</v>
      </c>
      <c r="K13" s="16">
        <v>-2.7500227148940612E-2</v>
      </c>
      <c r="L13" s="16">
        <v>2.8768704588536927E-2</v>
      </c>
      <c r="M13" s="18">
        <v>6.5504244469827125E-2</v>
      </c>
    </row>
    <row r="14" spans="1:13" ht="24">
      <c r="A14" s="13" t="s">
        <v>23</v>
      </c>
      <c r="B14" s="14" t="s">
        <v>14</v>
      </c>
      <c r="C14" s="15">
        <v>1.7768873974289348E-2</v>
      </c>
      <c r="D14" s="17" t="s">
        <v>59</v>
      </c>
      <c r="E14" s="16">
        <v>-0.10211390460380992</v>
      </c>
      <c r="F14" s="16">
        <v>4.1590970485195028E-2</v>
      </c>
      <c r="G14" s="17" t="s">
        <v>60</v>
      </c>
      <c r="H14" s="16">
        <v>-2.9397983075933255E-2</v>
      </c>
      <c r="I14" s="16">
        <v>8.680222172013552E-2</v>
      </c>
      <c r="J14" s="16">
        <v>-0.1175673225640218</v>
      </c>
      <c r="K14" s="16">
        <v>1.1207130621298654E-2</v>
      </c>
      <c r="L14" s="16">
        <v>-2.929398343823764E-2</v>
      </c>
      <c r="M14" s="18">
        <v>-9.8514246989670151E-2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1.3903442793247563E-4</v>
      </c>
      <c r="E21" s="10">
        <f t="shared" ref="E21:M21" si="0">$C5^2*E5^2</f>
        <v>4.3223948667596291E-5</v>
      </c>
      <c r="F21" s="10">
        <f t="shared" si="0"/>
        <v>6.3148250407985755E-5</v>
      </c>
      <c r="G21" s="10">
        <f t="shared" si="0"/>
        <v>4.3738640976240392E-4</v>
      </c>
      <c r="H21" s="10">
        <f t="shared" si="0"/>
        <v>4.6061275793837249E-5</v>
      </c>
      <c r="I21" s="10">
        <f t="shared" si="0"/>
        <v>4.762248644280326E-5</v>
      </c>
      <c r="J21" s="10">
        <f t="shared" si="0"/>
        <v>8.7451883119868759E-4</v>
      </c>
      <c r="K21" s="10">
        <f t="shared" si="0"/>
        <v>1.3167171777552514E-4</v>
      </c>
      <c r="L21" s="10">
        <f t="shared" si="0"/>
        <v>1.711080288158186E-4</v>
      </c>
      <c r="M21" s="12">
        <f t="shared" si="0"/>
        <v>1.5512594510419129E-4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3.8131707323793771E-6</v>
      </c>
      <c r="E22" s="16">
        <f t="shared" si="1"/>
        <v>3.7934072953366065E-6</v>
      </c>
      <c r="F22" s="17">
        <f t="shared" si="1"/>
        <v>2.0661112479872902E-3</v>
      </c>
      <c r="G22" s="16">
        <f t="shared" si="1"/>
        <v>2.8899408355185287E-5</v>
      </c>
      <c r="H22" s="16">
        <f t="shared" si="1"/>
        <v>4.2830929178252627E-6</v>
      </c>
      <c r="I22" s="16">
        <f t="shared" si="1"/>
        <v>4.6191992194158148E-6</v>
      </c>
      <c r="J22" s="16">
        <f t="shared" si="1"/>
        <v>1.4359994634823518E-6</v>
      </c>
      <c r="K22" s="16">
        <f t="shared" si="1"/>
        <v>2.2779384886303362E-6</v>
      </c>
      <c r="L22" s="16">
        <f t="shared" si="1"/>
        <v>4.6598925429507237E-6</v>
      </c>
      <c r="M22" s="18">
        <f t="shared" si="1"/>
        <v>5.023304935150242E-9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6.3814414585796139E-7</v>
      </c>
      <c r="E23" s="16">
        <f t="shared" si="2"/>
        <v>9.8476223630161498E-6</v>
      </c>
      <c r="F23" s="16">
        <f t="shared" si="2"/>
        <v>1.1464179526598463E-6</v>
      </c>
      <c r="G23" s="16">
        <f t="shared" si="2"/>
        <v>3.0023301771488627E-5</v>
      </c>
      <c r="H23" s="16">
        <f t="shared" si="2"/>
        <v>1.5047925521256284E-6</v>
      </c>
      <c r="I23" s="16">
        <f t="shared" si="2"/>
        <v>1.2588798136277089E-6</v>
      </c>
      <c r="J23" s="16">
        <f t="shared" si="2"/>
        <v>7.2472804891421274E-7</v>
      </c>
      <c r="K23" s="16">
        <f t="shared" si="2"/>
        <v>2.5741755774703017E-5</v>
      </c>
      <c r="L23" s="17">
        <f t="shared" si="2"/>
        <v>4.4995401505708731E-5</v>
      </c>
      <c r="M23" s="18">
        <f t="shared" si="2"/>
        <v>5.6536486009635911E-6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3.6416919682508978E-6</v>
      </c>
      <c r="E24" s="16">
        <f t="shared" si="3"/>
        <v>5.1049773994210549E-7</v>
      </c>
      <c r="F24" s="16">
        <f t="shared" si="3"/>
        <v>1.0108177282965192E-6</v>
      </c>
      <c r="G24" s="16">
        <f t="shared" si="3"/>
        <v>3.9701358525602223E-7</v>
      </c>
      <c r="H24" s="16">
        <f t="shared" si="3"/>
        <v>7.5576485766667637E-7</v>
      </c>
      <c r="I24" s="17">
        <f t="shared" si="3"/>
        <v>4.589332220125073E-4</v>
      </c>
      <c r="J24" s="17">
        <f t="shared" si="3"/>
        <v>3.5083532392756816E-5</v>
      </c>
      <c r="K24" s="16">
        <f t="shared" si="3"/>
        <v>7.4875841097744007E-6</v>
      </c>
      <c r="L24" s="16">
        <f t="shared" si="3"/>
        <v>6.7467242487954326E-6</v>
      </c>
      <c r="M24" s="20">
        <f t="shared" si="3"/>
        <v>9.0288365038155265E-6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1.1299431590280106E-9</v>
      </c>
      <c r="E25" s="16">
        <f t="shared" si="4"/>
        <v>7.467407484919151E-10</v>
      </c>
      <c r="F25" s="16">
        <f t="shared" si="4"/>
        <v>2.0451252311684416E-10</v>
      </c>
      <c r="G25" s="16">
        <f t="shared" si="4"/>
        <v>9.9156441670762391E-11</v>
      </c>
      <c r="H25" s="16">
        <f t="shared" si="4"/>
        <v>4.2659500884214283E-9</v>
      </c>
      <c r="I25" s="16">
        <f t="shared" si="4"/>
        <v>4.208005249870465E-10</v>
      </c>
      <c r="J25" s="17">
        <f t="shared" si="4"/>
        <v>1.3526266480498526E-8</v>
      </c>
      <c r="K25" s="16">
        <f t="shared" si="4"/>
        <v>3.6036826013590074E-9</v>
      </c>
      <c r="L25" s="16">
        <f t="shared" si="4"/>
        <v>3.3776893065315574E-9</v>
      </c>
      <c r="M25" s="18">
        <f t="shared" si="4"/>
        <v>3.4481076892870144E-9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6.0957006452564804E-6</v>
      </c>
      <c r="E26" s="16">
        <f t="shared" si="5"/>
        <v>2.0730550791788633E-5</v>
      </c>
      <c r="F26" s="16">
        <f t="shared" si="5"/>
        <v>6.7628405022385095E-7</v>
      </c>
      <c r="G26" s="16">
        <f t="shared" si="5"/>
        <v>4.7539174460097722E-5</v>
      </c>
      <c r="H26" s="16">
        <f t="shared" si="5"/>
        <v>4.3700369579506681E-6</v>
      </c>
      <c r="I26" s="16">
        <f t="shared" si="5"/>
        <v>5.7072715018380945E-6</v>
      </c>
      <c r="J26" s="16">
        <f t="shared" si="5"/>
        <v>2.9462697725280243E-6</v>
      </c>
      <c r="K26" s="16">
        <f t="shared" si="5"/>
        <v>3.8738673772392514E-5</v>
      </c>
      <c r="L26" s="16">
        <f t="shared" si="5"/>
        <v>1.162353535928868E-5</v>
      </c>
      <c r="M26" s="18">
        <f t="shared" si="5"/>
        <v>2.950742686376139E-6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5.0201156143193241E-7</v>
      </c>
      <c r="E27" s="16">
        <f t="shared" si="6"/>
        <v>4.9631659798453125E-7</v>
      </c>
      <c r="F27" s="16">
        <f t="shared" si="6"/>
        <v>1.895021141531118E-9</v>
      </c>
      <c r="G27" s="16">
        <f t="shared" si="6"/>
        <v>5.6860512642578738E-7</v>
      </c>
      <c r="H27" s="16">
        <f t="shared" si="6"/>
        <v>4.566607608999255E-6</v>
      </c>
      <c r="I27" s="16">
        <f t="shared" si="6"/>
        <v>5.6451317094664421E-7</v>
      </c>
      <c r="J27" s="16">
        <f t="shared" si="6"/>
        <v>8.5856739139139567E-10</v>
      </c>
      <c r="K27" s="16">
        <f t="shared" si="6"/>
        <v>8.6322082071230493E-7</v>
      </c>
      <c r="L27" s="16">
        <f t="shared" si="6"/>
        <v>2.4247315624946707E-7</v>
      </c>
      <c r="M27" s="20">
        <f t="shared" si="6"/>
        <v>1.0262871746653902E-5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1.3171091267338307E-6</v>
      </c>
      <c r="E28" s="16">
        <f t="shared" si="7"/>
        <v>2.1687025621652585E-7</v>
      </c>
      <c r="F28" s="16">
        <f t="shared" si="7"/>
        <v>2.9367499741365853E-6</v>
      </c>
      <c r="G28" s="16">
        <f t="shared" si="7"/>
        <v>2.2017886584866434E-5</v>
      </c>
      <c r="H28" s="17">
        <f t="shared" si="7"/>
        <v>1.456274654132164E-3</v>
      </c>
      <c r="I28" s="16">
        <f t="shared" si="7"/>
        <v>2.367296966337759E-6</v>
      </c>
      <c r="J28" s="16">
        <f t="shared" si="7"/>
        <v>1.3044593038978531E-5</v>
      </c>
      <c r="K28" s="16">
        <f t="shared" si="7"/>
        <v>1.5426640858320571E-5</v>
      </c>
      <c r="L28" s="16">
        <f t="shared" si="7"/>
        <v>6.1674780516172117E-6</v>
      </c>
      <c r="M28" s="18">
        <f t="shared" si="7"/>
        <v>9.2708766622443443E-7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1.0044060132846905E-4</v>
      </c>
      <c r="E29" s="17">
        <f t="shared" si="8"/>
        <v>9.3403458460439501E-3</v>
      </c>
      <c r="F29" s="16">
        <f t="shared" si="8"/>
        <v>1.6559353502557862E-5</v>
      </c>
      <c r="G29" s="16">
        <f t="shared" si="8"/>
        <v>1.0164785261102873E-4</v>
      </c>
      <c r="H29" s="16">
        <f t="shared" si="8"/>
        <v>1.3881004980583733E-6</v>
      </c>
      <c r="I29" s="16">
        <f t="shared" si="8"/>
        <v>1.0197491022331155E-5</v>
      </c>
      <c r="J29" s="16">
        <f t="shared" si="8"/>
        <v>1.5871566626989464E-4</v>
      </c>
      <c r="K29" s="16">
        <f t="shared" si="8"/>
        <v>7.2657707265656112E-6</v>
      </c>
      <c r="L29" s="16">
        <f t="shared" si="8"/>
        <v>7.9515124032965685E-6</v>
      </c>
      <c r="M29" s="18">
        <f t="shared" si="8"/>
        <v>4.1223798910068344E-5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3.0695424525431394E-4</v>
      </c>
      <c r="E30" s="16">
        <f t="shared" si="9"/>
        <v>3.292225543486249E-6</v>
      </c>
      <c r="F30" s="16">
        <f t="shared" si="9"/>
        <v>5.4615752645402484E-7</v>
      </c>
      <c r="G30" s="17">
        <f t="shared" si="9"/>
        <v>1.0229745386979344E-5</v>
      </c>
      <c r="H30" s="16">
        <f t="shared" si="9"/>
        <v>2.7286943105763692E-7</v>
      </c>
      <c r="I30" s="16">
        <f t="shared" si="9"/>
        <v>2.3789290880149593E-6</v>
      </c>
      <c r="J30" s="16">
        <f t="shared" si="9"/>
        <v>4.3640836850430711E-6</v>
      </c>
      <c r="K30" s="16">
        <f t="shared" si="9"/>
        <v>3.9655979535351846E-8</v>
      </c>
      <c r="L30" s="16">
        <f t="shared" si="9"/>
        <v>2.7094221546084808E-7</v>
      </c>
      <c r="M30" s="18">
        <f t="shared" si="9"/>
        <v>3.0642055754123829E-6</v>
      </c>
    </row>
    <row r="31" spans="1:13">
      <c r="A31" t="s">
        <v>35</v>
      </c>
      <c r="D31" s="21">
        <f>SUM($D$21:$D$30)</f>
        <v>5.6243823263832815E-4</v>
      </c>
      <c r="E31" s="21">
        <f>SUM($E$21:$E$30)</f>
        <v>9.4224580320400667E-3</v>
      </c>
      <c r="F31" s="21">
        <f>SUM($F$21:$F$30)</f>
        <v>2.1521373786632693E-3</v>
      </c>
      <c r="G31" s="21">
        <f>SUM($G$21:$G$30)</f>
        <v>6.7870949680017348E-4</v>
      </c>
      <c r="H31" s="21">
        <f>SUM($H$21:$H$30)</f>
        <v>1.5194814606997733E-3</v>
      </c>
      <c r="I31" s="21">
        <f>SUM($I$21:$I$30)</f>
        <v>5.3364971003834775E-4</v>
      </c>
      <c r="J31" s="21">
        <f>SUM($J$21:$J$30)</f>
        <v>1.090848088704157E-3</v>
      </c>
      <c r="K31" s="21">
        <f>SUM($K$21:$K$30)</f>
        <v>2.295165619887606E-4</v>
      </c>
      <c r="L31" s="21">
        <f>SUM($L$21:$L$30)</f>
        <v>2.5376936598849281E-4</v>
      </c>
      <c r="M31" s="21">
        <f>SUM($M$21:$M$30)</f>
        <v>2.2824560820633007E-4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1.6671253935767703E-2</v>
      </c>
      <c r="D33" s="22">
        <f>$D$31/$C$33</f>
        <v>3.3737008314151634E-2</v>
      </c>
      <c r="E33" s="22">
        <f>$E$31/$C$33</f>
        <v>0.56519192067637158</v>
      </c>
      <c r="F33" s="22">
        <f>$F$31/$C$33</f>
        <v>0.12909271173933232</v>
      </c>
      <c r="G33" s="22">
        <f>$G$31/$C$33</f>
        <v>4.0711364568925525E-2</v>
      </c>
      <c r="H33" s="22">
        <f>$H$31/$C$33</f>
        <v>9.1143801573303901E-2</v>
      </c>
      <c r="I33" s="22">
        <f>$I$31/$C$33</f>
        <v>3.201017224585713E-2</v>
      </c>
      <c r="J33" s="22">
        <f>$J$31/$C$33</f>
        <v>6.5432875829680298E-2</v>
      </c>
      <c r="K33" s="22">
        <f>$K$31/$C$33</f>
        <v>1.3767204487020578E-2</v>
      </c>
      <c r="L33" s="22">
        <f>$L$31/$C$33</f>
        <v>1.522197232231211E-2</v>
      </c>
      <c r="M33" s="22">
        <f>$M$31/$C$33</f>
        <v>1.3690968243044728E-2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-9.2195493894144651E-2</v>
      </c>
      <c r="D5" s="10">
        <v>3.7578693592355696E-2</v>
      </c>
      <c r="E5" s="10">
        <v>7.2698080437432838E-2</v>
      </c>
      <c r="F5" s="10">
        <v>2.6846230193890391E-3</v>
      </c>
      <c r="G5" s="10">
        <v>-1.5472754264649828E-2</v>
      </c>
      <c r="H5" s="10">
        <v>4.8871088554900251E-2</v>
      </c>
      <c r="I5" s="10">
        <v>7.7117020486962866E-3</v>
      </c>
      <c r="J5" s="10">
        <v>-5.7179446054553495E-2</v>
      </c>
      <c r="K5" s="10">
        <v>-9.6605252265100583E-2</v>
      </c>
      <c r="L5" s="10">
        <v>2.278831203874852E-2</v>
      </c>
      <c r="M5" s="12">
        <v>-4.7718309626878466E-2</v>
      </c>
    </row>
    <row r="6" spans="1:13" ht="24">
      <c r="A6" s="13" t="s">
        <v>15</v>
      </c>
      <c r="B6" s="14" t="s">
        <v>14</v>
      </c>
      <c r="C6" s="19" t="s">
        <v>63</v>
      </c>
      <c r="D6" s="16">
        <v>-2.004104529107233E-2</v>
      </c>
      <c r="E6" s="16">
        <v>0.12713325151581745</v>
      </c>
      <c r="F6" s="16">
        <v>-5.7382729277708475E-2</v>
      </c>
      <c r="G6" s="16">
        <v>3.0934830941112192E-2</v>
      </c>
      <c r="H6" s="16">
        <v>-5.7903834574228583E-2</v>
      </c>
      <c r="I6" s="16">
        <v>-6.8840121554405442E-2</v>
      </c>
      <c r="J6" s="17" t="s">
        <v>64</v>
      </c>
      <c r="K6" s="16">
        <v>-0.16023635812220421</v>
      </c>
      <c r="L6" s="17" t="s">
        <v>65</v>
      </c>
      <c r="M6" s="18">
        <v>4.2808351421953971E-3</v>
      </c>
    </row>
    <row r="7" spans="1:13" ht="24">
      <c r="A7" s="13" t="s">
        <v>16</v>
      </c>
      <c r="B7" s="14" t="s">
        <v>14</v>
      </c>
      <c r="C7" s="15">
        <v>-4.0935102406692542E-2</v>
      </c>
      <c r="D7" s="16">
        <v>2.2984059169698864E-2</v>
      </c>
      <c r="E7" s="16">
        <v>-5.2001350161102494E-2</v>
      </c>
      <c r="F7" s="16">
        <v>-1.3330773417983067E-3</v>
      </c>
      <c r="G7" s="16">
        <v>-0.10589170584678308</v>
      </c>
      <c r="H7" s="17" t="s">
        <v>66</v>
      </c>
      <c r="I7" s="16">
        <v>5.2492565499351107E-2</v>
      </c>
      <c r="J7" s="16">
        <v>-3.5174390330584629E-2</v>
      </c>
      <c r="K7" s="16">
        <v>0.16760421236767997</v>
      </c>
      <c r="L7" s="16">
        <v>-1.7281156557388058E-2</v>
      </c>
      <c r="M7" s="18">
        <v>7.221750280829782E-2</v>
      </c>
    </row>
    <row r="8" spans="1:13" ht="24">
      <c r="A8" s="13" t="s">
        <v>17</v>
      </c>
      <c r="B8" s="14" t="s">
        <v>14</v>
      </c>
      <c r="C8" s="15">
        <v>-9.8722947634306765E-3</v>
      </c>
      <c r="D8" s="16">
        <v>5.5540524543710224E-2</v>
      </c>
      <c r="E8" s="16">
        <v>-5.5939500442856093E-3</v>
      </c>
      <c r="F8" s="17" t="s">
        <v>41</v>
      </c>
      <c r="G8" s="16">
        <v>-8.6125436268811417E-2</v>
      </c>
      <c r="H8" s="16">
        <v>-1.326086099244395E-3</v>
      </c>
      <c r="I8" s="16">
        <v>6.0825455814795176E-2</v>
      </c>
      <c r="J8" s="16">
        <v>4.6638080071614305E-3</v>
      </c>
      <c r="K8" s="16">
        <v>-5.6832650029588948E-2</v>
      </c>
      <c r="L8" s="16">
        <v>6.427738529289212E-2</v>
      </c>
      <c r="M8" s="18">
        <v>3.9670080446808684E-2</v>
      </c>
    </row>
    <row r="9" spans="1:13" ht="24">
      <c r="A9" s="13" t="s">
        <v>18</v>
      </c>
      <c r="B9" s="14" t="s">
        <v>14</v>
      </c>
      <c r="C9" s="15">
        <v>0.17266379310011221</v>
      </c>
      <c r="D9" s="16">
        <v>3.0516482640422563E-2</v>
      </c>
      <c r="E9" s="16">
        <v>5.7710619350607922E-2</v>
      </c>
      <c r="F9" s="16">
        <v>5.8471153280589418E-2</v>
      </c>
      <c r="G9" s="16">
        <v>0.14905224434861014</v>
      </c>
      <c r="H9" s="16">
        <v>5.2077504642900375E-2</v>
      </c>
      <c r="I9" s="17" t="s">
        <v>67</v>
      </c>
      <c r="J9" s="16">
        <v>5.1159199181087411E-2</v>
      </c>
      <c r="K9" s="17" t="s">
        <v>68</v>
      </c>
      <c r="L9" s="16">
        <v>7.2510295278893147E-3</v>
      </c>
      <c r="M9" s="18">
        <v>5.3544913534615504E-2</v>
      </c>
    </row>
    <row r="10" spans="1:13" ht="24">
      <c r="A10" s="13" t="s">
        <v>19</v>
      </c>
      <c r="B10" s="14" t="s">
        <v>14</v>
      </c>
      <c r="C10" s="15">
        <v>0.11094271394736142</v>
      </c>
      <c r="D10" s="17" t="s">
        <v>69</v>
      </c>
      <c r="E10" s="16">
        <v>-9.197034781826588E-2</v>
      </c>
      <c r="F10" s="16">
        <v>5.2986358666217252E-2</v>
      </c>
      <c r="G10" s="16">
        <v>0.11695771200085395</v>
      </c>
      <c r="H10" s="16">
        <v>2.2845088061021829E-2</v>
      </c>
      <c r="I10" s="16">
        <v>3.0249546794797553E-2</v>
      </c>
      <c r="J10" s="16">
        <v>0.10944669779885705</v>
      </c>
      <c r="K10" s="17" t="s">
        <v>70</v>
      </c>
      <c r="L10" s="16">
        <v>-1.5621781418583348E-2</v>
      </c>
      <c r="M10" s="20" t="s">
        <v>71</v>
      </c>
    </row>
    <row r="11" spans="1:13" ht="24">
      <c r="A11" s="13" t="s">
        <v>20</v>
      </c>
      <c r="B11" s="14" t="s">
        <v>14</v>
      </c>
      <c r="C11" s="19" t="s">
        <v>72</v>
      </c>
      <c r="D11" s="16">
        <v>-6.1557551357560442E-2</v>
      </c>
      <c r="E11" s="16">
        <v>0.11902562852930319</v>
      </c>
      <c r="F11" s="16">
        <v>-1.5473215827506277E-2</v>
      </c>
      <c r="G11" s="16">
        <v>1.4141194179353295E-2</v>
      </c>
      <c r="H11" s="16">
        <v>-4.4206711200294154E-3</v>
      </c>
      <c r="I11" s="16">
        <v>8.6979557651621534E-2</v>
      </c>
      <c r="J11" s="16">
        <v>4.5997142299753786E-3</v>
      </c>
      <c r="K11" s="16">
        <v>0.1109728001819596</v>
      </c>
      <c r="L11" s="17" t="s">
        <v>73</v>
      </c>
      <c r="M11" s="18">
        <v>0.15101219196643237</v>
      </c>
    </row>
    <row r="12" spans="1:13" ht="24">
      <c r="A12" s="13" t="s">
        <v>21</v>
      </c>
      <c r="B12" s="14" t="s">
        <v>14</v>
      </c>
      <c r="C12" s="19" t="s">
        <v>74</v>
      </c>
      <c r="D12" s="16">
        <v>-0.12119001494165019</v>
      </c>
      <c r="E12" s="16">
        <v>9.8010224872636123E-2</v>
      </c>
      <c r="F12" s="16">
        <v>-2.8988322701673973E-2</v>
      </c>
      <c r="G12" s="16">
        <v>0.10466622377809427</v>
      </c>
      <c r="H12" s="16">
        <v>-1.6932772153345266E-2</v>
      </c>
      <c r="I12" s="16">
        <v>-0.11724143692185801</v>
      </c>
      <c r="J12" s="16">
        <v>-8.4715243415590627E-2</v>
      </c>
      <c r="K12" s="16">
        <v>-8.9873143060752114E-2</v>
      </c>
      <c r="L12" s="16">
        <v>8.2343229342970017E-2</v>
      </c>
      <c r="M12" s="18">
        <v>1.2065056754131782E-2</v>
      </c>
    </row>
    <row r="13" spans="1:13" ht="24">
      <c r="A13" s="13" t="s">
        <v>22</v>
      </c>
      <c r="B13" s="14" t="s">
        <v>14</v>
      </c>
      <c r="C13" s="15">
        <v>0.11769544415668456</v>
      </c>
      <c r="D13" s="16">
        <v>-9.5813162943240993E-2</v>
      </c>
      <c r="E13" s="16">
        <v>-2.8190745440729598E-2</v>
      </c>
      <c r="F13" s="16">
        <v>-1.3408860056736711E-2</v>
      </c>
      <c r="G13" s="16">
        <v>-7.7419227276870214E-2</v>
      </c>
      <c r="H13" s="16">
        <v>0.1413679669573947</v>
      </c>
      <c r="I13" s="16">
        <v>1.3266580217585854E-2</v>
      </c>
      <c r="J13" s="16">
        <v>-2.256871956552511E-2</v>
      </c>
      <c r="K13" s="16">
        <v>1.1815647926121733E-2</v>
      </c>
      <c r="L13" s="16">
        <v>-1.3407905992016148E-2</v>
      </c>
      <c r="M13" s="18">
        <v>-4.0065021768637271E-2</v>
      </c>
    </row>
    <row r="14" spans="1:13" ht="24">
      <c r="A14" s="13" t="s">
        <v>23</v>
      </c>
      <c r="B14" s="14" t="s">
        <v>14</v>
      </c>
      <c r="C14" s="15">
        <v>0.10899912163047748</v>
      </c>
      <c r="D14" s="16">
        <v>-8.9399515393098664E-2</v>
      </c>
      <c r="E14" s="17" t="s">
        <v>75</v>
      </c>
      <c r="F14" s="16">
        <v>-5.3577014026615737E-3</v>
      </c>
      <c r="G14" s="16">
        <v>-5.3498900443601949E-2</v>
      </c>
      <c r="H14" s="16">
        <v>-4.9778619051377634E-2</v>
      </c>
      <c r="I14" s="16">
        <v>5.5634373424461363E-2</v>
      </c>
      <c r="J14" s="16">
        <v>-0.15180104498778862</v>
      </c>
      <c r="K14" s="16">
        <v>-5.7457909659499422E-2</v>
      </c>
      <c r="L14" s="16">
        <v>-0.17830516006950506</v>
      </c>
      <c r="M14" s="18">
        <v>0.18241019638407446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1.2003357645630151E-5</v>
      </c>
      <c r="E21" s="10">
        <f t="shared" ref="E21:M21" si="0">$C5^2*E5^2</f>
        <v>4.4922640707868604E-5</v>
      </c>
      <c r="F21" s="10">
        <f t="shared" si="0"/>
        <v>6.126127197304527E-8</v>
      </c>
      <c r="G21" s="10">
        <f t="shared" si="0"/>
        <v>2.0349542357925663E-6</v>
      </c>
      <c r="H21" s="10">
        <f t="shared" si="0"/>
        <v>2.0301279741475523E-5</v>
      </c>
      <c r="I21" s="10">
        <f t="shared" si="0"/>
        <v>5.0549850299312616E-7</v>
      </c>
      <c r="J21" s="10">
        <f t="shared" si="0"/>
        <v>2.7790686668390585E-5</v>
      </c>
      <c r="K21" s="10">
        <f t="shared" si="0"/>
        <v>7.9326970378262044E-5</v>
      </c>
      <c r="L21" s="10">
        <f t="shared" si="0"/>
        <v>4.4141156301700842E-6</v>
      </c>
      <c r="M21" s="12">
        <f t="shared" si="0"/>
        <v>1.9354835834248864E-5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2.3521849720757489E-5</v>
      </c>
      <c r="E22" s="16">
        <f t="shared" si="1"/>
        <v>9.4656194627059276E-4</v>
      </c>
      <c r="F22" s="16">
        <f t="shared" si="1"/>
        <v>1.9283822850012767E-4</v>
      </c>
      <c r="G22" s="16">
        <f t="shared" si="1"/>
        <v>5.6043625954261472E-5</v>
      </c>
      <c r="H22" s="16">
        <f t="shared" si="1"/>
        <v>1.963565450761159E-4</v>
      </c>
      <c r="I22" s="16">
        <f t="shared" si="1"/>
        <v>2.7753259022356104E-4</v>
      </c>
      <c r="J22" s="17">
        <f t="shared" si="1"/>
        <v>2.4371994239999993E-3</v>
      </c>
      <c r="K22" s="16">
        <f t="shared" si="1"/>
        <v>1.503671136349349E-3</v>
      </c>
      <c r="L22" s="17">
        <f t="shared" si="1"/>
        <v>6.6116413440000001E-3</v>
      </c>
      <c r="M22" s="18">
        <f t="shared" si="1"/>
        <v>1.0732174817762605E-6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8.8520778447634346E-7</v>
      </c>
      <c r="E23" s="16">
        <f t="shared" si="2"/>
        <v>4.5312810718299421E-6</v>
      </c>
      <c r="F23" s="16">
        <f t="shared" si="2"/>
        <v>2.9778475199461747E-9</v>
      </c>
      <c r="G23" s="16">
        <f t="shared" si="2"/>
        <v>1.8789518521628476E-5</v>
      </c>
      <c r="H23" s="17">
        <f t="shared" si="2"/>
        <v>1.6224897403048365E-3</v>
      </c>
      <c r="I23" s="16">
        <f t="shared" si="2"/>
        <v>4.6172922081404986E-6</v>
      </c>
      <c r="J23" s="16">
        <f t="shared" si="2"/>
        <v>2.0732177560104976E-6</v>
      </c>
      <c r="K23" s="16">
        <f t="shared" si="2"/>
        <v>4.7071888393812512E-5</v>
      </c>
      <c r="L23" s="16">
        <f t="shared" si="2"/>
        <v>5.0042312628890614E-7</v>
      </c>
      <c r="M23" s="18">
        <f t="shared" si="2"/>
        <v>8.7393009745568452E-6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3.0064652046598735E-7</v>
      </c>
      <c r="E24" s="16">
        <f t="shared" si="3"/>
        <v>3.0498142908936993E-9</v>
      </c>
      <c r="F24" s="17">
        <f t="shared" si="3"/>
        <v>9.6490018412197554E-5</v>
      </c>
      <c r="G24" s="16">
        <f t="shared" si="3"/>
        <v>7.2293474428626106E-7</v>
      </c>
      <c r="H24" s="16">
        <f t="shared" si="3"/>
        <v>1.7138770879148762E-10</v>
      </c>
      <c r="I24" s="16">
        <f t="shared" si="3"/>
        <v>3.6058443171082465E-7</v>
      </c>
      <c r="J24" s="16">
        <f t="shared" si="3"/>
        <v>2.119910642916951E-9</v>
      </c>
      <c r="K24" s="16">
        <f t="shared" si="3"/>
        <v>3.1479805613505641E-7</v>
      </c>
      <c r="L24" s="16">
        <f t="shared" si="3"/>
        <v>4.0267311264632728E-7</v>
      </c>
      <c r="M24" s="18">
        <f t="shared" si="3"/>
        <v>1.5337775975259252E-7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2.7763326760975406E-5</v>
      </c>
      <c r="E25" s="16">
        <f t="shared" si="4"/>
        <v>9.9291946590654502E-5</v>
      </c>
      <c r="F25" s="16">
        <f t="shared" si="4"/>
        <v>1.0192620968303431E-4</v>
      </c>
      <c r="G25" s="16">
        <f t="shared" si="4"/>
        <v>6.6233788086563622E-4</v>
      </c>
      <c r="H25" s="16">
        <f t="shared" si="4"/>
        <v>8.0854256381287479E-5</v>
      </c>
      <c r="I25" s="17">
        <f t="shared" si="4"/>
        <v>2.8690662016251686E-2</v>
      </c>
      <c r="J25" s="16">
        <f t="shared" si="4"/>
        <v>7.8027919981036166E-5</v>
      </c>
      <c r="K25" s="17">
        <f t="shared" si="4"/>
        <v>1.3399058291622538E-3</v>
      </c>
      <c r="L25" s="16">
        <f t="shared" si="4"/>
        <v>1.5674796165592029E-6</v>
      </c>
      <c r="M25" s="18">
        <f t="shared" si="4"/>
        <v>8.5474978026963035E-5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1.1796765729357908E-2</v>
      </c>
      <c r="E26" s="16">
        <f t="shared" si="5"/>
        <v>1.0411018762220936E-4</v>
      </c>
      <c r="F26" s="16">
        <f t="shared" si="5"/>
        <v>3.4556179488751877E-5</v>
      </c>
      <c r="G26" s="16">
        <f t="shared" si="5"/>
        <v>1.6836635071556125E-4</v>
      </c>
      <c r="H26" s="16">
        <f t="shared" si="5"/>
        <v>6.4236703281166576E-6</v>
      </c>
      <c r="I26" s="16">
        <f t="shared" si="5"/>
        <v>1.126251327742629E-5</v>
      </c>
      <c r="J26" s="16">
        <f t="shared" si="5"/>
        <v>1.4743578165849741E-4</v>
      </c>
      <c r="K26" s="17">
        <f t="shared" si="5"/>
        <v>1.2135477445682859E-3</v>
      </c>
      <c r="L26" s="16">
        <f t="shared" si="5"/>
        <v>3.0037147344046992E-6</v>
      </c>
      <c r="M26" s="20">
        <f t="shared" si="5"/>
        <v>9.7187455331713697E-4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1.7353625418603549E-4</v>
      </c>
      <c r="E27" s="16">
        <f t="shared" si="6"/>
        <v>6.4879652290225469E-4</v>
      </c>
      <c r="F27" s="16">
        <f t="shared" si="6"/>
        <v>1.0964497006810079E-5</v>
      </c>
      <c r="G27" s="16">
        <f t="shared" si="6"/>
        <v>9.1579805815811645E-6</v>
      </c>
      <c r="H27" s="16">
        <f t="shared" si="6"/>
        <v>8.9496068900435949E-7</v>
      </c>
      <c r="I27" s="16">
        <f t="shared" si="6"/>
        <v>3.4646704820284925E-4</v>
      </c>
      <c r="J27" s="16">
        <f t="shared" si="6"/>
        <v>9.6892296219867012E-7</v>
      </c>
      <c r="K27" s="16">
        <f t="shared" si="6"/>
        <v>5.6397601716479009E-4</v>
      </c>
      <c r="L27" s="17">
        <f t="shared" si="6"/>
        <v>1.6882237439999998E-3</v>
      </c>
      <c r="M27" s="18">
        <f t="shared" si="6"/>
        <v>1.0443632224823131E-3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7.6349003320543972E-4</v>
      </c>
      <c r="E28" s="16">
        <f t="shared" si="7"/>
        <v>4.9935852127153113E-4</v>
      </c>
      <c r="F28" s="16">
        <f t="shared" si="7"/>
        <v>4.3683343193283201E-5</v>
      </c>
      <c r="G28" s="16">
        <f t="shared" si="7"/>
        <v>5.6948567650383819E-4</v>
      </c>
      <c r="H28" s="16">
        <f t="shared" si="7"/>
        <v>1.4904788685084702E-5</v>
      </c>
      <c r="I28" s="16">
        <f t="shared" si="7"/>
        <v>7.1454890676560061E-4</v>
      </c>
      <c r="J28" s="16">
        <f t="shared" si="7"/>
        <v>3.730721415225927E-4</v>
      </c>
      <c r="K28" s="16">
        <f t="shared" si="7"/>
        <v>4.1988422095865971E-4</v>
      </c>
      <c r="L28" s="16">
        <f t="shared" si="7"/>
        <v>3.5247269925000777E-4</v>
      </c>
      <c r="M28" s="18">
        <f t="shared" si="7"/>
        <v>7.5670818634702031E-6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1.2716560407602644E-4</v>
      </c>
      <c r="E29" s="16">
        <f t="shared" si="8"/>
        <v>1.1008608427024588E-5</v>
      </c>
      <c r="F29" s="16">
        <f t="shared" si="8"/>
        <v>2.490594477639136E-6</v>
      </c>
      <c r="G29" s="16">
        <f t="shared" si="8"/>
        <v>8.3026545579457616E-5</v>
      </c>
      <c r="H29" s="16">
        <f t="shared" si="8"/>
        <v>2.7683521185510373E-4</v>
      </c>
      <c r="I29" s="16">
        <f t="shared" si="8"/>
        <v>2.438020084785899E-6</v>
      </c>
      <c r="J29" s="16">
        <f t="shared" si="8"/>
        <v>7.0555868896817421E-6</v>
      </c>
      <c r="K29" s="16">
        <f t="shared" si="8"/>
        <v>1.9339016670598048E-6</v>
      </c>
      <c r="L29" s="16">
        <f t="shared" si="8"/>
        <v>2.4902400696164946E-6</v>
      </c>
      <c r="M29" s="18">
        <f t="shared" si="8"/>
        <v>2.2235662340112562E-5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9.4954669310553323E-5</v>
      </c>
      <c r="E30" s="17">
        <f t="shared" si="9"/>
        <v>1.1155615845194337E-2</v>
      </c>
      <c r="F30" s="16">
        <f t="shared" si="9"/>
        <v>3.4103818455169338E-7</v>
      </c>
      <c r="G30" s="16">
        <f t="shared" si="9"/>
        <v>3.4004446382667431E-5</v>
      </c>
      <c r="H30" s="16">
        <f t="shared" si="9"/>
        <v>2.9439585097342033E-5</v>
      </c>
      <c r="I30" s="16">
        <f t="shared" si="9"/>
        <v>3.6773282561284261E-5</v>
      </c>
      <c r="J30" s="16">
        <f t="shared" si="9"/>
        <v>2.7377609133119927E-4</v>
      </c>
      <c r="K30" s="16">
        <f t="shared" si="9"/>
        <v>3.9223436468014807E-5</v>
      </c>
      <c r="L30" s="16">
        <f t="shared" si="9"/>
        <v>3.7772333861388325E-4</v>
      </c>
      <c r="M30" s="18">
        <f t="shared" si="9"/>
        <v>3.9531584151705811E-4</v>
      </c>
    </row>
    <row r="31" spans="1:13">
      <c r="A31" t="s">
        <v>35</v>
      </c>
      <c r="D31" s="21">
        <f>SUM($D$21:$D$30)</f>
        <v>1.3020386678568269E-2</v>
      </c>
      <c r="E31" s="21">
        <f>SUM($E$21:$E$30)</f>
        <v>1.3514200549872594E-2</v>
      </c>
      <c r="F31" s="21">
        <f>SUM($F$21:$F$30)</f>
        <v>4.8335434806588847E-4</v>
      </c>
      <c r="G31" s="21">
        <f>SUM($G$21:$G$30)</f>
        <v>1.6039699140847107E-3</v>
      </c>
      <c r="H31" s="21">
        <f>SUM($H$21:$H$30)</f>
        <v>2.2485002095460759E-3</v>
      </c>
      <c r="I31" s="21">
        <f>SUM($I$21:$I$30)</f>
        <v>3.0085167752510033E-2</v>
      </c>
      <c r="J31" s="21">
        <f>SUM($J$21:$J$30)</f>
        <v>3.3474018926802494E-3</v>
      </c>
      <c r="K31" s="21">
        <f>SUM($K$21:$K$30)</f>
        <v>5.208855943166623E-3</v>
      </c>
      <c r="L31" s="21">
        <f>SUM($L$21:$L$30)</f>
        <v>9.0424397721535765E-3</v>
      </c>
      <c r="M31" s="21">
        <f>SUM($M$21:$M$30)</f>
        <v>2.5561520715973885E-3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8.1110429132245407E-2</v>
      </c>
      <c r="D33" s="22">
        <f>$D$31/$C$33</f>
        <v>0.160526664916781</v>
      </c>
      <c r="E33" s="22">
        <f>$E$31/$C$33</f>
        <v>0.16661483232740082</v>
      </c>
      <c r="F33" s="22">
        <f>$F$31/$C$33</f>
        <v>5.9592133001516966E-3</v>
      </c>
      <c r="G33" s="22">
        <f>$G$31/$C$33</f>
        <v>1.9775137812050526E-2</v>
      </c>
      <c r="H33" s="22">
        <f>$H$31/$C$33</f>
        <v>2.7721468541117431E-2</v>
      </c>
      <c r="I33" s="22">
        <f>$I$31/$C$33</f>
        <v>0.3709161457333443</v>
      </c>
      <c r="J33" s="22">
        <f>$J$31/$C$33</f>
        <v>4.126968539671419E-2</v>
      </c>
      <c r="K33" s="22">
        <f>$K$31/$C$33</f>
        <v>6.4219311855370831E-2</v>
      </c>
      <c r="L33" s="22">
        <f>$L$31/$C$33</f>
        <v>0.11148307152228787</v>
      </c>
      <c r="M33" s="22">
        <f>$M$31/$C$33</f>
        <v>3.1514468594781381E-2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0.14254096089068269</v>
      </c>
      <c r="D5" s="10">
        <v>-4.3268357786420998E-2</v>
      </c>
      <c r="E5" s="10">
        <v>2.392210934984727E-2</v>
      </c>
      <c r="F5" s="10">
        <v>-1.5133146795896691E-2</v>
      </c>
      <c r="G5" s="10">
        <v>2.3168956597032716E-2</v>
      </c>
      <c r="H5" s="10">
        <v>-3.0980042413957697E-2</v>
      </c>
      <c r="I5" s="10">
        <v>8.2517460049094965E-2</v>
      </c>
      <c r="J5" s="10">
        <v>3.2576315860094004E-2</v>
      </c>
      <c r="K5" s="10">
        <v>0.16964144885344098</v>
      </c>
      <c r="L5" s="10">
        <v>0.13666864915542626</v>
      </c>
      <c r="M5" s="12">
        <v>-1.6767479626009774E-2</v>
      </c>
    </row>
    <row r="6" spans="1:13" ht="24">
      <c r="A6" s="13" t="s">
        <v>15</v>
      </c>
      <c r="B6" s="14" t="s">
        <v>14</v>
      </c>
      <c r="C6" s="15">
        <v>0.13656119008067827</v>
      </c>
      <c r="D6" s="16">
        <v>-6.7096629473816963E-2</v>
      </c>
      <c r="E6" s="17" t="s">
        <v>41</v>
      </c>
      <c r="F6" s="16">
        <v>-3.7642905219112795E-2</v>
      </c>
      <c r="G6" s="16">
        <v>-2.3476080971059486E-2</v>
      </c>
      <c r="H6" s="16">
        <v>1.7871516962536166E-2</v>
      </c>
      <c r="I6" s="16">
        <v>7.7266335333573402E-3</v>
      </c>
      <c r="J6" s="16">
        <v>-3.7295723822490884E-2</v>
      </c>
      <c r="K6" s="16">
        <v>-3.5572333055973349E-2</v>
      </c>
      <c r="L6" s="16">
        <v>-0.11739117615988262</v>
      </c>
      <c r="M6" s="18">
        <v>-3.7351282556403506E-2</v>
      </c>
    </row>
    <row r="7" spans="1:13" ht="24">
      <c r="A7" s="13" t="s">
        <v>16</v>
      </c>
      <c r="B7" s="14" t="s">
        <v>14</v>
      </c>
      <c r="C7" s="15">
        <v>0.16329787354446823</v>
      </c>
      <c r="D7" s="16">
        <v>5.3528790977622191E-2</v>
      </c>
      <c r="E7" s="16">
        <v>2.960556377861099E-2</v>
      </c>
      <c r="F7" s="16">
        <v>-5.8570918374656222E-2</v>
      </c>
      <c r="G7" s="17" t="s">
        <v>78</v>
      </c>
      <c r="H7" s="16">
        <v>-3.254138035045312E-2</v>
      </c>
      <c r="I7" s="16">
        <v>-5.2032499250550826E-2</v>
      </c>
      <c r="J7" s="16">
        <v>-4.9571556306538367E-2</v>
      </c>
      <c r="K7" s="16">
        <v>-5.1055844829869683E-2</v>
      </c>
      <c r="L7" s="16">
        <v>-0.10890489176956275</v>
      </c>
      <c r="M7" s="18">
        <v>-0.13451885184073575</v>
      </c>
    </row>
    <row r="8" spans="1:13" ht="24">
      <c r="A8" s="13" t="s">
        <v>17</v>
      </c>
      <c r="B8" s="14" t="s">
        <v>14</v>
      </c>
      <c r="C8" s="15">
        <v>-1.511632347052976E-2</v>
      </c>
      <c r="D8" s="16">
        <v>4.6895186994115011E-2</v>
      </c>
      <c r="E8" s="16">
        <v>4.2114594570843461E-2</v>
      </c>
      <c r="F8" s="16">
        <v>-3.678185998724369E-2</v>
      </c>
      <c r="G8" s="17" t="s">
        <v>79</v>
      </c>
      <c r="H8" s="16">
        <v>-2.1812299669800233E-2</v>
      </c>
      <c r="I8" s="16">
        <v>-1.4328513074769761E-2</v>
      </c>
      <c r="J8" s="16">
        <v>8.2785581547609233E-2</v>
      </c>
      <c r="K8" s="16">
        <v>3.0646364822260505E-2</v>
      </c>
      <c r="L8" s="16">
        <v>-1.9240263147173947E-2</v>
      </c>
      <c r="M8" s="18">
        <v>5.7640550611786856E-2</v>
      </c>
    </row>
    <row r="9" spans="1:13" ht="24">
      <c r="A9" s="13" t="s">
        <v>18</v>
      </c>
      <c r="B9" s="14" t="s">
        <v>14</v>
      </c>
      <c r="C9" s="15">
        <v>-4.270204706824491E-2</v>
      </c>
      <c r="D9" s="16">
        <v>4.2973554405617918E-2</v>
      </c>
      <c r="E9" s="16">
        <v>-3.7318034117918016E-2</v>
      </c>
      <c r="F9" s="17" t="s">
        <v>45</v>
      </c>
      <c r="G9" s="16">
        <v>-0.11606212287156764</v>
      </c>
      <c r="H9" s="16">
        <v>4.1275549941936558E-2</v>
      </c>
      <c r="I9" s="16">
        <v>6.5413495417658164E-3</v>
      </c>
      <c r="J9" s="16">
        <v>-6.7664775385678486E-2</v>
      </c>
      <c r="K9" s="16">
        <v>-3.1237978188986309E-2</v>
      </c>
      <c r="L9" s="16">
        <v>-3.6228658263696562E-2</v>
      </c>
      <c r="M9" s="18">
        <v>1.2459233900506359E-2</v>
      </c>
    </row>
    <row r="10" spans="1:13" ht="24">
      <c r="A10" s="13" t="s">
        <v>19</v>
      </c>
      <c r="B10" s="14" t="s">
        <v>14</v>
      </c>
      <c r="C10" s="15">
        <v>-2.3824341940907334E-2</v>
      </c>
      <c r="D10" s="16">
        <v>1.2568461822124387E-2</v>
      </c>
      <c r="E10" s="16">
        <v>1.7857541693728735E-2</v>
      </c>
      <c r="F10" s="16">
        <v>4.1576429853717567E-2</v>
      </c>
      <c r="G10" s="16">
        <v>-0.10371172172369086</v>
      </c>
      <c r="H10" s="17" t="s">
        <v>80</v>
      </c>
      <c r="I10" s="16">
        <v>2.9216147916153862E-2</v>
      </c>
      <c r="J10" s="16">
        <v>6.673590980443829E-2</v>
      </c>
      <c r="K10" s="16">
        <v>0.12263533457063808</v>
      </c>
      <c r="L10" s="16">
        <v>-9.6186766064043763E-2</v>
      </c>
      <c r="M10" s="18">
        <v>7.1095146682395194E-2</v>
      </c>
    </row>
    <row r="11" spans="1:13" ht="24">
      <c r="A11" s="13" t="s">
        <v>20</v>
      </c>
      <c r="B11" s="14" t="s">
        <v>14</v>
      </c>
      <c r="C11" s="15">
        <v>-3.9864175056028371E-2</v>
      </c>
      <c r="D11" s="16">
        <v>-3.3283874839608416E-2</v>
      </c>
      <c r="E11" s="16">
        <v>2.0497107479920167E-2</v>
      </c>
      <c r="F11" s="16">
        <v>5.076102812696643E-2</v>
      </c>
      <c r="G11" s="16">
        <v>-4.5692355549726477E-2</v>
      </c>
      <c r="H11" s="16">
        <v>7.9793004850111218E-2</v>
      </c>
      <c r="I11" s="16">
        <v>-2.1988781237608834E-2</v>
      </c>
      <c r="J11" s="16">
        <v>2.9620107149784195E-2</v>
      </c>
      <c r="K11" s="16">
        <v>-3.998810723521129E-2</v>
      </c>
      <c r="L11" s="16">
        <v>-7.668650492114272E-2</v>
      </c>
      <c r="M11" s="18">
        <v>-4.0118636919659403E-3</v>
      </c>
    </row>
    <row r="12" spans="1:13" ht="24">
      <c r="A12" s="13" t="s">
        <v>21</v>
      </c>
      <c r="B12" s="14" t="s">
        <v>14</v>
      </c>
      <c r="C12" s="15">
        <v>8.1557667307396331E-2</v>
      </c>
      <c r="D12" s="16">
        <v>9.3113376675783177E-2</v>
      </c>
      <c r="E12" s="16">
        <v>7.5044335877714648E-3</v>
      </c>
      <c r="F12" s="16">
        <v>6.475135106279146E-3</v>
      </c>
      <c r="G12" s="16">
        <v>-3.3171046999495406E-2</v>
      </c>
      <c r="H12" s="16">
        <v>2.8567091847101725E-2</v>
      </c>
      <c r="I12" s="17" t="s">
        <v>59</v>
      </c>
      <c r="J12" s="16">
        <v>0.15329558475110736</v>
      </c>
      <c r="K12" s="16">
        <v>0.14911192791448319</v>
      </c>
      <c r="L12" s="17" t="s">
        <v>81</v>
      </c>
      <c r="M12" s="18">
        <v>2.7993356947670803E-3</v>
      </c>
    </row>
    <row r="13" spans="1:13" ht="24">
      <c r="A13" s="13" t="s">
        <v>22</v>
      </c>
      <c r="B13" s="14" t="s">
        <v>14</v>
      </c>
      <c r="C13" s="15">
        <v>3.6672814383872758E-2</v>
      </c>
      <c r="D13" s="17" t="s">
        <v>59</v>
      </c>
      <c r="E13" s="16">
        <v>-6.5396566171409182E-2</v>
      </c>
      <c r="F13" s="16">
        <v>4.2281667903936782E-2</v>
      </c>
      <c r="G13" s="16">
        <v>8.659483194844099E-2</v>
      </c>
      <c r="H13" s="16">
        <v>1.2301881948167424E-2</v>
      </c>
      <c r="I13" s="16">
        <v>9.3085784790466447E-2</v>
      </c>
      <c r="J13" s="16">
        <v>7.9154860049186898E-2</v>
      </c>
      <c r="K13" s="16">
        <v>0.14623266220297304</v>
      </c>
      <c r="L13" s="16">
        <v>-1.4959040925369493E-2</v>
      </c>
      <c r="M13" s="18">
        <v>-0.13807960860227647</v>
      </c>
    </row>
    <row r="14" spans="1:13" ht="24">
      <c r="A14" s="13" t="s">
        <v>23</v>
      </c>
      <c r="B14" s="14" t="s">
        <v>14</v>
      </c>
      <c r="C14" s="15">
        <v>8.450480480490212E-2</v>
      </c>
      <c r="D14" s="16">
        <v>-6.4573922544953227E-2</v>
      </c>
      <c r="E14" s="16">
        <v>-3.386283775934644E-2</v>
      </c>
      <c r="F14" s="16">
        <v>6.2881660168741083E-2</v>
      </c>
      <c r="G14" s="16">
        <v>-1.5903755464900835E-2</v>
      </c>
      <c r="H14" s="16">
        <v>7.8346600324583921E-3</v>
      </c>
      <c r="I14" s="16">
        <v>8.4479455437162718E-2</v>
      </c>
      <c r="J14" s="16">
        <v>-3.1185166272985548E-2</v>
      </c>
      <c r="K14" s="16">
        <v>4.3393429569199268E-2</v>
      </c>
      <c r="L14" s="16">
        <v>-0.1157376509647807</v>
      </c>
      <c r="M14" s="18">
        <v>-1.8715915425392693E-2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3.8038220244474206E-5</v>
      </c>
      <c r="E21" s="10">
        <f t="shared" ref="E21:M21" si="0">$C5^2*E5^2</f>
        <v>1.1627284705519265E-5</v>
      </c>
      <c r="F21" s="10">
        <f t="shared" si="0"/>
        <v>4.6530514427239593E-6</v>
      </c>
      <c r="G21" s="10">
        <f t="shared" si="0"/>
        <v>1.0906673596081528E-5</v>
      </c>
      <c r="H21" s="10">
        <f t="shared" si="0"/>
        <v>1.9500393730327499E-5</v>
      </c>
      <c r="I21" s="10">
        <f t="shared" si="0"/>
        <v>1.3834742091995867E-4</v>
      </c>
      <c r="J21" s="10">
        <f t="shared" si="0"/>
        <v>2.1561714874185045E-5</v>
      </c>
      <c r="K21" s="10">
        <f t="shared" si="0"/>
        <v>5.8471375464670564E-4</v>
      </c>
      <c r="L21" s="10">
        <f t="shared" si="0"/>
        <v>3.7950470794803707E-4</v>
      </c>
      <c r="M21" s="12">
        <f t="shared" si="0"/>
        <v>5.7123517061313109E-6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8.3956822682291764E-5</v>
      </c>
      <c r="E22" s="17">
        <f t="shared" si="1"/>
        <v>1.846293527385454E-2</v>
      </c>
      <c r="F22" s="16">
        <f t="shared" si="1"/>
        <v>2.6425356443437725E-5</v>
      </c>
      <c r="G22" s="16">
        <f t="shared" si="1"/>
        <v>1.0277933022188337E-5</v>
      </c>
      <c r="H22" s="16">
        <f t="shared" si="1"/>
        <v>5.9563117584798066E-6</v>
      </c>
      <c r="I22" s="16">
        <f t="shared" si="1"/>
        <v>1.1133589760842832E-6</v>
      </c>
      <c r="J22" s="16">
        <f t="shared" si="1"/>
        <v>2.5940160931230343E-5</v>
      </c>
      <c r="K22" s="16">
        <f t="shared" si="1"/>
        <v>2.3598222162001435E-5</v>
      </c>
      <c r="L22" s="16">
        <f t="shared" si="1"/>
        <v>2.569954849705734E-4</v>
      </c>
      <c r="M22" s="18">
        <f t="shared" si="1"/>
        <v>2.6017503629912708E-5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7.6407488990561735E-5</v>
      </c>
      <c r="E23" s="16">
        <f t="shared" si="2"/>
        <v>2.3372637875025148E-5</v>
      </c>
      <c r="F23" s="16">
        <f t="shared" si="2"/>
        <v>9.1479783098927415E-5</v>
      </c>
      <c r="G23" s="17">
        <f t="shared" si="2"/>
        <v>9.7280947818671867E-4</v>
      </c>
      <c r="H23" s="16">
        <f t="shared" si="2"/>
        <v>2.8237939336159451E-5</v>
      </c>
      <c r="I23" s="16">
        <f t="shared" si="2"/>
        <v>7.2195550470446795E-5</v>
      </c>
      <c r="J23" s="16">
        <f t="shared" si="2"/>
        <v>6.5527887384596886E-5</v>
      </c>
      <c r="K23" s="16">
        <f t="shared" si="2"/>
        <v>6.9510752922101866E-5</v>
      </c>
      <c r="L23" s="16">
        <f t="shared" si="2"/>
        <v>3.1626842391845034E-4</v>
      </c>
      <c r="M23" s="18">
        <f t="shared" si="2"/>
        <v>4.8253338084402238E-4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5.0251484655641766E-7</v>
      </c>
      <c r="E24" s="16">
        <f t="shared" si="3"/>
        <v>4.0528226702914588E-7</v>
      </c>
      <c r="F24" s="16">
        <f t="shared" si="3"/>
        <v>3.0914322071954576E-7</v>
      </c>
      <c r="G24" s="17">
        <f t="shared" si="3"/>
        <v>9.2317592079690991E-6</v>
      </c>
      <c r="H24" s="16">
        <f t="shared" si="3"/>
        <v>1.0871645052137788E-7</v>
      </c>
      <c r="I24" s="16">
        <f t="shared" si="3"/>
        <v>4.6913150784770096E-8</v>
      </c>
      <c r="J24" s="16">
        <f t="shared" si="3"/>
        <v>1.5660360717719467E-6</v>
      </c>
      <c r="K24" s="16">
        <f t="shared" si="3"/>
        <v>2.1461016471365062E-7</v>
      </c>
      <c r="L24" s="16">
        <f t="shared" si="3"/>
        <v>8.4589093040364518E-8</v>
      </c>
      <c r="M24" s="18">
        <f t="shared" si="3"/>
        <v>7.59186706552377E-7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3.3674405899615513E-6</v>
      </c>
      <c r="E25" s="16">
        <f t="shared" si="4"/>
        <v>2.5394221574170189E-6</v>
      </c>
      <c r="F25" s="17">
        <f t="shared" si="4"/>
        <v>1.7944060883862303E-3</v>
      </c>
      <c r="G25" s="16">
        <f t="shared" si="4"/>
        <v>2.4562830404597393E-5</v>
      </c>
      <c r="H25" s="16">
        <f t="shared" si="4"/>
        <v>3.106584181816512E-6</v>
      </c>
      <c r="I25" s="16">
        <f t="shared" si="4"/>
        <v>7.8024699192000947E-8</v>
      </c>
      <c r="J25" s="16">
        <f t="shared" si="4"/>
        <v>8.3487734984332953E-6</v>
      </c>
      <c r="K25" s="16">
        <f t="shared" si="4"/>
        <v>1.7793575462007972E-6</v>
      </c>
      <c r="L25" s="16">
        <f t="shared" si="4"/>
        <v>2.3933261724385573E-6</v>
      </c>
      <c r="M25" s="18">
        <f t="shared" si="4"/>
        <v>2.8306102038124645E-7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8.9661518122731366E-8</v>
      </c>
      <c r="E26" s="16">
        <f t="shared" si="5"/>
        <v>1.8100274990055213E-7</v>
      </c>
      <c r="F26" s="16">
        <f t="shared" si="5"/>
        <v>9.8115182345146588E-7</v>
      </c>
      <c r="G26" s="16">
        <f t="shared" si="5"/>
        <v>6.1051665424992645E-6</v>
      </c>
      <c r="H26" s="17">
        <f t="shared" si="5"/>
        <v>5.6080851126395E-4</v>
      </c>
      <c r="I26" s="16">
        <f t="shared" si="5"/>
        <v>4.8449325650564772E-7</v>
      </c>
      <c r="J26" s="16">
        <f t="shared" si="5"/>
        <v>2.5279064527453501E-6</v>
      </c>
      <c r="K26" s="16">
        <f t="shared" si="5"/>
        <v>8.5363667968452275E-6</v>
      </c>
      <c r="L26" s="16">
        <f t="shared" si="5"/>
        <v>5.2513682511217741E-6</v>
      </c>
      <c r="M26" s="18">
        <f t="shared" si="5"/>
        <v>2.8689417896325727E-6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1.7604890291829598E-6</v>
      </c>
      <c r="E27" s="16">
        <f t="shared" si="6"/>
        <v>6.6765286875558886E-7</v>
      </c>
      <c r="F27" s="16">
        <f t="shared" si="6"/>
        <v>4.0947404833028146E-6</v>
      </c>
      <c r="G27" s="16">
        <f t="shared" si="6"/>
        <v>3.3178187540215967E-6</v>
      </c>
      <c r="H27" s="16">
        <f t="shared" si="6"/>
        <v>1.0118012292918288E-5</v>
      </c>
      <c r="I27" s="16">
        <f t="shared" si="6"/>
        <v>7.6836554096821727E-7</v>
      </c>
      <c r="J27" s="16">
        <f t="shared" si="6"/>
        <v>1.3942440925440465E-6</v>
      </c>
      <c r="K27" s="16">
        <f t="shared" si="6"/>
        <v>2.5411321960957355E-6</v>
      </c>
      <c r="L27" s="16">
        <f t="shared" si="6"/>
        <v>9.3455195868808357E-6</v>
      </c>
      <c r="M27" s="18">
        <f t="shared" si="6"/>
        <v>2.5577488636605126E-8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5.7670503605729216E-5</v>
      </c>
      <c r="E28" s="16">
        <f t="shared" si="7"/>
        <v>3.7459797775208807E-7</v>
      </c>
      <c r="F28" s="16">
        <f t="shared" si="7"/>
        <v>2.7888635138785726E-7</v>
      </c>
      <c r="G28" s="16">
        <f t="shared" si="7"/>
        <v>7.3189360201987734E-6</v>
      </c>
      <c r="H28" s="16">
        <f t="shared" si="7"/>
        <v>5.4282726553993072E-6</v>
      </c>
      <c r="I28" s="17">
        <f t="shared" si="7"/>
        <v>6.4667105339254122E-3</v>
      </c>
      <c r="J28" s="16">
        <f t="shared" si="7"/>
        <v>1.5631076342695189E-4</v>
      </c>
      <c r="K28" s="16">
        <f t="shared" si="7"/>
        <v>1.478952964154872E-4</v>
      </c>
      <c r="L28" s="17">
        <f t="shared" si="7"/>
        <v>3.132196926669249E-4</v>
      </c>
      <c r="M28" s="18">
        <f t="shared" si="7"/>
        <v>5.2124218336341763E-8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1.3075018455003405E-3</v>
      </c>
      <c r="E29" s="16">
        <f t="shared" si="8"/>
        <v>5.7517284079433539E-6</v>
      </c>
      <c r="F29" s="16">
        <f t="shared" si="8"/>
        <v>2.4043223979935373E-6</v>
      </c>
      <c r="G29" s="16">
        <f t="shared" si="8"/>
        <v>1.0084919318658337E-5</v>
      </c>
      <c r="H29" s="16">
        <f t="shared" si="8"/>
        <v>2.0353148011700709E-7</v>
      </c>
      <c r="I29" s="16">
        <f t="shared" si="8"/>
        <v>1.1653468585801988E-5</v>
      </c>
      <c r="J29" s="16">
        <f t="shared" si="8"/>
        <v>8.4264306602950438E-6</v>
      </c>
      <c r="K29" s="16">
        <f t="shared" si="8"/>
        <v>2.8759229974033344E-5</v>
      </c>
      <c r="L29" s="16">
        <f t="shared" si="8"/>
        <v>3.0095113206850049E-7</v>
      </c>
      <c r="M29" s="18">
        <f t="shared" si="8"/>
        <v>2.5641744904209514E-5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2.9776739581053911E-5</v>
      </c>
      <c r="E30" s="16">
        <f t="shared" si="9"/>
        <v>8.1885971441041245E-6</v>
      </c>
      <c r="F30" s="16">
        <f t="shared" si="9"/>
        <v>2.8236496141449924E-5</v>
      </c>
      <c r="G30" s="16">
        <f t="shared" si="9"/>
        <v>1.8061848064603278E-6</v>
      </c>
      <c r="H30" s="16">
        <f t="shared" si="9"/>
        <v>4.3833194019568524E-7</v>
      </c>
      <c r="I30" s="16">
        <f t="shared" si="9"/>
        <v>5.0964177220707648E-5</v>
      </c>
      <c r="J30" s="16">
        <f t="shared" si="9"/>
        <v>6.9447870563324753E-6</v>
      </c>
      <c r="K30" s="16">
        <f t="shared" si="9"/>
        <v>1.344654647182166E-5</v>
      </c>
      <c r="L30" s="16">
        <f t="shared" si="9"/>
        <v>9.5655981671893112E-5</v>
      </c>
      <c r="M30" s="18">
        <f t="shared" si="9"/>
        <v>2.5014104155933695E-6</v>
      </c>
    </row>
    <row r="31" spans="1:13">
      <c r="A31" t="s">
        <v>35</v>
      </c>
      <c r="D31" s="21">
        <f>SUM($D$21:$D$30)</f>
        <v>1.5990717265882751E-3</v>
      </c>
      <c r="E31" s="21">
        <f>SUM($E$21:$E$30)</f>
        <v>1.8516043480007981E-2</v>
      </c>
      <c r="F31" s="21">
        <f>SUM($F$21:$F$30)</f>
        <v>1.9532690197896249E-3</v>
      </c>
      <c r="G31" s="21">
        <f>SUM($G$21:$G$30)</f>
        <v>1.0564216998593934E-3</v>
      </c>
      <c r="H31" s="21">
        <f>SUM($H$21:$H$30)</f>
        <v>6.3390660508988483E-4</v>
      </c>
      <c r="I31" s="21">
        <f>SUM($I$21:$I$30)</f>
        <v>6.7423623067458614E-3</v>
      </c>
      <c r="J31" s="21">
        <f>SUM($J$21:$J$30)</f>
        <v>2.9854870444908635E-4</v>
      </c>
      <c r="K31" s="21">
        <f>SUM($K$21:$K$30)</f>
        <v>8.8099526929600669E-4</v>
      </c>
      <c r="L31" s="21">
        <f>SUM($L$21:$L$30)</f>
        <v>1.3790200454114289E-3</v>
      </c>
      <c r="M31" s="21">
        <f>SUM($M$21:$M$30)</f>
        <v>5.4639528272340835E-4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3.3606034139960946E-2</v>
      </c>
      <c r="D33" s="22">
        <f>$D$31/$C$33</f>
        <v>4.7582875144640123E-2</v>
      </c>
      <c r="E33" s="22">
        <f>$E$31/$C$33</f>
        <v>0.55097377461717645</v>
      </c>
      <c r="F33" s="22">
        <f>$F$31/$C$33</f>
        <v>5.8122568454663091E-2</v>
      </c>
      <c r="G33" s="22">
        <f>$G$31/$C$33</f>
        <v>3.1435476601007262E-2</v>
      </c>
      <c r="H33" s="22">
        <f>$H$31/$C$33</f>
        <v>1.8862880471102846E-2</v>
      </c>
      <c r="I33" s="22">
        <f>$I$31/$C$33</f>
        <v>0.20062951429096229</v>
      </c>
      <c r="J33" s="22">
        <f>$J$31/$C$33</f>
        <v>8.8837826922898346E-3</v>
      </c>
      <c r="K33" s="22">
        <f>$K$31/$C$33</f>
        <v>2.6215389344272998E-2</v>
      </c>
      <c r="L33" s="22">
        <f>$L$31/$C$33</f>
        <v>4.1034893902331539E-2</v>
      </c>
      <c r="M33" s="22">
        <f>$M$31/$C$33</f>
        <v>1.6258844481553673E-2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83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-0.17050794367327649</v>
      </c>
      <c r="D5" s="10">
        <v>-0.1096668085575957</v>
      </c>
      <c r="E5" s="10">
        <v>5.8700227171332008E-3</v>
      </c>
      <c r="F5" s="11" t="s">
        <v>29</v>
      </c>
      <c r="G5" s="10">
        <v>-4.85488878155311E-2</v>
      </c>
      <c r="H5" s="10">
        <v>5.2430692973089173E-2</v>
      </c>
      <c r="I5" s="10">
        <v>-3.7538510531269581E-2</v>
      </c>
      <c r="J5" s="10">
        <v>3.8727449003033119E-2</v>
      </c>
      <c r="K5" s="10">
        <v>9.3185087946619199E-2</v>
      </c>
      <c r="L5" s="10">
        <v>0.20332610948979676</v>
      </c>
      <c r="M5" s="12">
        <v>-3.0248387319292538E-2</v>
      </c>
    </row>
    <row r="6" spans="1:13" ht="24">
      <c r="A6" s="13" t="s">
        <v>15</v>
      </c>
      <c r="B6" s="14" t="s">
        <v>14</v>
      </c>
      <c r="C6" s="15">
        <v>7.0059003064373265E-2</v>
      </c>
      <c r="D6" s="16">
        <v>-2.0067193089512679E-2</v>
      </c>
      <c r="E6" s="16">
        <v>-6.4057611185905847E-2</v>
      </c>
      <c r="F6" s="16">
        <v>-2.5866988550513833E-2</v>
      </c>
      <c r="G6" s="16">
        <v>-0.15736838691692859</v>
      </c>
      <c r="H6" s="16">
        <v>-6.6530746126973198E-2</v>
      </c>
      <c r="I6" s="16">
        <v>3.9090514954593113E-2</v>
      </c>
      <c r="J6" s="17" t="s">
        <v>84</v>
      </c>
      <c r="K6" s="16">
        <v>6.5188854992757742E-2</v>
      </c>
      <c r="L6" s="16">
        <v>3.1776659593632947E-2</v>
      </c>
      <c r="M6" s="18">
        <v>-3.7521715577492091E-4</v>
      </c>
    </row>
    <row r="7" spans="1:13" ht="24">
      <c r="A7" s="13" t="s">
        <v>16</v>
      </c>
      <c r="B7" s="14" t="s">
        <v>14</v>
      </c>
      <c r="C7" s="19" t="s">
        <v>85</v>
      </c>
      <c r="D7" s="16">
        <v>3.9260451016489735E-2</v>
      </c>
      <c r="E7" s="16">
        <v>-9.9587743531004049E-3</v>
      </c>
      <c r="F7" s="16">
        <v>4.2309143770939981E-3</v>
      </c>
      <c r="G7" s="16">
        <v>-6.201868901327328E-2</v>
      </c>
      <c r="H7" s="16">
        <v>-2.2367463994057733E-2</v>
      </c>
      <c r="I7" s="16">
        <v>2.4647380596898878E-2</v>
      </c>
      <c r="J7" s="16">
        <v>4.9773090930046462E-2</v>
      </c>
      <c r="K7" s="16">
        <v>7.8919448398152556E-2</v>
      </c>
      <c r="L7" s="16">
        <v>-7.5121547208713668E-2</v>
      </c>
      <c r="M7" s="18">
        <v>-0.13774881848534182</v>
      </c>
    </row>
    <row r="8" spans="1:13" ht="24">
      <c r="A8" s="13" t="s">
        <v>17</v>
      </c>
      <c r="B8" s="14" t="s">
        <v>14</v>
      </c>
      <c r="C8" s="15">
        <v>0.18149702274536647</v>
      </c>
      <c r="D8" s="16">
        <v>2.7316905209002196E-2</v>
      </c>
      <c r="E8" s="16">
        <v>-7.8177393168076578E-2</v>
      </c>
      <c r="F8" s="16">
        <v>-1.546344444514256E-2</v>
      </c>
      <c r="G8" s="16">
        <v>4.1375176746635801E-2</v>
      </c>
      <c r="H8" s="16">
        <v>5.9033480110217113E-2</v>
      </c>
      <c r="I8" s="16">
        <v>3.7222432669630615E-2</v>
      </c>
      <c r="J8" s="16">
        <v>-1.5882666145534283E-2</v>
      </c>
      <c r="K8" s="16">
        <v>-7.6113557819908112E-2</v>
      </c>
      <c r="L8" s="16">
        <v>-0.13672503449418469</v>
      </c>
      <c r="M8" s="18">
        <v>-0.13312544232571497</v>
      </c>
    </row>
    <row r="9" spans="1:13" ht="24">
      <c r="A9" s="13" t="s">
        <v>18</v>
      </c>
      <c r="B9" s="14" t="s">
        <v>14</v>
      </c>
      <c r="C9" s="15">
        <v>2.5480699854797322E-2</v>
      </c>
      <c r="D9" s="16">
        <v>6.0372268474017179E-2</v>
      </c>
      <c r="E9" s="16">
        <v>6.9029054635107848E-2</v>
      </c>
      <c r="F9" s="16">
        <v>-3.7054616842404554E-2</v>
      </c>
      <c r="G9" s="17" t="s">
        <v>86</v>
      </c>
      <c r="H9" s="16">
        <v>8.7922891023702765E-2</v>
      </c>
      <c r="I9" s="17" t="s">
        <v>87</v>
      </c>
      <c r="J9" s="16">
        <v>0.15325707551542839</v>
      </c>
      <c r="K9" s="16">
        <v>5.7129085718887335E-2</v>
      </c>
      <c r="L9" s="16">
        <v>-5.2385316886203126E-2</v>
      </c>
      <c r="M9" s="18">
        <v>-4.7929804309778959E-2</v>
      </c>
    </row>
    <row r="10" spans="1:13" ht="24">
      <c r="A10" s="13" t="s">
        <v>19</v>
      </c>
      <c r="B10" s="14" t="s">
        <v>14</v>
      </c>
      <c r="C10" s="15">
        <v>7.6316243538369175E-2</v>
      </c>
      <c r="D10" s="16">
        <v>-3.3130594068037179E-2</v>
      </c>
      <c r="E10" s="16">
        <v>-3.3914208344299319E-2</v>
      </c>
      <c r="F10" s="16">
        <v>-4.7256269188588822E-2</v>
      </c>
      <c r="G10" s="16">
        <v>0.10968239805310898</v>
      </c>
      <c r="H10" s="16">
        <v>3.6375822056497774E-2</v>
      </c>
      <c r="I10" s="16">
        <v>-2.0566672714135922E-2</v>
      </c>
      <c r="J10" s="16">
        <v>2.1328710356619235E-2</v>
      </c>
      <c r="K10" s="17" t="s">
        <v>88</v>
      </c>
      <c r="L10" s="16">
        <v>9.33237964539744E-2</v>
      </c>
      <c r="M10" s="18">
        <v>0.17777390376491078</v>
      </c>
    </row>
    <row r="11" spans="1:13" ht="24">
      <c r="A11" s="13" t="s">
        <v>20</v>
      </c>
      <c r="B11" s="14" t="s">
        <v>14</v>
      </c>
      <c r="C11" s="15">
        <v>0.13344407303696229</v>
      </c>
      <c r="D11" s="16">
        <v>-0.13898270206779992</v>
      </c>
      <c r="E11" s="17" t="s">
        <v>89</v>
      </c>
      <c r="F11" s="16">
        <v>5.8284270515862281E-3</v>
      </c>
      <c r="G11" s="16">
        <v>-4.3823794139240382E-2</v>
      </c>
      <c r="H11" s="16">
        <v>-2.0484891847973453E-2</v>
      </c>
      <c r="I11" s="16">
        <v>6.7709541110332727E-2</v>
      </c>
      <c r="J11" s="17" t="s">
        <v>90</v>
      </c>
      <c r="K11" s="16">
        <v>0.14876733932609529</v>
      </c>
      <c r="L11" s="16">
        <v>3.4031177005422852E-2</v>
      </c>
      <c r="M11" s="18">
        <v>0.11646659242502053</v>
      </c>
    </row>
    <row r="12" spans="1:13" ht="24">
      <c r="A12" s="13" t="s">
        <v>21</v>
      </c>
      <c r="B12" s="14" t="s">
        <v>14</v>
      </c>
      <c r="C12" s="19" t="s">
        <v>91</v>
      </c>
      <c r="D12" s="16">
        <v>-3.1590298823328686E-2</v>
      </c>
      <c r="E12" s="16">
        <v>-2.0765239070828542E-2</v>
      </c>
      <c r="F12" s="16">
        <v>5.1525260860510735E-2</v>
      </c>
      <c r="G12" s="16">
        <v>-2.1910745790575937E-2</v>
      </c>
      <c r="H12" s="17" t="s">
        <v>92</v>
      </c>
      <c r="I12" s="16">
        <v>8.7421884435931435E-2</v>
      </c>
      <c r="J12" s="16">
        <v>5.8717152166877888E-2</v>
      </c>
      <c r="K12" s="16">
        <v>0.16204716881292194</v>
      </c>
      <c r="L12" s="16">
        <v>-0.11809985305222356</v>
      </c>
      <c r="M12" s="20" t="s">
        <v>93</v>
      </c>
    </row>
    <row r="13" spans="1:13" ht="24">
      <c r="A13" s="13" t="s">
        <v>22</v>
      </c>
      <c r="B13" s="14" t="s">
        <v>14</v>
      </c>
      <c r="C13" s="15">
        <v>1.9342007799298924E-2</v>
      </c>
      <c r="D13" s="16">
        <v>-0.1022696249300885</v>
      </c>
      <c r="E13" s="16">
        <v>3.2104398044538546E-2</v>
      </c>
      <c r="F13" s="16">
        <v>-5.9738707270984943E-3</v>
      </c>
      <c r="G13" s="16">
        <v>-0.20881866741295138</v>
      </c>
      <c r="H13" s="16">
        <v>8.5148038602121098E-2</v>
      </c>
      <c r="I13" s="16">
        <v>-6.5100190525691784E-2</v>
      </c>
      <c r="J13" s="16">
        <v>-6.7536858905938727E-3</v>
      </c>
      <c r="K13" s="16">
        <v>-4.7391187089563282E-2</v>
      </c>
      <c r="L13" s="16">
        <v>2.2451330155271232E-2</v>
      </c>
      <c r="M13" s="18">
        <v>0.11241390708831708</v>
      </c>
    </row>
    <row r="14" spans="1:13" ht="24">
      <c r="A14" s="13" t="s">
        <v>23</v>
      </c>
      <c r="B14" s="14" t="s">
        <v>14</v>
      </c>
      <c r="C14" s="15">
        <v>8.4983428665952043E-2</v>
      </c>
      <c r="D14" s="17" t="s">
        <v>94</v>
      </c>
      <c r="E14" s="16">
        <v>-0.13592033374728357</v>
      </c>
      <c r="F14" s="16">
        <v>-0.10427220289200234</v>
      </c>
      <c r="G14" s="17" t="s">
        <v>95</v>
      </c>
      <c r="H14" s="16">
        <v>-3.061540876430776E-2</v>
      </c>
      <c r="I14" s="16">
        <v>5.8046127301173873E-2</v>
      </c>
      <c r="J14" s="16">
        <v>6.7979895693332876E-2</v>
      </c>
      <c r="K14" s="17" t="s">
        <v>96</v>
      </c>
      <c r="L14" s="17" t="s">
        <v>97</v>
      </c>
      <c r="M14" s="20" t="s">
        <v>98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3.4965492029192125E-4</v>
      </c>
      <c r="E21" s="10">
        <f t="shared" ref="E21:M21" si="0">$C5^2*E5^2</f>
        <v>1.0017717897428358E-6</v>
      </c>
      <c r="F21" s="11">
        <f t="shared" si="0"/>
        <v>2.855200050595413E-2</v>
      </c>
      <c r="G21" s="10">
        <f t="shared" si="0"/>
        <v>6.852480435780429E-5</v>
      </c>
      <c r="H21" s="10">
        <f t="shared" si="0"/>
        <v>7.9920911661016258E-5</v>
      </c>
      <c r="I21" s="10">
        <f t="shared" si="0"/>
        <v>4.0967862639618296E-5</v>
      </c>
      <c r="J21" s="10">
        <f t="shared" si="0"/>
        <v>4.360406869068496E-5</v>
      </c>
      <c r="K21" s="10">
        <f t="shared" si="0"/>
        <v>2.5245389320289357E-4</v>
      </c>
      <c r="L21" s="10">
        <f t="shared" si="0"/>
        <v>1.201919926236063E-3</v>
      </c>
      <c r="M21" s="12">
        <f t="shared" si="0"/>
        <v>2.6600737921804051E-5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1.9765197811768949E-6</v>
      </c>
      <c r="E22" s="16">
        <f t="shared" si="1"/>
        <v>2.0140459943449284E-5</v>
      </c>
      <c r="F22" s="16">
        <f t="shared" si="1"/>
        <v>3.2841247651887812E-6</v>
      </c>
      <c r="G22" s="16">
        <f t="shared" si="1"/>
        <v>1.2155221924775861E-4</v>
      </c>
      <c r="H22" s="16">
        <f t="shared" si="1"/>
        <v>2.1725645761571118E-5</v>
      </c>
      <c r="I22" s="16">
        <f t="shared" si="1"/>
        <v>7.5001627811021549E-6</v>
      </c>
      <c r="J22" s="17">
        <f t="shared" si="1"/>
        <v>3.9588093395511424E-4</v>
      </c>
      <c r="K22" s="16">
        <f t="shared" si="1"/>
        <v>2.0858093599374612E-5</v>
      </c>
      <c r="L22" s="16">
        <f t="shared" si="1"/>
        <v>4.9561493990231215E-6</v>
      </c>
      <c r="M22" s="18">
        <f t="shared" si="1"/>
        <v>6.9102423724324258E-10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9.7108671266159986E-5</v>
      </c>
      <c r="E23" s="16">
        <f t="shared" si="2"/>
        <v>6.2482619339927504E-6</v>
      </c>
      <c r="F23" s="16">
        <f t="shared" si="2"/>
        <v>1.1277579980134101E-6</v>
      </c>
      <c r="G23" s="16">
        <f t="shared" si="2"/>
        <v>2.4232186689406848E-4</v>
      </c>
      <c r="H23" s="16">
        <f t="shared" si="2"/>
        <v>3.1519617371550076E-5</v>
      </c>
      <c r="I23" s="16">
        <f t="shared" si="2"/>
        <v>3.8272689821538686E-5</v>
      </c>
      <c r="J23" s="16">
        <f t="shared" si="2"/>
        <v>1.5607619394661314E-4</v>
      </c>
      <c r="K23" s="16">
        <f t="shared" si="2"/>
        <v>3.9238782641386129E-4</v>
      </c>
      <c r="L23" s="16">
        <f t="shared" si="2"/>
        <v>3.5553019511380782E-4</v>
      </c>
      <c r="M23" s="18">
        <f t="shared" si="2"/>
        <v>1.1954274053657759E-3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2.4581138959337883E-5</v>
      </c>
      <c r="E24" s="16">
        <f t="shared" si="3"/>
        <v>2.0132670240135219E-4</v>
      </c>
      <c r="F24" s="16">
        <f t="shared" si="3"/>
        <v>7.8768302712628681E-6</v>
      </c>
      <c r="G24" s="16">
        <f t="shared" si="3"/>
        <v>5.6392160633490448E-5</v>
      </c>
      <c r="H24" s="16">
        <f t="shared" si="3"/>
        <v>1.1479838626667845E-4</v>
      </c>
      <c r="I24" s="16">
        <f t="shared" si="3"/>
        <v>4.5640302755617333E-5</v>
      </c>
      <c r="J24" s="16">
        <f t="shared" si="3"/>
        <v>8.3097091811798162E-6</v>
      </c>
      <c r="K24" s="16">
        <f t="shared" si="3"/>
        <v>1.908372090257653E-4</v>
      </c>
      <c r="L24" s="16">
        <f t="shared" si="3"/>
        <v>6.1579349073014056E-4</v>
      </c>
      <c r="M24" s="18">
        <f t="shared" si="3"/>
        <v>5.8379603118238158E-4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2.3664519665682254E-6</v>
      </c>
      <c r="E25" s="16">
        <f t="shared" si="4"/>
        <v>3.0937595420149403E-6</v>
      </c>
      <c r="F25" s="16">
        <f t="shared" si="4"/>
        <v>8.9147128368322691E-7</v>
      </c>
      <c r="G25" s="17">
        <f t="shared" si="4"/>
        <v>3.0855720477349908E-5</v>
      </c>
      <c r="H25" s="16">
        <f t="shared" si="4"/>
        <v>5.0191089619356967E-6</v>
      </c>
      <c r="I25" s="17">
        <f t="shared" si="4"/>
        <v>6.3249487336292153E-4</v>
      </c>
      <c r="J25" s="16">
        <f t="shared" si="4"/>
        <v>1.5249786811227314E-5</v>
      </c>
      <c r="K25" s="16">
        <f t="shared" si="4"/>
        <v>2.1190307156292588E-6</v>
      </c>
      <c r="L25" s="16">
        <f t="shared" si="4"/>
        <v>1.781729846520109E-6</v>
      </c>
      <c r="M25" s="18">
        <f t="shared" si="4"/>
        <v>1.4915369479449564E-6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6.3928191285165859E-6</v>
      </c>
      <c r="E26" s="16">
        <f t="shared" si="5"/>
        <v>6.6988050361718539E-6</v>
      </c>
      <c r="F26" s="16">
        <f t="shared" si="5"/>
        <v>1.3006272054974393E-5</v>
      </c>
      <c r="G26" s="16">
        <f t="shared" si="5"/>
        <v>7.0066083893311572E-5</v>
      </c>
      <c r="H26" s="16">
        <f t="shared" si="5"/>
        <v>7.7065429636534511E-6</v>
      </c>
      <c r="I26" s="16">
        <f t="shared" si="5"/>
        <v>2.463553763251748E-6</v>
      </c>
      <c r="J26" s="16">
        <f t="shared" si="5"/>
        <v>2.6494953621122087E-6</v>
      </c>
      <c r="K26" s="17">
        <f t="shared" si="5"/>
        <v>3.410866349445287E-4</v>
      </c>
      <c r="L26" s="16">
        <f t="shared" si="5"/>
        <v>5.0724615773333132E-5</v>
      </c>
      <c r="M26" s="18">
        <f t="shared" si="5"/>
        <v>1.8406448032817386E-4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3.4396961490395595E-4</v>
      </c>
      <c r="E27" s="17">
        <f t="shared" si="6"/>
        <v>1.7172026657944834E-2</v>
      </c>
      <c r="F27" s="16">
        <f t="shared" si="6"/>
        <v>6.0492468761295497E-7</v>
      </c>
      <c r="G27" s="16">
        <f t="shared" si="6"/>
        <v>3.4199403253032192E-5</v>
      </c>
      <c r="H27" s="16">
        <f t="shared" si="6"/>
        <v>7.4725000948440774E-6</v>
      </c>
      <c r="I27" s="16">
        <f t="shared" si="6"/>
        <v>8.163912086344643E-5</v>
      </c>
      <c r="J27" s="17">
        <f t="shared" si="6"/>
        <v>1.9157827825174291E-3</v>
      </c>
      <c r="K27" s="16">
        <f t="shared" si="6"/>
        <v>3.9410665636658166E-4</v>
      </c>
      <c r="L27" s="16">
        <f t="shared" si="6"/>
        <v>2.0623032122949875E-5</v>
      </c>
      <c r="M27" s="18">
        <f t="shared" si="6"/>
        <v>2.4154681571695292E-4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8.8621683589470502E-5</v>
      </c>
      <c r="E28" s="16">
        <f t="shared" si="7"/>
        <v>3.8291854426392055E-5</v>
      </c>
      <c r="F28" s="16">
        <f t="shared" si="7"/>
        <v>2.3576152200886571E-4</v>
      </c>
      <c r="G28" s="16">
        <f t="shared" si="7"/>
        <v>4.2633093684737007E-5</v>
      </c>
      <c r="H28" s="17">
        <f t="shared" si="7"/>
        <v>8.6159860899999996E-2</v>
      </c>
      <c r="I28" s="16">
        <f t="shared" si="7"/>
        <v>6.7869219633915961E-4</v>
      </c>
      <c r="J28" s="16">
        <f t="shared" si="7"/>
        <v>3.0616990233847473E-4</v>
      </c>
      <c r="K28" s="16">
        <f t="shared" si="7"/>
        <v>2.3319295380608666E-3</v>
      </c>
      <c r="L28" s="16">
        <f t="shared" si="7"/>
        <v>1.2386004761381275E-3</v>
      </c>
      <c r="M28" s="20">
        <f t="shared" si="7"/>
        <v>4.104964899999999E-3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3.9128791472399264E-6</v>
      </c>
      <c r="E29" s="16">
        <f t="shared" si="8"/>
        <v>3.8559568990360526E-7</v>
      </c>
      <c r="F29" s="16">
        <f t="shared" si="8"/>
        <v>1.3351029295784303E-8</v>
      </c>
      <c r="G29" s="16">
        <f t="shared" si="8"/>
        <v>1.6313297189603504E-5</v>
      </c>
      <c r="H29" s="16">
        <f t="shared" si="8"/>
        <v>2.7123916884249136E-6</v>
      </c>
      <c r="I29" s="16">
        <f t="shared" si="8"/>
        <v>1.585505041637512E-6</v>
      </c>
      <c r="J29" s="16">
        <f t="shared" si="8"/>
        <v>1.7064156449107284E-8</v>
      </c>
      <c r="K29" s="16">
        <f t="shared" si="8"/>
        <v>8.4023019178729527E-7</v>
      </c>
      <c r="L29" s="16">
        <f t="shared" si="8"/>
        <v>1.8857636539207613E-7</v>
      </c>
      <c r="M29" s="18">
        <f t="shared" si="8"/>
        <v>4.7276268794648229E-6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6.865587854897299E-3</v>
      </c>
      <c r="E30" s="16">
        <f t="shared" si="9"/>
        <v>1.3342504625836498E-4</v>
      </c>
      <c r="F30" s="16">
        <f t="shared" si="9"/>
        <v>7.8524575071259366E-5</v>
      </c>
      <c r="G30" s="17">
        <f t="shared" si="9"/>
        <v>5.9074569275916302E-4</v>
      </c>
      <c r="H30" s="16">
        <f t="shared" si="9"/>
        <v>6.769375764032934E-6</v>
      </c>
      <c r="I30" s="16">
        <f t="shared" si="9"/>
        <v>2.4334083694904707E-5</v>
      </c>
      <c r="J30" s="16">
        <f t="shared" si="9"/>
        <v>3.3375631004674671E-5</v>
      </c>
      <c r="K30" s="17">
        <f t="shared" si="9"/>
        <v>5.7433689264731387E-4</v>
      </c>
      <c r="L30" s="17">
        <f t="shared" si="9"/>
        <v>3.5915194575798852E-4</v>
      </c>
      <c r="M30" s="20">
        <f t="shared" si="9"/>
        <v>4.4419315232358024E-4</v>
      </c>
    </row>
    <row r="31" spans="1:13">
      <c r="A31" t="s">
        <v>35</v>
      </c>
      <c r="D31" s="21">
        <f>SUM($D$21:$D$30)</f>
        <v>7.784172553931646E-3</v>
      </c>
      <c r="E31" s="21">
        <f>SUM($E$21:$E$30)</f>
        <v>1.7582638914966219E-2</v>
      </c>
      <c r="F31">
        <f>SUM($F$21:$F$30)</f>
        <v>2.8893091335124285E-2</v>
      </c>
      <c r="G31" s="21">
        <f>SUM($G$21:$G$30)</f>
        <v>1.273604342390319E-3</v>
      </c>
      <c r="H31" s="21">
        <f>SUM($H$21:$H$30)</f>
        <v>8.64375053805337E-2</v>
      </c>
      <c r="I31" s="21">
        <f>SUM($I$21:$I$30)</f>
        <v>1.5535903510631981E-3</v>
      </c>
      <c r="J31" s="21">
        <f>SUM($J$21:$J$30)</f>
        <v>2.8771155679639593E-3</v>
      </c>
      <c r="K31" s="21">
        <f>SUM($K$21:$K$30)</f>
        <v>4.5009560051686021E-3</v>
      </c>
      <c r="L31" s="21">
        <f>SUM($L$21:$L$30)</f>
        <v>3.8492701374833456E-3</v>
      </c>
      <c r="M31" s="21">
        <f>SUM($M$21:$M$30)</f>
        <v>6.786813377690314E-3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0.16153875796631559</v>
      </c>
      <c r="D33" s="22">
        <f>$D$31/$C$33</f>
        <v>4.8187646431915851E-2</v>
      </c>
      <c r="E33" s="22">
        <f>$E$31/$C$33</f>
        <v>0.10884470783558078</v>
      </c>
      <c r="F33" s="22">
        <f>$F$31/$C$33</f>
        <v>0.17886166576289472</v>
      </c>
      <c r="G33" s="22">
        <f>$G$31/$C$33</f>
        <v>7.8842028899088964E-3</v>
      </c>
      <c r="H33" s="22">
        <f>$H$31/$C$33</f>
        <v>0.53508833711942883</v>
      </c>
      <c r="I33" s="22">
        <f>$I$31/$C$33</f>
        <v>9.6174464297116621E-3</v>
      </c>
      <c r="J33" s="22">
        <f>$J$31/$C$33</f>
        <v>1.781068273759974E-2</v>
      </c>
      <c r="K33" s="22">
        <f>$K$31/$C$33</f>
        <v>2.7863009854929992E-2</v>
      </c>
      <c r="L33" s="22">
        <f>$L$31/$C$33</f>
        <v>2.3828771410301444E-2</v>
      </c>
      <c r="M33" s="22">
        <f>$M$31/$C$33</f>
        <v>4.2013529527728043E-2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-3.6697798204161546E-2</v>
      </c>
      <c r="D5" s="10">
        <v>4.3752655214464982E-2</v>
      </c>
      <c r="E5" s="10">
        <v>8.0198680952679839E-3</v>
      </c>
      <c r="F5" s="10">
        <v>-7.6291242137933929E-3</v>
      </c>
      <c r="G5" s="10">
        <v>0.13770041798733068</v>
      </c>
      <c r="H5" s="10">
        <v>-1.9676274087840243E-2</v>
      </c>
      <c r="I5" s="10">
        <v>1.05582881974282E-2</v>
      </c>
      <c r="J5" s="10">
        <v>-2.4264573278805469E-3</v>
      </c>
      <c r="K5" s="10">
        <v>6.4007468210107235E-2</v>
      </c>
      <c r="L5" s="10">
        <v>-9.9825558832962125E-2</v>
      </c>
      <c r="M5" s="12">
        <v>-1.0699241708133887E-2</v>
      </c>
    </row>
    <row r="6" spans="1:13" ht="24">
      <c r="A6" s="13" t="s">
        <v>15</v>
      </c>
      <c r="B6" s="14" t="s">
        <v>14</v>
      </c>
      <c r="C6" s="19" t="s">
        <v>101</v>
      </c>
      <c r="D6" s="16">
        <v>2.1898890519229251E-2</v>
      </c>
      <c r="E6" s="16">
        <v>4.2330526883930086E-3</v>
      </c>
      <c r="F6" s="17" t="s">
        <v>45</v>
      </c>
      <c r="G6" s="16">
        <v>-5.1528517788467974E-2</v>
      </c>
      <c r="H6" s="16">
        <v>5.6430810077361566E-2</v>
      </c>
      <c r="I6" s="16">
        <v>-5.2132551576044357E-2</v>
      </c>
      <c r="J6" s="16">
        <v>7.1216059456379488E-2</v>
      </c>
      <c r="K6" s="16">
        <v>-6.3616732581214891E-2</v>
      </c>
      <c r="L6" s="16">
        <v>-1.5172339296635402E-2</v>
      </c>
      <c r="M6" s="18">
        <v>1.4455182073907035E-2</v>
      </c>
    </row>
    <row r="7" spans="1:13" ht="24">
      <c r="A7" s="13" t="s">
        <v>16</v>
      </c>
      <c r="B7" s="14" t="s">
        <v>14</v>
      </c>
      <c r="C7" s="15">
        <v>9.2513194669793242E-2</v>
      </c>
      <c r="D7" s="16">
        <v>-3.930398759768778E-2</v>
      </c>
      <c r="E7" s="17" t="s">
        <v>45</v>
      </c>
      <c r="F7" s="16">
        <v>4.208306778592341E-3</v>
      </c>
      <c r="G7" s="16">
        <v>1.5357073464942386E-2</v>
      </c>
      <c r="H7" s="16">
        <v>-4.4845268378625215E-2</v>
      </c>
      <c r="I7" s="16">
        <v>-4.600014092819113E-2</v>
      </c>
      <c r="J7" s="17" t="s">
        <v>102</v>
      </c>
      <c r="K7" s="16">
        <v>0.10490565015061563</v>
      </c>
      <c r="L7" s="16">
        <v>-0.14519918383221159</v>
      </c>
      <c r="M7" s="18">
        <v>0.17936719282028346</v>
      </c>
    </row>
    <row r="8" spans="1:13" ht="24">
      <c r="A8" s="13" t="s">
        <v>17</v>
      </c>
      <c r="B8" s="14" t="s">
        <v>14</v>
      </c>
      <c r="C8" s="15">
        <v>6.2985614803338558E-2</v>
      </c>
      <c r="D8" s="16">
        <v>2.3461691641116968E-2</v>
      </c>
      <c r="E8" s="16">
        <v>-4.5080212160842681E-2</v>
      </c>
      <c r="F8" s="16">
        <v>-5.099606443758857E-2</v>
      </c>
      <c r="G8" s="17" t="s">
        <v>103</v>
      </c>
      <c r="H8" s="16">
        <v>2.5883745725005142E-2</v>
      </c>
      <c r="I8" s="17" t="s">
        <v>92</v>
      </c>
      <c r="J8" s="16">
        <v>0.11575779474656703</v>
      </c>
      <c r="K8" s="17" t="s">
        <v>104</v>
      </c>
      <c r="L8" s="16">
        <v>0.14976406468950054</v>
      </c>
      <c r="M8" s="18">
        <v>0.11608324625795935</v>
      </c>
    </row>
    <row r="9" spans="1:13" ht="24">
      <c r="A9" s="13" t="s">
        <v>18</v>
      </c>
      <c r="B9" s="14" t="s">
        <v>14</v>
      </c>
      <c r="C9" s="19" t="s">
        <v>105</v>
      </c>
      <c r="D9" s="16">
        <v>-4.0997597601035399E-2</v>
      </c>
      <c r="E9" s="16">
        <v>-5.0358677666029882E-2</v>
      </c>
      <c r="F9" s="16">
        <v>-1.2536305505884509E-2</v>
      </c>
      <c r="G9" s="16">
        <v>9.3969935881966678E-3</v>
      </c>
      <c r="H9" s="16">
        <v>-3.8310072477656401E-2</v>
      </c>
      <c r="I9" s="16">
        <v>-1.3853714132515795E-2</v>
      </c>
      <c r="J9" s="16">
        <v>2.401493553738732E-2</v>
      </c>
      <c r="K9" s="16">
        <v>8.7546786532169255E-2</v>
      </c>
      <c r="L9" s="16">
        <v>-0.12140316359572506</v>
      </c>
      <c r="M9" s="18">
        <v>-6.8476085918618979E-2</v>
      </c>
    </row>
    <row r="10" spans="1:13" ht="24">
      <c r="A10" s="13" t="s">
        <v>19</v>
      </c>
      <c r="B10" s="14" t="s">
        <v>14</v>
      </c>
      <c r="C10" s="15">
        <v>-4.3045497433344918E-2</v>
      </c>
      <c r="D10" s="16">
        <v>-5.1242378906130592E-2</v>
      </c>
      <c r="E10" s="16">
        <v>-4.469735741433184E-2</v>
      </c>
      <c r="F10" s="16">
        <v>5.6146415688569144E-2</v>
      </c>
      <c r="G10" s="16">
        <v>-8.1518138321844555E-2</v>
      </c>
      <c r="H10" s="17" t="s">
        <v>29</v>
      </c>
      <c r="I10" s="16">
        <v>2.6255281999018696E-2</v>
      </c>
      <c r="J10" s="16">
        <v>-3.599150942925388E-2</v>
      </c>
      <c r="K10" s="16">
        <v>6.5518486911983254E-2</v>
      </c>
      <c r="L10" s="16">
        <v>-1.3395411708960281E-3</v>
      </c>
      <c r="M10" s="18">
        <v>6.5568411886985062E-2</v>
      </c>
    </row>
    <row r="11" spans="1:13" ht="24">
      <c r="A11" s="13" t="s">
        <v>20</v>
      </c>
      <c r="B11" s="14" t="s">
        <v>14</v>
      </c>
      <c r="C11" s="15">
        <v>4.8959680576500381E-2</v>
      </c>
      <c r="D11" s="17" t="s">
        <v>106</v>
      </c>
      <c r="E11" s="16">
        <v>-3.8249600553555974E-2</v>
      </c>
      <c r="F11" s="16">
        <v>2.1310926219975459E-2</v>
      </c>
      <c r="G11" s="17" t="s">
        <v>107</v>
      </c>
      <c r="H11" s="16">
        <v>-5.0134430810947705E-2</v>
      </c>
      <c r="I11" s="16">
        <v>2.3518608662798646E-2</v>
      </c>
      <c r="J11" s="16">
        <v>7.9576162687363394E-3</v>
      </c>
      <c r="K11" s="16">
        <v>-5.3205574801953565E-2</v>
      </c>
      <c r="L11" s="16">
        <v>-0.15341398956133534</v>
      </c>
      <c r="M11" s="20" t="s">
        <v>108</v>
      </c>
    </row>
    <row r="12" spans="1:13" ht="24">
      <c r="A12" s="13" t="s">
        <v>21</v>
      </c>
      <c r="B12" s="14" t="s">
        <v>14</v>
      </c>
      <c r="C12" s="15">
        <v>0.18015154313831166</v>
      </c>
      <c r="D12" s="16">
        <v>8.8412109712925763E-2</v>
      </c>
      <c r="E12" s="16">
        <v>3.4846377174930367E-2</v>
      </c>
      <c r="F12" s="16">
        <v>1.118797626176341E-2</v>
      </c>
      <c r="G12" s="16">
        <v>9.1659887478076199E-2</v>
      </c>
      <c r="H12" s="16">
        <v>-7.5868110837389008E-2</v>
      </c>
      <c r="I12" s="16">
        <v>6.5292024458511649E-2</v>
      </c>
      <c r="J12" s="16">
        <v>-1.2810114517029958E-2</v>
      </c>
      <c r="K12" s="16">
        <v>0.16787115813687678</v>
      </c>
      <c r="L12" s="16">
        <v>-3.4995467705358739E-2</v>
      </c>
      <c r="M12" s="18">
        <v>0.12963195102603772</v>
      </c>
    </row>
    <row r="13" spans="1:13" ht="24">
      <c r="A13" s="13" t="s">
        <v>22</v>
      </c>
      <c r="B13" s="14" t="s">
        <v>14</v>
      </c>
      <c r="C13" s="15">
        <v>-1.6201152089296171E-2</v>
      </c>
      <c r="D13" s="16">
        <v>-0.10099825393670811</v>
      </c>
      <c r="E13" s="16">
        <v>7.6607621248515667E-2</v>
      </c>
      <c r="F13" s="16">
        <v>9.4332713879456409E-2</v>
      </c>
      <c r="G13" s="16">
        <v>-8.2741539888930696E-2</v>
      </c>
      <c r="H13" s="16">
        <v>4.242428005743748E-2</v>
      </c>
      <c r="I13" s="16">
        <v>-3.1861212577870661E-2</v>
      </c>
      <c r="J13" s="16">
        <v>9.195943955048488E-3</v>
      </c>
      <c r="K13" s="16">
        <v>-6.2868648913160505E-2</v>
      </c>
      <c r="L13" s="16">
        <v>6.3639944515235291E-3</v>
      </c>
      <c r="M13" s="18">
        <v>-8.9561260246488236E-2</v>
      </c>
    </row>
    <row r="14" spans="1:13" ht="24">
      <c r="A14" s="13" t="s">
        <v>23</v>
      </c>
      <c r="B14" s="14" t="s">
        <v>14</v>
      </c>
      <c r="C14" s="15">
        <v>-0.13941670709229018</v>
      </c>
      <c r="D14" s="16">
        <v>-8.1443551617150056E-2</v>
      </c>
      <c r="E14" s="16">
        <v>-2.4660146534170334E-2</v>
      </c>
      <c r="F14" s="16">
        <v>-3.4242186407117499E-3</v>
      </c>
      <c r="G14" s="16">
        <v>3.7817106552661191E-2</v>
      </c>
      <c r="H14" s="16">
        <v>2.3990331585128553E-2</v>
      </c>
      <c r="I14" s="16">
        <v>0.13371794214853824</v>
      </c>
      <c r="J14" s="16">
        <v>5.6075369494303189E-2</v>
      </c>
      <c r="K14" s="16">
        <v>4.3907576712795354E-2</v>
      </c>
      <c r="L14" s="16">
        <v>-0.13023447807925848</v>
      </c>
      <c r="M14" s="18">
        <v>-7.9440314032531253E-2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2.5780352113971645E-6</v>
      </c>
      <c r="E21" s="10">
        <f t="shared" ref="E21:M21" si="0">$C5^2*E5^2</f>
        <v>8.6619259611536205E-8</v>
      </c>
      <c r="F21" s="10">
        <f t="shared" si="0"/>
        <v>7.8384354869067473E-8</v>
      </c>
      <c r="G21" s="10">
        <f t="shared" si="0"/>
        <v>2.5535862638677709E-5</v>
      </c>
      <c r="H21" s="10">
        <f t="shared" si="0"/>
        <v>5.2139365718468099E-7</v>
      </c>
      <c r="I21" s="10">
        <f t="shared" si="0"/>
        <v>1.501298466400042E-7</v>
      </c>
      <c r="J21" s="10">
        <f t="shared" si="0"/>
        <v>7.9291262469179605E-9</v>
      </c>
      <c r="K21" s="10">
        <f t="shared" si="0"/>
        <v>5.5174869522536586E-6</v>
      </c>
      <c r="L21" s="10">
        <f t="shared" si="0"/>
        <v>1.3420339936389803E-5</v>
      </c>
      <c r="M21" s="12">
        <f t="shared" si="0"/>
        <v>1.5416508053058046E-7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1.9762245978749137E-5</v>
      </c>
      <c r="E22" s="16">
        <f t="shared" si="1"/>
        <v>7.3841315319926912E-7</v>
      </c>
      <c r="F22" s="17">
        <f t="shared" si="1"/>
        <v>4.0552293375999998E-2</v>
      </c>
      <c r="G22" s="16">
        <f t="shared" si="1"/>
        <v>1.0941764828693947E-4</v>
      </c>
      <c r="H22" s="16">
        <f t="shared" si="1"/>
        <v>1.3122743655760865E-4</v>
      </c>
      <c r="I22" s="16">
        <f t="shared" si="1"/>
        <v>1.1199794110015617E-4</v>
      </c>
      <c r="J22" s="16">
        <f t="shared" si="1"/>
        <v>2.0900080307329711E-4</v>
      </c>
      <c r="K22" s="16">
        <f t="shared" si="1"/>
        <v>1.6677647676754292E-4</v>
      </c>
      <c r="L22" s="16">
        <f t="shared" si="1"/>
        <v>9.4863068438853363E-6</v>
      </c>
      <c r="M22" s="18">
        <f t="shared" si="1"/>
        <v>8.6107148687390055E-6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1.3221495598373668E-5</v>
      </c>
      <c r="E23" s="17">
        <f t="shared" si="2"/>
        <v>8.4222998852389146E-3</v>
      </c>
      <c r="F23" s="16">
        <f t="shared" si="2"/>
        <v>1.5157310241121571E-7</v>
      </c>
      <c r="G23" s="16">
        <f t="shared" si="2"/>
        <v>2.0184792084554718E-6</v>
      </c>
      <c r="H23" s="16">
        <f t="shared" si="2"/>
        <v>1.7212367552040985E-5</v>
      </c>
      <c r="I23" s="16">
        <f t="shared" si="2"/>
        <v>1.81103015208012E-5</v>
      </c>
      <c r="J23" s="17">
        <f t="shared" si="2"/>
        <v>5.9650654103961893E-4</v>
      </c>
      <c r="K23" s="16">
        <f t="shared" si="2"/>
        <v>9.4190069179235953E-5</v>
      </c>
      <c r="L23" s="16">
        <f t="shared" si="2"/>
        <v>1.8044120013091769E-4</v>
      </c>
      <c r="M23" s="18">
        <f t="shared" si="2"/>
        <v>2.7535526133223371E-4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2.1837423208079413E-6</v>
      </c>
      <c r="E24" s="16">
        <f t="shared" si="3"/>
        <v>8.0622200635703972E-6</v>
      </c>
      <c r="F24" s="16">
        <f t="shared" si="3"/>
        <v>1.0317062659022822E-5</v>
      </c>
      <c r="G24" s="17">
        <f t="shared" si="3"/>
        <v>1.7163640744809403E-4</v>
      </c>
      <c r="H24" s="16">
        <f t="shared" si="3"/>
        <v>2.657889951758892E-6</v>
      </c>
      <c r="I24" s="17">
        <f t="shared" si="3"/>
        <v>3.8490646592161393E-3</v>
      </c>
      <c r="J24" s="16">
        <f t="shared" si="3"/>
        <v>5.3159787347800771E-5</v>
      </c>
      <c r="K24" s="17">
        <f t="shared" si="3"/>
        <v>2.1352990926604601E-4</v>
      </c>
      <c r="L24" s="16">
        <f t="shared" si="3"/>
        <v>8.8981143562274638E-5</v>
      </c>
      <c r="M24" s="18">
        <f t="shared" si="3"/>
        <v>5.345912362745432E-5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1.2253053936021326E-4</v>
      </c>
      <c r="E25" s="16">
        <f t="shared" si="4"/>
        <v>1.8487413874616296E-4</v>
      </c>
      <c r="F25" s="16">
        <f t="shared" si="4"/>
        <v>1.1456887873217842E-5</v>
      </c>
      <c r="G25" s="16">
        <f t="shared" si="4"/>
        <v>6.4373243114028175E-6</v>
      </c>
      <c r="H25" s="16">
        <f t="shared" si="4"/>
        <v>1.0699253452143559E-4</v>
      </c>
      <c r="I25" s="16">
        <f t="shared" si="4"/>
        <v>1.3991361314852609E-5</v>
      </c>
      <c r="J25" s="16">
        <f t="shared" si="4"/>
        <v>4.2042678694248908E-5</v>
      </c>
      <c r="K25" s="16">
        <f t="shared" si="4"/>
        <v>5.5873766376076154E-4</v>
      </c>
      <c r="L25" s="16">
        <f t="shared" si="4"/>
        <v>1.0744532807535729E-3</v>
      </c>
      <c r="M25" s="18">
        <f t="shared" si="4"/>
        <v>3.418262295853151E-4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4.8653493395472216E-6</v>
      </c>
      <c r="E26" s="16">
        <f t="shared" si="5"/>
        <v>3.7018528982769409E-6</v>
      </c>
      <c r="F26" s="16">
        <f t="shared" si="5"/>
        <v>5.8411658193108355E-6</v>
      </c>
      <c r="G26" s="16">
        <f t="shared" si="5"/>
        <v>1.2313002496103512E-5</v>
      </c>
      <c r="H26" s="17">
        <f t="shared" si="5"/>
        <v>1.819712468099782E-3</v>
      </c>
      <c r="I26" s="16">
        <f t="shared" si="5"/>
        <v>1.2772880124870725E-6</v>
      </c>
      <c r="J26" s="16">
        <f t="shared" si="5"/>
        <v>2.4002450523162087E-6</v>
      </c>
      <c r="K26" s="16">
        <f t="shared" si="5"/>
        <v>7.9539559276630509E-6</v>
      </c>
      <c r="L26" s="16">
        <f t="shared" si="5"/>
        <v>3.3248158344809655E-9</v>
      </c>
      <c r="M26" s="18">
        <f t="shared" si="5"/>
        <v>7.9660823476931273E-6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2.3162433587428505E-3</v>
      </c>
      <c r="E27" s="16">
        <f t="shared" si="6"/>
        <v>3.5069611891054748E-6</v>
      </c>
      <c r="F27" s="16">
        <f t="shared" si="6"/>
        <v>1.0886337706050862E-6</v>
      </c>
      <c r="G27" s="17">
        <f t="shared" si="6"/>
        <v>1.5222228365800088E-4</v>
      </c>
      <c r="H27" s="16">
        <f t="shared" si="6"/>
        <v>6.0248928658888319E-6</v>
      </c>
      <c r="I27" s="16">
        <f t="shared" si="6"/>
        <v>1.3258683478194869E-6</v>
      </c>
      <c r="J27" s="16">
        <f t="shared" si="6"/>
        <v>1.517899916457928E-7</v>
      </c>
      <c r="K27" s="16">
        <f t="shared" si="6"/>
        <v>6.7856496100658035E-6</v>
      </c>
      <c r="L27" s="16">
        <f t="shared" si="6"/>
        <v>5.6416622081675685E-5</v>
      </c>
      <c r="M27" s="20">
        <f t="shared" si="6"/>
        <v>1.1496493050077756E-4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2.5368774084724667E-4</v>
      </c>
      <c r="E28" s="16">
        <f t="shared" si="7"/>
        <v>3.9408621101231542E-5</v>
      </c>
      <c r="F28" s="16">
        <f t="shared" si="7"/>
        <v>4.0623659704113076E-6</v>
      </c>
      <c r="G28" s="16">
        <f t="shared" si="7"/>
        <v>2.7266827624424677E-4</v>
      </c>
      <c r="H28" s="16">
        <f t="shared" si="7"/>
        <v>1.8680758803564949E-4</v>
      </c>
      <c r="I28" s="16">
        <f t="shared" si="7"/>
        <v>1.3835544080509848E-4</v>
      </c>
      <c r="J28" s="16">
        <f t="shared" si="7"/>
        <v>5.3257649779594963E-6</v>
      </c>
      <c r="K28" s="16">
        <f t="shared" si="7"/>
        <v>9.1459357539042899E-4</v>
      </c>
      <c r="L28" s="16">
        <f t="shared" si="7"/>
        <v>3.9746562763334036E-5</v>
      </c>
      <c r="M28" s="18">
        <f t="shared" si="7"/>
        <v>5.4538110554414759E-4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2.677438657128513E-6</v>
      </c>
      <c r="E29" s="16">
        <f t="shared" si="8"/>
        <v>1.540407953952124E-6</v>
      </c>
      <c r="F29" s="16">
        <f t="shared" si="8"/>
        <v>2.33569674695517E-6</v>
      </c>
      <c r="G29" s="16">
        <f t="shared" si="8"/>
        <v>1.7969624268798603E-6</v>
      </c>
      <c r="H29" s="16">
        <f t="shared" si="8"/>
        <v>4.7241182515602207E-7</v>
      </c>
      <c r="I29" s="16">
        <f t="shared" si="8"/>
        <v>2.6645041342262505E-7</v>
      </c>
      <c r="J29" s="16">
        <f t="shared" si="8"/>
        <v>2.2196496441288765E-8</v>
      </c>
      <c r="K29" s="16">
        <f t="shared" si="8"/>
        <v>1.037432985444962E-6</v>
      </c>
      <c r="L29" s="16">
        <f t="shared" si="8"/>
        <v>1.0630443477680065E-8</v>
      </c>
      <c r="M29" s="18">
        <f t="shared" si="8"/>
        <v>2.1053882270474313E-6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1.289267544987103E-4</v>
      </c>
      <c r="E30" s="16">
        <f t="shared" si="9"/>
        <v>1.1820094467928816E-5</v>
      </c>
      <c r="F30" s="16">
        <f t="shared" si="9"/>
        <v>2.2790435071333748E-7</v>
      </c>
      <c r="G30" s="16">
        <f t="shared" si="9"/>
        <v>2.7797531824740874E-5</v>
      </c>
      <c r="H30" s="16">
        <f t="shared" si="9"/>
        <v>1.1186703902130789E-5</v>
      </c>
      <c r="I30" s="16">
        <f t="shared" si="9"/>
        <v>3.4754337199442232E-4</v>
      </c>
      <c r="J30" s="16">
        <f t="shared" si="9"/>
        <v>6.1118674862150233E-5</v>
      </c>
      <c r="K30" s="16">
        <f t="shared" si="9"/>
        <v>3.7472147185017615E-5</v>
      </c>
      <c r="L30" s="16">
        <f t="shared" si="9"/>
        <v>3.2967164072625815E-4</v>
      </c>
      <c r="M30" s="18">
        <f t="shared" si="9"/>
        <v>1.2266242498460862E-4</v>
      </c>
    </row>
    <row r="31" spans="1:13">
      <c r="A31" t="s">
        <v>35</v>
      </c>
      <c r="D31" s="21">
        <f>SUM($D$21:$D$30)</f>
        <v>2.866676700555024E-3</v>
      </c>
      <c r="E31" s="21">
        <f>SUM($E$21:$E$30)</f>
        <v>8.6760392140719563E-3</v>
      </c>
      <c r="F31" s="21">
        <f>SUM($F$21:$F$30)</f>
        <v>4.0587853050647507E-2</v>
      </c>
      <c r="G31" s="21">
        <f>SUM($G$21:$G$30)</f>
        <v>7.8184377854354132E-4</v>
      </c>
      <c r="H31" s="21">
        <f>SUM($H$21:$H$30)</f>
        <v>2.2828156869686357E-3</v>
      </c>
      <c r="I31" s="21">
        <f>SUM($I$21:$I$30)</f>
        <v>4.4820828125718398E-3</v>
      </c>
      <c r="J31" s="21">
        <f>SUM($J$21:$J$30)</f>
        <v>9.6973641066172556E-4</v>
      </c>
      <c r="K31" s="21">
        <f>SUM($K$21:$K$30)</f>
        <v>2.0065943670244603E-3</v>
      </c>
      <c r="L31" s="21">
        <f>SUM($L$21:$L$30)</f>
        <v>1.7926310520576206E-3</v>
      </c>
      <c r="M31" s="21">
        <f>SUM($M$21:$M$30)</f>
        <v>1.472485426098547E-3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6.5918758499200855E-2</v>
      </c>
      <c r="D33" s="22">
        <f>$D$31/$C$33</f>
        <v>4.3488026258713251E-2</v>
      </c>
      <c r="E33" s="22">
        <f>$E$31/$C$33</f>
        <v>0.13161715134815741</v>
      </c>
      <c r="F33" s="22">
        <f>$F$31/$C$33</f>
        <v>0.6157253864412443</v>
      </c>
      <c r="G33" s="22">
        <f>$G$31/$C$33</f>
        <v>1.1860717591533823E-2</v>
      </c>
      <c r="H33" s="22">
        <f>$H$31/$C$33</f>
        <v>3.4630744555001147E-2</v>
      </c>
      <c r="I33" s="22">
        <f>$I$31/$C$33</f>
        <v>6.7994041675195946E-2</v>
      </c>
      <c r="J33" s="22">
        <f>$J$31/$C$33</f>
        <v>1.4711084260991988E-2</v>
      </c>
      <c r="K33" s="22">
        <f>$K$31/$C$33</f>
        <v>3.0440415030704601E-2</v>
      </c>
      <c r="L33" s="22">
        <f>$L$31/$C$33</f>
        <v>2.7194551184991644E-2</v>
      </c>
      <c r="M33" s="22">
        <f>$M$31/$C$33</f>
        <v>2.2337881653465883E-2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2024-01-03T19:45:22Z</dcterms:created>
  <dcterms:modified xsi:type="dcterms:W3CDTF">2024-01-03T19:45:42Z</dcterms:modified>
</cp:coreProperties>
</file>